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3.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4.xml" ContentType="application/vnd.openxmlformats-officedocument.spreadsheetml.comments+xml"/>
  <Override PartName="/xl/drawings/drawing17.xml" ContentType="application/vnd.openxmlformats-officedocument.drawing+xml"/>
  <Override PartName="/xl/comments5.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omments6.xml" ContentType="application/vnd.openxmlformats-officedocument.spreadsheetml.comments+xml"/>
  <Override PartName="/xl/drawings/drawing35.xml" ContentType="application/vnd.openxmlformats-officedocument.drawing+xml"/>
  <Override PartName="/xl/comments7.xml" ContentType="application/vnd.openxmlformats-officedocument.spreadsheetml.comments+xml"/>
  <Override PartName="/xl/drawings/drawing36.xml" ContentType="application/vnd.openxmlformats-officedocument.drawing+xml"/>
  <Override PartName="/xl/drawings/drawing37.xml" ContentType="application/vnd.openxmlformats-officedocument.drawing+xml"/>
  <Override PartName="/xl/comments8.xml" ContentType="application/vnd.openxmlformats-officedocument.spreadsheetml.comments+xml"/>
  <Override PartName="/xl/drawings/drawing38.xml" ContentType="application/vnd.openxmlformats-officedocument.drawing+xml"/>
  <Override PartName="/xl/comments9.xml" ContentType="application/vnd.openxmlformats-officedocument.spreadsheetml.comments+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comments10.xml" ContentType="application/vnd.openxmlformats-officedocument.spreadsheetml.comments+xml"/>
  <Override PartName="/xl/drawings/drawing44.xml" ContentType="application/vnd.openxmlformats-officedocument.drawing+xml"/>
  <Override PartName="/xl/comments11.xml" ContentType="application/vnd.openxmlformats-officedocument.spreadsheetml.comments+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showInkAnnotation="0" codeName="ThisWorkbook"/>
  <xr:revisionPtr revIDLastSave="0" documentId="13_ncr:1_{63F1F401-7437-441F-B19D-C143ADAC6896}" xr6:coauthVersionLast="47" xr6:coauthVersionMax="47" xr10:uidLastSave="{00000000-0000-0000-0000-000000000000}"/>
  <bookViews>
    <workbookView xWindow="-110" yWindow="-110" windowWidth="19420" windowHeight="10300" tabRatio="930" xr2:uid="{00000000-000D-0000-FFFF-FFFF00000000}"/>
  </bookViews>
  <sheets>
    <sheet name="表紙" sheetId="136" r:id="rId1"/>
    <sheet name="1-1申請者概要" sheetId="138" r:id="rId2"/>
    <sheet name="1-2助成金利用状況" sheetId="105" r:id="rId3"/>
    <sheet name="1-3現在利用中の助成金" sheetId="106" r:id="rId4"/>
    <sheet name="1-4役員株主" sheetId="107" r:id="rId5"/>
    <sheet name="2-1実施計画" sheetId="48" r:id="rId6"/>
    <sheet name="2-2開発・改良" sheetId="125" r:id="rId7"/>
    <sheet name="2-2開発物のイメージ" sheetId="41" r:id="rId8"/>
    <sheet name="2-3,4新規性・優秀性" sheetId="126" r:id="rId9"/>
    <sheet name="2-5達成目標" sheetId="108" r:id="rId10"/>
    <sheet name="2-6,7実現性" sheetId="109" r:id="rId11"/>
    <sheet name="2-8開発体制" sheetId="56" r:id="rId12"/>
    <sheet name="2-9市場性" sheetId="110" r:id="rId13"/>
    <sheet name="2-10安全性" sheetId="101" r:id="rId14"/>
    <sheet name="2-11産業財産権" sheetId="103" r:id="rId15"/>
    <sheet name="2-12先導的ユーザーへの導入計画" sheetId="153" r:id="rId16"/>
    <sheet name="2-13スケジュール" sheetId="102" r:id="rId17"/>
    <sheet name="3資金計画" sheetId="137" r:id="rId18"/>
    <sheet name="3-1原材料(開発)" sheetId="113" r:id="rId19"/>
    <sheet name="3-2機械・工具(開発)" sheetId="114" r:id="rId20"/>
    <sheet name="3-3機械・工具計画書(開発)" sheetId="115" r:id="rId21"/>
    <sheet name="3-3機械計画書(2)(開発)" sheetId="127" state="hidden" r:id="rId22"/>
    <sheet name="3-3機械計画書(3)(開発)" sheetId="147" state="hidden" r:id="rId23"/>
    <sheet name="3-3機械計画書(4)(開発)" sheetId="148" state="hidden" r:id="rId24"/>
    <sheet name="3-4委託(開発)" sheetId="116" r:id="rId25"/>
    <sheet name="3-5委託計画書(開発)" sheetId="117" r:id="rId26"/>
    <sheet name="3-5委託計画書(2)(開発)" sheetId="130" state="hidden" r:id="rId27"/>
    <sheet name="3-5委託計画書(3)(開発)" sheetId="131" state="hidden" r:id="rId28"/>
    <sheet name="3-5委託計画書(4)(開発)" sheetId="132" state="hidden" r:id="rId29"/>
    <sheet name="3-5委託計画書(5)(開発)" sheetId="133" state="hidden" r:id="rId30"/>
    <sheet name="3-6産業財産権(開発)" sheetId="118" r:id="rId31"/>
    <sheet name="3-7専門家(開発)" sheetId="119" r:id="rId32"/>
    <sheet name="3-8専門家計画書(開発)" sheetId="120" r:id="rId33"/>
    <sheet name="3-8専門家計画書(2)(開発)" sheetId="134" state="hidden" r:id="rId34"/>
    <sheet name="3-8専門家計画書(3)(開発)" sheetId="135" state="hidden" r:id="rId35"/>
    <sheet name="3-9人件費①(開発)" sheetId="121" r:id="rId36"/>
    <sheet name="3-10人件費②(開発)" sheetId="122" r:id="rId37"/>
    <sheet name="3-11展示会・広告(開発)" sheetId="124" r:id="rId38"/>
    <sheet name="3-12対象外経費(開発)" sheetId="151" r:id="rId39"/>
    <sheet name="4-1原材料(普及)" sheetId="139" r:id="rId40"/>
    <sheet name="4-2機械・工具(普及)" sheetId="140" r:id="rId41"/>
    <sheet name="4-3機械・工具計画書(普及)" sheetId="141" r:id="rId42"/>
    <sheet name="4-4委託(普及)" sheetId="142" r:id="rId43"/>
    <sheet name="4-5委託計画書(普及)" sheetId="143" r:id="rId44"/>
    <sheet name="4-6直接人件費①(普及)" sheetId="144" r:id="rId45"/>
    <sheet name="4-7直接人件費②(普及)" sheetId="145" r:id="rId46"/>
    <sheet name="4-8展示会・広告(普及)" sheetId="146" r:id="rId47"/>
    <sheet name="4-9対象外経費(普及)" sheetId="152" r:id="rId48"/>
  </sheets>
  <definedNames>
    <definedName name="__xlchart.v1.0" localSheetId="3" hidden="1">#REF!</definedName>
    <definedName name="__xlchart.v1.0" localSheetId="13" hidden="1">#REF!</definedName>
    <definedName name="__xlchart.v1.0" localSheetId="14" hidden="1">#REF!</definedName>
    <definedName name="__xlchart.v1.0" localSheetId="16" hidden="1">#REF!</definedName>
    <definedName name="__xlchart.v1.0" localSheetId="6" hidden="1">#REF!</definedName>
    <definedName name="__xlchart.v1.0" localSheetId="8" hidden="1">#REF!</definedName>
    <definedName name="__xlchart.v1.0" localSheetId="9" hidden="1">#REF!</definedName>
    <definedName name="__xlchart.v1.0" localSheetId="12" hidden="1">#REF!</definedName>
    <definedName name="__xlchart.v1.0" localSheetId="37" hidden="1">#REF!</definedName>
    <definedName name="__xlchart.v1.0" localSheetId="38" hidden="1">#REF!</definedName>
    <definedName name="__xlchart.v1.0" localSheetId="21" hidden="1">#REF!</definedName>
    <definedName name="__xlchart.v1.0" localSheetId="22" hidden="1">#REF!</definedName>
    <definedName name="__xlchart.v1.0" localSheetId="23" hidden="1">#REF!</definedName>
    <definedName name="__xlchart.v1.0" localSheetId="26" hidden="1">#REF!</definedName>
    <definedName name="__xlchart.v1.0" localSheetId="27" hidden="1">#REF!</definedName>
    <definedName name="__xlchart.v1.0" localSheetId="28" hidden="1">#REF!</definedName>
    <definedName name="__xlchart.v1.0" localSheetId="29" hidden="1">#REF!</definedName>
    <definedName name="__xlchart.v1.0" localSheetId="33" hidden="1">#REF!</definedName>
    <definedName name="__xlchart.v1.0" localSheetId="34" hidden="1">#REF!</definedName>
    <definedName name="__xlchart.v1.0" localSheetId="46" hidden="1">#REF!</definedName>
    <definedName name="__xlchart.v1.0" localSheetId="47" hidden="1">#REF!</definedName>
    <definedName name="__xlchart.v1.0" hidden="1">#REF!</definedName>
    <definedName name="__xlchart.v1.1" localSheetId="13" hidden="1">#REF!</definedName>
    <definedName name="__xlchart.v1.1" localSheetId="14" hidden="1">#REF!</definedName>
    <definedName name="__xlchart.v1.1" localSheetId="16" hidden="1">#REF!</definedName>
    <definedName name="__xlchart.v1.1" localSheetId="6" hidden="1">#REF!</definedName>
    <definedName name="__xlchart.v1.1" localSheetId="8" hidden="1">#REF!</definedName>
    <definedName name="__xlchart.v1.1" localSheetId="9" hidden="1">#REF!</definedName>
    <definedName name="__xlchart.v1.1" localSheetId="12" hidden="1">#REF!</definedName>
    <definedName name="__xlchart.v1.1" localSheetId="37" hidden="1">#REF!</definedName>
    <definedName name="__xlchart.v1.1" localSheetId="38" hidden="1">#REF!</definedName>
    <definedName name="__xlchart.v1.1" localSheetId="21" hidden="1">#REF!</definedName>
    <definedName name="__xlchart.v1.1" localSheetId="22" hidden="1">#REF!</definedName>
    <definedName name="__xlchart.v1.1" localSheetId="23" hidden="1">#REF!</definedName>
    <definedName name="__xlchart.v1.1" localSheetId="26" hidden="1">#REF!</definedName>
    <definedName name="__xlchart.v1.1" localSheetId="27" hidden="1">#REF!</definedName>
    <definedName name="__xlchart.v1.1" localSheetId="28" hidden="1">#REF!</definedName>
    <definedName name="__xlchart.v1.1" localSheetId="29" hidden="1">#REF!</definedName>
    <definedName name="__xlchart.v1.1" localSheetId="33" hidden="1">#REF!</definedName>
    <definedName name="__xlchart.v1.1" localSheetId="34" hidden="1">#REF!</definedName>
    <definedName name="__xlchart.v1.1" localSheetId="46" hidden="1">#REF!</definedName>
    <definedName name="__xlchart.v1.1" localSheetId="47" hidden="1">#REF!</definedName>
    <definedName name="__xlchart.v1.1" hidden="1">#REF!</definedName>
    <definedName name="__xlchart.v1.2" localSheetId="13" hidden="1">#REF!</definedName>
    <definedName name="__xlchart.v1.2" localSheetId="14" hidden="1">#REF!</definedName>
    <definedName name="__xlchart.v1.2" localSheetId="16" hidden="1">#REF!</definedName>
    <definedName name="__xlchart.v1.2" localSheetId="6" hidden="1">#REF!</definedName>
    <definedName name="__xlchart.v1.2" localSheetId="8" hidden="1">#REF!</definedName>
    <definedName name="__xlchart.v1.2" localSheetId="9" hidden="1">#REF!</definedName>
    <definedName name="__xlchart.v1.2" localSheetId="12" hidden="1">#REF!</definedName>
    <definedName name="__xlchart.v1.2" localSheetId="37" hidden="1">#REF!</definedName>
    <definedName name="__xlchart.v1.2" localSheetId="38" hidden="1">#REF!</definedName>
    <definedName name="__xlchart.v1.2" localSheetId="21" hidden="1">#REF!</definedName>
    <definedName name="__xlchart.v1.2" localSheetId="22" hidden="1">#REF!</definedName>
    <definedName name="__xlchart.v1.2" localSheetId="23" hidden="1">#REF!</definedName>
    <definedName name="__xlchart.v1.2" localSheetId="26" hidden="1">#REF!</definedName>
    <definedName name="__xlchart.v1.2" localSheetId="27" hidden="1">#REF!</definedName>
    <definedName name="__xlchart.v1.2" localSheetId="28" hidden="1">#REF!</definedName>
    <definedName name="__xlchart.v1.2" localSheetId="29" hidden="1">#REF!</definedName>
    <definedName name="__xlchart.v1.2" localSheetId="33" hidden="1">#REF!</definedName>
    <definedName name="__xlchart.v1.2" localSheetId="34" hidden="1">#REF!</definedName>
    <definedName name="__xlchart.v1.2" localSheetId="46" hidden="1">#REF!</definedName>
    <definedName name="__xlchart.v1.2" localSheetId="47" hidden="1">#REF!</definedName>
    <definedName name="__xlchart.v1.2" hidden="1">#REF!</definedName>
    <definedName name="__xlchart.v1.3" localSheetId="13" hidden="1">#REF!</definedName>
    <definedName name="__xlchart.v1.3" localSheetId="14" hidden="1">#REF!</definedName>
    <definedName name="__xlchart.v1.3" localSheetId="16" hidden="1">#REF!</definedName>
    <definedName name="__xlchart.v1.3" localSheetId="6" hidden="1">#REF!</definedName>
    <definedName name="__xlchart.v1.3" localSheetId="8" hidden="1">#REF!</definedName>
    <definedName name="__xlchart.v1.3" localSheetId="9" hidden="1">#REF!</definedName>
    <definedName name="__xlchart.v1.3" localSheetId="12" hidden="1">#REF!</definedName>
    <definedName name="__xlchart.v1.3" localSheetId="37" hidden="1">#REF!</definedName>
    <definedName name="__xlchart.v1.3" localSheetId="38" hidden="1">#REF!</definedName>
    <definedName name="__xlchart.v1.3" localSheetId="21" hidden="1">#REF!</definedName>
    <definedName name="__xlchart.v1.3" localSheetId="22" hidden="1">#REF!</definedName>
    <definedName name="__xlchart.v1.3" localSheetId="23" hidden="1">#REF!</definedName>
    <definedName name="__xlchart.v1.3" localSheetId="26" hidden="1">#REF!</definedName>
    <definedName name="__xlchart.v1.3" localSheetId="27" hidden="1">#REF!</definedName>
    <definedName name="__xlchart.v1.3" localSheetId="28" hidden="1">#REF!</definedName>
    <definedName name="__xlchart.v1.3" localSheetId="29" hidden="1">#REF!</definedName>
    <definedName name="__xlchart.v1.3" localSheetId="33" hidden="1">#REF!</definedName>
    <definedName name="__xlchart.v1.3" localSheetId="34" hidden="1">#REF!</definedName>
    <definedName name="__xlchart.v1.3" localSheetId="46" hidden="1">#REF!</definedName>
    <definedName name="__xlchart.v1.3" localSheetId="47" hidden="1">#REF!</definedName>
    <definedName name="__xlchart.v1.3" hidden="1">#REF!</definedName>
    <definedName name="__xlchart.v1.4" localSheetId="13" hidden="1">#REF!</definedName>
    <definedName name="__xlchart.v1.4" localSheetId="14" hidden="1">#REF!</definedName>
    <definedName name="__xlchart.v1.4" localSheetId="16" hidden="1">#REF!</definedName>
    <definedName name="__xlchart.v1.4" localSheetId="6" hidden="1">#REF!</definedName>
    <definedName name="__xlchart.v1.4" localSheetId="8" hidden="1">#REF!</definedName>
    <definedName name="__xlchart.v1.4" localSheetId="9" hidden="1">#REF!</definedName>
    <definedName name="__xlchart.v1.4" localSheetId="12" hidden="1">#REF!</definedName>
    <definedName name="__xlchart.v1.4" localSheetId="37" hidden="1">#REF!</definedName>
    <definedName name="__xlchart.v1.4" localSheetId="38" hidden="1">#REF!</definedName>
    <definedName name="__xlchart.v1.4" localSheetId="21" hidden="1">#REF!</definedName>
    <definedName name="__xlchart.v1.4" localSheetId="22" hidden="1">#REF!</definedName>
    <definedName name="__xlchart.v1.4" localSheetId="23" hidden="1">#REF!</definedName>
    <definedName name="__xlchart.v1.4" localSheetId="26" hidden="1">#REF!</definedName>
    <definedName name="__xlchart.v1.4" localSheetId="27" hidden="1">#REF!</definedName>
    <definedName name="__xlchart.v1.4" localSheetId="28" hidden="1">#REF!</definedName>
    <definedName name="__xlchart.v1.4" localSheetId="29" hidden="1">#REF!</definedName>
    <definedName name="__xlchart.v1.4" localSheetId="33" hidden="1">#REF!</definedName>
    <definedName name="__xlchart.v1.4" localSheetId="34" hidden="1">#REF!</definedName>
    <definedName name="__xlchart.v1.4" localSheetId="46" hidden="1">#REF!</definedName>
    <definedName name="__xlchart.v1.4" localSheetId="47" hidden="1">#REF!</definedName>
    <definedName name="__xlchart.v1.4" hidden="1">#REF!</definedName>
    <definedName name="__xlchart.v1.5" localSheetId="13" hidden="1">#REF!</definedName>
    <definedName name="__xlchart.v1.5" localSheetId="14" hidden="1">#REF!</definedName>
    <definedName name="__xlchart.v1.5" localSheetId="16" hidden="1">#REF!</definedName>
    <definedName name="__xlchart.v1.5" localSheetId="6" hidden="1">#REF!</definedName>
    <definedName name="__xlchart.v1.5" localSheetId="8" hidden="1">#REF!</definedName>
    <definedName name="__xlchart.v1.5" localSheetId="9" hidden="1">#REF!</definedName>
    <definedName name="__xlchart.v1.5" localSheetId="12" hidden="1">#REF!</definedName>
    <definedName name="__xlchart.v1.5" localSheetId="37" hidden="1">#REF!</definedName>
    <definedName name="__xlchart.v1.5" localSheetId="38" hidden="1">#REF!</definedName>
    <definedName name="__xlchart.v1.5" localSheetId="21" hidden="1">#REF!</definedName>
    <definedName name="__xlchart.v1.5" localSheetId="22" hidden="1">#REF!</definedName>
    <definedName name="__xlchart.v1.5" localSheetId="23" hidden="1">#REF!</definedName>
    <definedName name="__xlchart.v1.5" localSheetId="26" hidden="1">#REF!</definedName>
    <definedName name="__xlchart.v1.5" localSheetId="27" hidden="1">#REF!</definedName>
    <definedName name="__xlchart.v1.5" localSheetId="28" hidden="1">#REF!</definedName>
    <definedName name="__xlchart.v1.5" localSheetId="29" hidden="1">#REF!</definedName>
    <definedName name="__xlchart.v1.5" localSheetId="33" hidden="1">#REF!</definedName>
    <definedName name="__xlchart.v1.5" localSheetId="34" hidden="1">#REF!</definedName>
    <definedName name="__xlchart.v1.5" localSheetId="46" hidden="1">#REF!</definedName>
    <definedName name="__xlchart.v1.5" localSheetId="47" hidden="1">#REF!</definedName>
    <definedName name="__xlchart.v1.5" hidden="1">#REF!</definedName>
    <definedName name="__xlchart.v1.6" localSheetId="13" hidden="1">#REF!</definedName>
    <definedName name="__xlchart.v1.6" localSheetId="14" hidden="1">#REF!</definedName>
    <definedName name="__xlchart.v1.6" localSheetId="16" hidden="1">#REF!</definedName>
    <definedName name="__xlchart.v1.6" localSheetId="6" hidden="1">#REF!</definedName>
    <definedName name="__xlchart.v1.6" localSheetId="8" hidden="1">#REF!</definedName>
    <definedName name="__xlchart.v1.6" localSheetId="9" hidden="1">#REF!</definedName>
    <definedName name="__xlchart.v1.6" localSheetId="12" hidden="1">#REF!</definedName>
    <definedName name="__xlchart.v1.6" localSheetId="37" hidden="1">#REF!</definedName>
    <definedName name="__xlchart.v1.6" localSheetId="38" hidden="1">#REF!</definedName>
    <definedName name="__xlchart.v1.6" localSheetId="21" hidden="1">#REF!</definedName>
    <definedName name="__xlchart.v1.6" localSheetId="22" hidden="1">#REF!</definedName>
    <definedName name="__xlchart.v1.6" localSheetId="23" hidden="1">#REF!</definedName>
    <definedName name="__xlchart.v1.6" localSheetId="26" hidden="1">#REF!</definedName>
    <definedName name="__xlchart.v1.6" localSheetId="27" hidden="1">#REF!</definedName>
    <definedName name="__xlchart.v1.6" localSheetId="28" hidden="1">#REF!</definedName>
    <definedName name="__xlchart.v1.6" localSheetId="29" hidden="1">#REF!</definedName>
    <definedName name="__xlchart.v1.6" localSheetId="33" hidden="1">#REF!</definedName>
    <definedName name="__xlchart.v1.6" localSheetId="34" hidden="1">#REF!</definedName>
    <definedName name="__xlchart.v1.6" localSheetId="46" hidden="1">#REF!</definedName>
    <definedName name="__xlchart.v1.6" localSheetId="47" hidden="1">#REF!</definedName>
    <definedName name="__xlchart.v1.6" hidden="1">#REF!</definedName>
    <definedName name="__xlchart.v1.7" localSheetId="13" hidden="1">#REF!</definedName>
    <definedName name="__xlchart.v1.7" localSheetId="14" hidden="1">#REF!</definedName>
    <definedName name="__xlchart.v1.7" localSheetId="16" hidden="1">#REF!</definedName>
    <definedName name="__xlchart.v1.7" localSheetId="6" hidden="1">#REF!</definedName>
    <definedName name="__xlchart.v1.7" localSheetId="8" hidden="1">#REF!</definedName>
    <definedName name="__xlchart.v1.7" localSheetId="9" hidden="1">#REF!</definedName>
    <definedName name="__xlchart.v1.7" localSheetId="12" hidden="1">#REF!</definedName>
    <definedName name="__xlchart.v1.7" localSheetId="37" hidden="1">#REF!</definedName>
    <definedName name="__xlchart.v1.7" localSheetId="38" hidden="1">#REF!</definedName>
    <definedName name="__xlchart.v1.7" localSheetId="21" hidden="1">#REF!</definedName>
    <definedName name="__xlchart.v1.7" localSheetId="22" hidden="1">#REF!</definedName>
    <definedName name="__xlchart.v1.7" localSheetId="23" hidden="1">#REF!</definedName>
    <definedName name="__xlchart.v1.7" localSheetId="26" hidden="1">#REF!</definedName>
    <definedName name="__xlchart.v1.7" localSheetId="27" hidden="1">#REF!</definedName>
    <definedName name="__xlchart.v1.7" localSheetId="28" hidden="1">#REF!</definedName>
    <definedName name="__xlchart.v1.7" localSheetId="29" hidden="1">#REF!</definedName>
    <definedName name="__xlchart.v1.7" localSheetId="33" hidden="1">#REF!</definedName>
    <definedName name="__xlchart.v1.7" localSheetId="34" hidden="1">#REF!</definedName>
    <definedName name="__xlchart.v1.7" localSheetId="46" hidden="1">#REF!</definedName>
    <definedName name="__xlchart.v1.7" localSheetId="47" hidden="1">#REF!</definedName>
    <definedName name="__xlchart.v1.7" hidden="1">#REF!</definedName>
    <definedName name="_9．資金支出明細" localSheetId="1">#REF!</definedName>
    <definedName name="_9．資金支出明細" localSheetId="13">#REF!</definedName>
    <definedName name="_9．資金支出明細" localSheetId="6">#REF!</definedName>
    <definedName name="_9．資金支出明細" localSheetId="8">#REF!</definedName>
    <definedName name="_9．資金支出明細" localSheetId="12">#REF!</definedName>
    <definedName name="_9．資金支出明細" localSheetId="37">#REF!</definedName>
    <definedName name="_9．資金支出明細" localSheetId="38">#REF!</definedName>
    <definedName name="_9．資金支出明細" localSheetId="19">'3-2機械・工具(開発)'!$A$1:$J$26</definedName>
    <definedName name="_9．資金支出明細" localSheetId="21">#REF!</definedName>
    <definedName name="_9．資金支出明細" localSheetId="22">#REF!</definedName>
    <definedName name="_9．資金支出明細" localSheetId="23">#REF!</definedName>
    <definedName name="_9．資金支出明細" localSheetId="24">'3-4委託(開発)'!$A$3:$G$26</definedName>
    <definedName name="_9．資金支出明細" localSheetId="26">#REF!</definedName>
    <definedName name="_9．資金支出明細" localSheetId="27">#REF!</definedName>
    <definedName name="_9．資金支出明細" localSheetId="28">#REF!</definedName>
    <definedName name="_9．資金支出明細" localSheetId="29">#REF!</definedName>
    <definedName name="_9．資金支出明細" localSheetId="31">'3-7専門家(開発)'!$A$1:$I$15</definedName>
    <definedName name="_9．資金支出明細" localSheetId="33">#REF!</definedName>
    <definedName name="_9．資金支出明細" localSheetId="34">#REF!</definedName>
    <definedName name="_9．資金支出明細" localSheetId="17">#REF!</definedName>
    <definedName name="_9．資金支出明細" localSheetId="40">'4-2機械・工具(普及)'!$A$1:$J$26</definedName>
    <definedName name="_9．資金支出明細" localSheetId="42">'4-4委託(普及)'!$A$3:$G$26</definedName>
    <definedName name="_9．資金支出明細" localSheetId="46">#REF!</definedName>
    <definedName name="_9．資金支出明細" localSheetId="47">#REF!</definedName>
    <definedName name="_9．資金支出明細" localSheetId="0">#REF!</definedName>
    <definedName name="_9．資金支出明細">#REF!</definedName>
    <definedName name="_ftn1" localSheetId="4">'1-4役員株主'!$A$19</definedName>
    <definedName name="_ftnref1" localSheetId="4">'1-4役員株主'!$E$4</definedName>
    <definedName name="a" localSheetId="1">#REF!</definedName>
    <definedName name="a" localSheetId="13">#REF!</definedName>
    <definedName name="a" localSheetId="6">#REF!</definedName>
    <definedName name="a" localSheetId="8">#REF!</definedName>
    <definedName name="a" localSheetId="12">#REF!</definedName>
    <definedName name="a" localSheetId="21">#REF!</definedName>
    <definedName name="a" localSheetId="22">#REF!</definedName>
    <definedName name="a" localSheetId="23">#REF!</definedName>
    <definedName name="a" localSheetId="26">#REF!</definedName>
    <definedName name="a" localSheetId="27">#REF!</definedName>
    <definedName name="a" localSheetId="28">#REF!</definedName>
    <definedName name="a" localSheetId="29">#REF!</definedName>
    <definedName name="a" localSheetId="33">#REF!</definedName>
    <definedName name="a" localSheetId="34">#REF!</definedName>
    <definedName name="a" localSheetId="17">#REF!</definedName>
    <definedName name="a" localSheetId="0">#REF!</definedName>
    <definedName name="a">#REF!</definedName>
    <definedName name="ertew">#REF!</definedName>
    <definedName name="ja">#REF!</definedName>
    <definedName name="kaidai">#REF!</definedName>
    <definedName name="koukoku">#REF!</definedName>
    <definedName name="minpay">#REF!</definedName>
    <definedName name="_xlnm.Print_Area" localSheetId="1">'1-1申請者概要'!$A$1:$S$33</definedName>
    <definedName name="_xlnm.Print_Area" localSheetId="2">'1-2助成金利用状況'!$A$1:$H$32</definedName>
    <definedName name="_xlnm.Print_Area" localSheetId="3">'1-3現在利用中の助成金'!$A$1:$K$20</definedName>
    <definedName name="_xlnm.Print_Area" localSheetId="4">'1-4役員株主'!$A$1:$G$27</definedName>
    <definedName name="_xlnm.Print_Area" localSheetId="13">'2-10安全性'!$A$1:$F$21</definedName>
    <definedName name="_xlnm.Print_Area" localSheetId="14">'2-11産業財産権'!$A$1:$R$20</definedName>
    <definedName name="_xlnm.Print_Area" localSheetId="15">'2-12先導的ユーザーへの導入計画'!$A$1:$BF$56</definedName>
    <definedName name="_xlnm.Print_Area" localSheetId="16">'2-13スケジュール'!$A$1:$AJ$23</definedName>
    <definedName name="_xlnm.Print_Area" localSheetId="5">'2-1実施計画'!$A$1:$T$52</definedName>
    <definedName name="_xlnm.Print_Area" localSheetId="6">'2-2開発・改良'!$A$1:$R$38</definedName>
    <definedName name="_xlnm.Print_Area" localSheetId="7">'2-2開発物のイメージ'!$A$1:$R$32</definedName>
    <definedName name="_xlnm.Print_Area" localSheetId="8">'2-3,4新規性・優秀性'!$A$1:$R$36</definedName>
    <definedName name="_xlnm.Print_Area" localSheetId="9">'2-5達成目標'!$A$1:$R$27</definedName>
    <definedName name="_xlnm.Print_Area" localSheetId="10">'2-6,7実現性'!$A$1:$V$35</definedName>
    <definedName name="_xlnm.Print_Area" localSheetId="11">'2-8開発体制'!$A$1:$R$19</definedName>
    <definedName name="_xlnm.Print_Area" localSheetId="12">'2-9市場性'!$A$1:$H$38</definedName>
    <definedName name="_xlnm.Print_Area" localSheetId="36">'3-10人件費②(開発)'!$A$1:$I$14</definedName>
    <definedName name="_xlnm.Print_Area" localSheetId="37">'3-11展示会・広告(開発)'!$A$1:$K$21</definedName>
    <definedName name="_xlnm.Print_Area" localSheetId="38">'3-12対象外経費(開発)'!$A$1:$F$11</definedName>
    <definedName name="_xlnm.Print_Area" localSheetId="18">'3-1原材料(開発)'!$A$1:$K$28</definedName>
    <definedName name="_xlnm.Print_Area" localSheetId="19">'3-2機械・工具(開発)'!$A$1:$L$26</definedName>
    <definedName name="_xlnm.Print_Area" localSheetId="20">'3-3機械・工具計画書(開発)'!$A$1:$AU$76</definedName>
    <definedName name="_xlnm.Print_Area" localSheetId="21">'3-3機械計画書(2)(開発)'!$A$1:$AU$76</definedName>
    <definedName name="_xlnm.Print_Area" localSheetId="22">'3-3機械計画書(3)(開発)'!$A$1:$AU$76</definedName>
    <definedName name="_xlnm.Print_Area" localSheetId="23">'3-3機械計画書(4)(開発)'!$A$1:$AU$76</definedName>
    <definedName name="_xlnm.Print_Area" localSheetId="24">'3-4委託(開発)'!$A$1:$I$26</definedName>
    <definedName name="_xlnm.Print_Area" localSheetId="26">'3-5委託計画書(2)(開発)'!$A$1:$AI$58</definedName>
    <definedName name="_xlnm.Print_Area" localSheetId="27">'3-5委託計画書(3)(開発)'!$A$1:$AI$58</definedName>
    <definedName name="_xlnm.Print_Area" localSheetId="28">'3-5委託計画書(4)(開発)'!$A$1:$AI$58</definedName>
    <definedName name="_xlnm.Print_Area" localSheetId="29">'3-5委託計画書(5)(開発)'!$A$1:$AI$58</definedName>
    <definedName name="_xlnm.Print_Area" localSheetId="25">'3-5委託計画書(開発)'!$A$1:$AI$58</definedName>
    <definedName name="_xlnm.Print_Area" localSheetId="30">'3-6産業財産権(開発)'!$A$1:$I$14</definedName>
    <definedName name="_xlnm.Print_Area" localSheetId="31">'3-7専門家(開発)'!$A$1:$I$15</definedName>
    <definedName name="_xlnm.Print_Area" localSheetId="33">'3-8専門家計画書(2)(開発)'!$A$1:$AM$33</definedName>
    <definedName name="_xlnm.Print_Area" localSheetId="34">'3-8専門家計画書(3)(開発)'!$A$1:$AM$33</definedName>
    <definedName name="_xlnm.Print_Area" localSheetId="32">'3-8専門家計画書(開発)'!$A$1:$AM$33</definedName>
    <definedName name="_xlnm.Print_Area" localSheetId="35">'3-9人件費①(開発)'!$A$1:$M$15</definedName>
    <definedName name="_xlnm.Print_Area" localSheetId="17">'3資金計画'!$A$1:$J$48</definedName>
    <definedName name="_xlnm.Print_Area" localSheetId="39">'4-1原材料(普及)'!$A$1:$K$27</definedName>
    <definedName name="_xlnm.Print_Area" localSheetId="40">'4-2機械・工具(普及)'!$A$1:$L$26</definedName>
    <definedName name="_xlnm.Print_Area" localSheetId="41">'4-3機械・工具計画書(普及)'!$A$1:$AU$26</definedName>
    <definedName name="_xlnm.Print_Area" localSheetId="42">'4-4委託(普及)'!$A$1:$I$26</definedName>
    <definedName name="_xlnm.Print_Area" localSheetId="43">'4-5委託計画書(普及)'!$A$1:$AI$29</definedName>
    <definedName name="_xlnm.Print_Area" localSheetId="44">'4-6直接人件費①(普及)'!$A$1:$M$15</definedName>
    <definedName name="_xlnm.Print_Area" localSheetId="45">'4-7直接人件費②(普及)'!$A$1:$I$13</definedName>
    <definedName name="_xlnm.Print_Area" localSheetId="46">'4-8展示会・広告(普及)'!$A$1:$K$22</definedName>
    <definedName name="_xlnm.Print_Area" localSheetId="47">'4-9対象外経費(普及)'!$A$1:$F$11</definedName>
    <definedName name="_xlnm.Print_Area" localSheetId="0">表紙!$A$1:$AC$39</definedName>
    <definedName name="_xlnm.Print_Titles" localSheetId="16">'2-13スケジュール'!$1:$11</definedName>
    <definedName name="q" localSheetId="15">#REF!</definedName>
    <definedName name="q">#REF!</definedName>
    <definedName name="S_公務〈他に分類されるものを除く〉" localSheetId="15">#REF!</definedName>
    <definedName name="S_公務〈他に分類されるものを除く〉">#REF!</definedName>
    <definedName name="T_分類不能の産業" localSheetId="15">#REF!</definedName>
    <definedName name="T_分類不能の産業">#REF!</definedName>
    <definedName name="ｚ" localSheetId="13">#REF!</definedName>
    <definedName name="ｚ" localSheetId="15">#REF!</definedName>
    <definedName name="ｚ" localSheetId="6">#REF!</definedName>
    <definedName name="ｚ" localSheetId="8">#REF!</definedName>
    <definedName name="ｚ" localSheetId="12">#REF!</definedName>
    <definedName name="ｚ" localSheetId="37">#REF!</definedName>
    <definedName name="ｚ" localSheetId="38">#REF!</definedName>
    <definedName name="ｚ" localSheetId="21">#REF!</definedName>
    <definedName name="ｚ" localSheetId="22">#REF!</definedName>
    <definedName name="ｚ" localSheetId="23">#REF!</definedName>
    <definedName name="ｚ" localSheetId="26">#REF!</definedName>
    <definedName name="ｚ" localSheetId="27">#REF!</definedName>
    <definedName name="ｚ" localSheetId="28">#REF!</definedName>
    <definedName name="ｚ" localSheetId="29">#REF!</definedName>
    <definedName name="ｚ" localSheetId="33">#REF!</definedName>
    <definedName name="ｚ" localSheetId="34">#REF!</definedName>
    <definedName name="ｚ" localSheetId="46">#REF!</definedName>
    <definedName name="ｚ" localSheetId="47">#REF!</definedName>
    <definedName name="ｚ">#REF!</definedName>
    <definedName name="Z_78A06D35_997C_49BE_BF64_1932D8EC4307_.wvu.PrintArea" localSheetId="36" hidden="1">'3-10人件費②(開発)'!$B$2:$I$14</definedName>
    <definedName name="Z_78A06D35_997C_49BE_BF64_1932D8EC4307_.wvu.PrintArea" localSheetId="18" hidden="1">'3-1原材料(開発)'!$A$1:$I$12</definedName>
    <definedName name="Z_78A06D35_997C_49BE_BF64_1932D8EC4307_.wvu.PrintArea" localSheetId="19" hidden="1">'3-2機械・工具(開発)'!$A$1:$J$10</definedName>
    <definedName name="Z_78A06D35_997C_49BE_BF64_1932D8EC4307_.wvu.PrintArea" localSheetId="20" hidden="1">'3-3機械・工具計画書(開発)'!$A$1:$AU$1</definedName>
    <definedName name="Z_78A06D35_997C_49BE_BF64_1932D8EC4307_.wvu.PrintArea" localSheetId="21" hidden="1">'3-3機械計画書(2)(開発)'!$A$1:$AU$1</definedName>
    <definedName name="Z_78A06D35_997C_49BE_BF64_1932D8EC4307_.wvu.PrintArea" localSheetId="22" hidden="1">'3-3機械計画書(3)(開発)'!$A$1:$AU$1</definedName>
    <definedName name="Z_78A06D35_997C_49BE_BF64_1932D8EC4307_.wvu.PrintArea" localSheetId="23" hidden="1">'3-3機械計画書(4)(開発)'!$A$1:$AU$1</definedName>
    <definedName name="Z_78A06D35_997C_49BE_BF64_1932D8EC4307_.wvu.PrintArea" localSheetId="24" hidden="1">'3-4委託(開発)'!$A$3:$G$10</definedName>
    <definedName name="Z_78A06D35_997C_49BE_BF64_1932D8EC4307_.wvu.PrintArea" localSheetId="26" hidden="1">'3-5委託計画書(2)(開発)'!#REF!</definedName>
    <definedName name="Z_78A06D35_997C_49BE_BF64_1932D8EC4307_.wvu.PrintArea" localSheetId="27" hidden="1">'3-5委託計画書(3)(開発)'!#REF!</definedName>
    <definedName name="Z_78A06D35_997C_49BE_BF64_1932D8EC4307_.wvu.PrintArea" localSheetId="28" hidden="1">'3-5委託計画書(4)(開発)'!#REF!</definedName>
    <definedName name="Z_78A06D35_997C_49BE_BF64_1932D8EC4307_.wvu.PrintArea" localSheetId="29" hidden="1">'3-5委託計画書(5)(開発)'!#REF!</definedName>
    <definedName name="Z_78A06D35_997C_49BE_BF64_1932D8EC4307_.wvu.PrintArea" localSheetId="25" hidden="1">'3-5委託計画書(開発)'!#REF!</definedName>
    <definedName name="Z_78A06D35_997C_49BE_BF64_1932D8EC4307_.wvu.PrintArea" localSheetId="30" hidden="1">'3-6産業財産権(開発)'!#REF!</definedName>
    <definedName name="Z_78A06D35_997C_49BE_BF64_1932D8EC4307_.wvu.PrintArea" localSheetId="31" hidden="1">'3-7専門家(開発)'!$A$1:$I$9</definedName>
    <definedName name="Z_78A06D35_997C_49BE_BF64_1932D8EC4307_.wvu.PrintArea" localSheetId="33" hidden="1">'3-8専門家計画書(2)(開発)'!$A$1:$AN$2</definedName>
    <definedName name="Z_78A06D35_997C_49BE_BF64_1932D8EC4307_.wvu.PrintArea" localSheetId="34" hidden="1">'3-8専門家計画書(3)(開発)'!$A$1:$AN$2</definedName>
    <definedName name="Z_78A06D35_997C_49BE_BF64_1932D8EC4307_.wvu.PrintArea" localSheetId="32" hidden="1">'3-8専門家計画書(開発)'!$A$1:$AN$2</definedName>
    <definedName name="Z_78A06D35_997C_49BE_BF64_1932D8EC4307_.wvu.PrintArea" localSheetId="35" hidden="1">'3-9人件費①(開発)'!$B$1:$M$19</definedName>
    <definedName name="Z_78A06D35_997C_49BE_BF64_1932D8EC4307_.wvu.PrintArea" localSheetId="39" hidden="1">'4-1原材料(普及)'!$A$1:$I$11</definedName>
    <definedName name="Z_78A06D35_997C_49BE_BF64_1932D8EC4307_.wvu.PrintArea" localSheetId="40" hidden="1">'4-2機械・工具(普及)'!$A$1:$J$10</definedName>
    <definedName name="Z_78A06D35_997C_49BE_BF64_1932D8EC4307_.wvu.PrintArea" localSheetId="41" hidden="1">'4-3機械・工具計画書(普及)'!$A$1:$AU$1</definedName>
    <definedName name="Z_78A06D35_997C_49BE_BF64_1932D8EC4307_.wvu.PrintArea" localSheetId="42" hidden="1">'4-4委託(普及)'!$A$3:$G$10</definedName>
    <definedName name="Z_78A06D35_997C_49BE_BF64_1932D8EC4307_.wvu.PrintArea" localSheetId="43" hidden="1">'4-5委託計画書(普及)'!#REF!</definedName>
    <definedName name="Z_78A06D35_997C_49BE_BF64_1932D8EC4307_.wvu.PrintArea" localSheetId="44" hidden="1">'4-6直接人件費①(普及)'!$B$1:$M$19</definedName>
    <definedName name="Z_78A06D35_997C_49BE_BF64_1932D8EC4307_.wvu.PrintArea" localSheetId="45" hidden="1">'4-7直接人件費②(普及)'!$B$1:$I$13</definedName>
    <definedName name="Z_78A06D35_997C_49BE_BF64_1932D8EC4307_.wvu.Rows" localSheetId="26" hidden="1">'3-5委託計画書(2)(開発)'!#REF!</definedName>
    <definedName name="Z_78A06D35_997C_49BE_BF64_1932D8EC4307_.wvu.Rows" localSheetId="27" hidden="1">'3-5委託計画書(3)(開発)'!#REF!</definedName>
    <definedName name="Z_78A06D35_997C_49BE_BF64_1932D8EC4307_.wvu.Rows" localSheetId="28" hidden="1">'3-5委託計画書(4)(開発)'!#REF!</definedName>
    <definedName name="Z_78A06D35_997C_49BE_BF64_1932D8EC4307_.wvu.Rows" localSheetId="29" hidden="1">'3-5委託計画書(5)(開発)'!#REF!</definedName>
    <definedName name="Z_78A06D35_997C_49BE_BF64_1932D8EC4307_.wvu.Rows" localSheetId="25" hidden="1">'3-5委託計画書(開発)'!#REF!</definedName>
    <definedName name="Z_78A06D35_997C_49BE_BF64_1932D8EC4307_.wvu.Rows" localSheetId="33" hidden="1">'3-8専門家計画書(2)(開発)'!#REF!</definedName>
    <definedName name="Z_78A06D35_997C_49BE_BF64_1932D8EC4307_.wvu.Rows" localSheetId="34" hidden="1">'3-8専門家計画書(3)(開発)'!#REF!</definedName>
    <definedName name="Z_78A06D35_997C_49BE_BF64_1932D8EC4307_.wvu.Rows" localSheetId="32" hidden="1">'3-8専門家計画書(開発)'!#REF!</definedName>
    <definedName name="Z_78A06D35_997C_49BE_BF64_1932D8EC4307_.wvu.Rows" localSheetId="43" hidden="1">'4-5委託計画書(普及)'!#REF!</definedName>
    <definedName name="zz" localSheetId="1">#REF!</definedName>
    <definedName name="zz" localSheetId="13">#REF!</definedName>
    <definedName name="zz" localSheetId="6">#REF!</definedName>
    <definedName name="zz" localSheetId="8">#REF!</definedName>
    <definedName name="zz" localSheetId="12">#REF!</definedName>
    <definedName name="zz" localSheetId="21">#REF!</definedName>
    <definedName name="zz" localSheetId="22">#REF!</definedName>
    <definedName name="zz" localSheetId="23">#REF!</definedName>
    <definedName name="zz" localSheetId="26">#REF!</definedName>
    <definedName name="zz" localSheetId="27">#REF!</definedName>
    <definedName name="zz" localSheetId="28">#REF!</definedName>
    <definedName name="zz" localSheetId="29">#REF!</definedName>
    <definedName name="zz" localSheetId="33">#REF!</definedName>
    <definedName name="zz" localSheetId="34">#REF!</definedName>
    <definedName name="zz" localSheetId="17">#REF!</definedName>
    <definedName name="zz" localSheetId="0">#REF!</definedName>
    <definedName name="zz">#REF!</definedName>
    <definedName name="サービス" localSheetId="6">#REF!</definedName>
    <definedName name="サービス" localSheetId="8">#REF!</definedName>
    <definedName name="サービス" localSheetId="21">#REF!</definedName>
    <definedName name="サービス" localSheetId="22">#REF!</definedName>
    <definedName name="サービス" localSheetId="23">#REF!</definedName>
    <definedName name="サービス" localSheetId="26">#REF!</definedName>
    <definedName name="サービス" localSheetId="27">#REF!</definedName>
    <definedName name="サービス" localSheetId="28">#REF!</definedName>
    <definedName name="サービス" localSheetId="29">#REF!</definedName>
    <definedName name="サービス" localSheetId="33">#REF!</definedName>
    <definedName name="サービス" localSheetId="34">#REF!</definedName>
    <definedName name="サービス">#REF!</definedName>
    <definedName name="サービス業" localSheetId="1">'1-1申請者概要'!$X$2:$X$30</definedName>
    <definedName name="サービス業" localSheetId="13">#REF!</definedName>
    <definedName name="サービス業" localSheetId="15">#REF!</definedName>
    <definedName name="サービス業" localSheetId="6">#REF!</definedName>
    <definedName name="サービス業" localSheetId="8">#REF!</definedName>
    <definedName name="サービス業" localSheetId="12">#REF!</definedName>
    <definedName name="サービス業" localSheetId="37">#REF!</definedName>
    <definedName name="サービス業" localSheetId="21">#REF!</definedName>
    <definedName name="サービス業" localSheetId="22">#REF!</definedName>
    <definedName name="サービス業" localSheetId="23">#REF!</definedName>
    <definedName name="サービス業" localSheetId="26">#REF!</definedName>
    <definedName name="サービス業" localSheetId="27">#REF!</definedName>
    <definedName name="サービス業" localSheetId="28">#REF!</definedName>
    <definedName name="サービス業" localSheetId="29">#REF!</definedName>
    <definedName name="サービス業" localSheetId="33">#REF!</definedName>
    <definedName name="サービス業" localSheetId="34">#REF!</definedName>
    <definedName name="サービス業" localSheetId="46">#REF!</definedName>
    <definedName name="サービス業">#REF!</definedName>
    <definedName name="サンプル">#REF!</definedName>
    <definedName name="スマートシティ" localSheetId="13">#REF!</definedName>
    <definedName name="スマートシティ" localSheetId="6">#REF!</definedName>
    <definedName name="スマートシティ" localSheetId="8">#REF!</definedName>
    <definedName name="スマートシティ" localSheetId="12">#REF!</definedName>
    <definedName name="スマートシティ" localSheetId="21">#REF!</definedName>
    <definedName name="スマートシティ" localSheetId="22">#REF!</definedName>
    <definedName name="スマートシティ" localSheetId="23">#REF!</definedName>
    <definedName name="スマートシティ" localSheetId="26">#REF!</definedName>
    <definedName name="スマートシティ" localSheetId="27">#REF!</definedName>
    <definedName name="スマートシティ" localSheetId="28">#REF!</definedName>
    <definedName name="スマートシティ" localSheetId="29">#REF!</definedName>
    <definedName name="スマートシティ" localSheetId="33">#REF!</definedName>
    <definedName name="スマートシティ" localSheetId="34">#REF!</definedName>
    <definedName name="スマートシティ">#REF!</definedName>
    <definedName name="セーフシティ" localSheetId="13">#REF!</definedName>
    <definedName name="セーフシティ" localSheetId="6">#REF!</definedName>
    <definedName name="セーフシティ" localSheetId="8">#REF!</definedName>
    <definedName name="セーフシティ" localSheetId="12">#REF!</definedName>
    <definedName name="セーフシティ" localSheetId="21">#REF!</definedName>
    <definedName name="セーフシティ" localSheetId="22">#REF!</definedName>
    <definedName name="セーフシティ" localSheetId="23">#REF!</definedName>
    <definedName name="セーフシティ" localSheetId="26">#REF!</definedName>
    <definedName name="セーフシティ" localSheetId="27">#REF!</definedName>
    <definedName name="セーフシティ" localSheetId="28">#REF!</definedName>
    <definedName name="セーフシティ" localSheetId="29">#REF!</definedName>
    <definedName name="セーフシティ" localSheetId="33">#REF!</definedName>
    <definedName name="セーフシティ" localSheetId="34">#REF!</definedName>
    <definedName name="セーフシティ">#REF!</definedName>
    <definedName name="ダイバーシティ" localSheetId="13">#REF!</definedName>
    <definedName name="ダイバーシティ" localSheetId="6">#REF!</definedName>
    <definedName name="ダイバーシティ" localSheetId="8">#REF!</definedName>
    <definedName name="ダイバーシティ" localSheetId="12">#REF!</definedName>
    <definedName name="ダイバーシティ" localSheetId="21">#REF!</definedName>
    <definedName name="ダイバーシティ" localSheetId="22">#REF!</definedName>
    <definedName name="ダイバーシティ" localSheetId="23">#REF!</definedName>
    <definedName name="ダイバーシティ" localSheetId="26">#REF!</definedName>
    <definedName name="ダイバーシティ" localSheetId="27">#REF!</definedName>
    <definedName name="ダイバーシティ" localSheetId="28">#REF!</definedName>
    <definedName name="ダイバーシティ" localSheetId="29">#REF!</definedName>
    <definedName name="ダイバーシティ" localSheetId="33">#REF!</definedName>
    <definedName name="ダイバーシティ" localSheetId="34">#REF!</definedName>
    <definedName name="ダイバーシティ">#REF!</definedName>
    <definedName name="一時支援金_国" localSheetId="13">#REF!</definedName>
    <definedName name="一時支援金_国" localSheetId="6">#REF!</definedName>
    <definedName name="一時支援金_国" localSheetId="8">#REF!</definedName>
    <definedName name="一時支援金_国" localSheetId="12">#REF!</definedName>
    <definedName name="一時支援金_国" localSheetId="21">#REF!</definedName>
    <definedName name="一時支援金_国" localSheetId="22">#REF!</definedName>
    <definedName name="一時支援金_国" localSheetId="23">#REF!</definedName>
    <definedName name="一時支援金_国" localSheetId="26">#REF!</definedName>
    <definedName name="一時支援金_国" localSheetId="27">#REF!</definedName>
    <definedName name="一時支援金_国" localSheetId="28">#REF!</definedName>
    <definedName name="一時支援金_国" localSheetId="29">#REF!</definedName>
    <definedName name="一時支援金_国" localSheetId="33">#REF!</definedName>
    <definedName name="一時支援金_国" localSheetId="34">#REF!</definedName>
    <definedName name="一時支援金_国">#REF!</definedName>
    <definedName name="一覧" localSheetId="13">#REF!</definedName>
    <definedName name="一覧" localSheetId="6">#REF!</definedName>
    <definedName name="一覧" localSheetId="8">#REF!</definedName>
    <definedName name="一覧" localSheetId="12">#REF!</definedName>
    <definedName name="一覧" localSheetId="21">#REF!</definedName>
    <definedName name="一覧" localSheetId="22">#REF!</definedName>
    <definedName name="一覧" localSheetId="23">#REF!</definedName>
    <definedName name="一覧" localSheetId="26">#REF!</definedName>
    <definedName name="一覧" localSheetId="27">#REF!</definedName>
    <definedName name="一覧" localSheetId="28">#REF!</definedName>
    <definedName name="一覧" localSheetId="29">#REF!</definedName>
    <definedName name="一覧" localSheetId="33">#REF!</definedName>
    <definedName name="一覧" localSheetId="34">#REF!</definedName>
    <definedName name="一覧">#REF!</definedName>
    <definedName name="卸売業" localSheetId="1">'1-1申請者概要'!$W$2:$W$7</definedName>
    <definedName name="卸売業" localSheetId="13">#REF!</definedName>
    <definedName name="卸売業" localSheetId="15">#REF!</definedName>
    <definedName name="卸売業" localSheetId="6">#REF!</definedName>
    <definedName name="卸売業" localSheetId="8">#REF!</definedName>
    <definedName name="卸売業" localSheetId="12">#REF!</definedName>
    <definedName name="卸売業" localSheetId="37">#REF!</definedName>
    <definedName name="卸売業" localSheetId="21">#REF!</definedName>
    <definedName name="卸売業" localSheetId="22">#REF!</definedName>
    <definedName name="卸売業" localSheetId="23">#REF!</definedName>
    <definedName name="卸売業" localSheetId="26">#REF!</definedName>
    <definedName name="卸売業" localSheetId="27">#REF!</definedName>
    <definedName name="卸売業" localSheetId="28">#REF!</definedName>
    <definedName name="卸売業" localSheetId="29">#REF!</definedName>
    <definedName name="卸売業" localSheetId="33">#REF!</definedName>
    <definedName name="卸売業" localSheetId="34">#REF!</definedName>
    <definedName name="卸売業" localSheetId="46">#REF!</definedName>
    <definedName name="卸売業">#REF!</definedName>
    <definedName name="海外">#REF!</definedName>
    <definedName name="月次支援給付金_都" localSheetId="13">#REF!</definedName>
    <definedName name="月次支援給付金_都" localSheetId="6">#REF!</definedName>
    <definedName name="月次支援給付金_都" localSheetId="8">#REF!</definedName>
    <definedName name="月次支援給付金_都" localSheetId="12">#REF!</definedName>
    <definedName name="月次支援給付金_都" localSheetId="21">#REF!</definedName>
    <definedName name="月次支援給付金_都" localSheetId="22">#REF!</definedName>
    <definedName name="月次支援給付金_都" localSheetId="23">#REF!</definedName>
    <definedName name="月次支援給付金_都" localSheetId="26">#REF!</definedName>
    <definedName name="月次支援給付金_都" localSheetId="27">#REF!</definedName>
    <definedName name="月次支援給付金_都" localSheetId="28">#REF!</definedName>
    <definedName name="月次支援給付金_都" localSheetId="29">#REF!</definedName>
    <definedName name="月次支援給付金_都" localSheetId="33">#REF!</definedName>
    <definedName name="月次支援給付金_都" localSheetId="34">#REF!</definedName>
    <definedName name="月次支援給付金_都">#REF!</definedName>
    <definedName name="月次支援金_国" localSheetId="13">#REF!</definedName>
    <definedName name="月次支援金_国" localSheetId="6">#REF!</definedName>
    <definedName name="月次支援金_国" localSheetId="8">#REF!</definedName>
    <definedName name="月次支援金_国" localSheetId="12">#REF!</definedName>
    <definedName name="月次支援金_国" localSheetId="21">#REF!</definedName>
    <definedName name="月次支援金_国" localSheetId="22">#REF!</definedName>
    <definedName name="月次支援金_国" localSheetId="23">#REF!</definedName>
    <definedName name="月次支援金_国" localSheetId="26">#REF!</definedName>
    <definedName name="月次支援金_国" localSheetId="27">#REF!</definedName>
    <definedName name="月次支援金_国" localSheetId="28">#REF!</definedName>
    <definedName name="月次支援金_国" localSheetId="29">#REF!</definedName>
    <definedName name="月次支援金_国" localSheetId="33">#REF!</definedName>
    <definedName name="月次支援金_国" localSheetId="34">#REF!</definedName>
    <definedName name="月次支援金_国">#REF!</definedName>
    <definedName name="種別">#REF!</definedName>
    <definedName name="種類" localSheetId="13">#REF!</definedName>
    <definedName name="種類" localSheetId="6">#REF!</definedName>
    <definedName name="種類" localSheetId="8">#REF!</definedName>
    <definedName name="種類" localSheetId="12">#REF!</definedName>
    <definedName name="種類" localSheetId="21">#REF!</definedName>
    <definedName name="種類" localSheetId="22">#REF!</definedName>
    <definedName name="種類" localSheetId="23">#REF!</definedName>
    <definedName name="種類" localSheetId="26">#REF!</definedName>
    <definedName name="種類" localSheetId="27">#REF!</definedName>
    <definedName name="種類" localSheetId="28">#REF!</definedName>
    <definedName name="種類" localSheetId="29">#REF!</definedName>
    <definedName name="種類" localSheetId="33">#REF!</definedName>
    <definedName name="種類" localSheetId="34">#REF!</definedName>
    <definedName name="種類">#REF!</definedName>
    <definedName name="宿泊業・飲食サービス業" localSheetId="6">#REF!</definedName>
    <definedName name="宿泊業・飲食サービス業" localSheetId="8">#REF!</definedName>
    <definedName name="宿泊業・飲食サービス業" localSheetId="21">#REF!</definedName>
    <definedName name="宿泊業・飲食サービス業" localSheetId="22">#REF!</definedName>
    <definedName name="宿泊業・飲食サービス業" localSheetId="23">#REF!</definedName>
    <definedName name="宿泊業・飲食サービス業" localSheetId="26">#REF!</definedName>
    <definedName name="宿泊業・飲食サービス業" localSheetId="27">#REF!</definedName>
    <definedName name="宿泊業・飲食サービス業" localSheetId="28">#REF!</definedName>
    <definedName name="宿泊業・飲食サービス業" localSheetId="29">#REF!</definedName>
    <definedName name="宿泊業・飲食サービス業" localSheetId="33">#REF!</definedName>
    <definedName name="宿泊業・飲食サービス業" localSheetId="34">#REF!</definedName>
    <definedName name="宿泊業・飲食サービス業">#REF!</definedName>
    <definedName name="助成事業のフロー・スケジュール" localSheetId="13">#REF!</definedName>
    <definedName name="助成事業のフロー・スケジュール" localSheetId="16">'2-13スケジュール'!$A$12</definedName>
    <definedName name="助成事業のフロー・スケジュール" localSheetId="6">#REF!</definedName>
    <definedName name="助成事業のフロー・スケジュール" localSheetId="8">#REF!</definedName>
    <definedName name="助成事業のフロー・スケジュール" localSheetId="12">#REF!</definedName>
    <definedName name="助成事業のフロー・スケジュール" localSheetId="37">#REF!</definedName>
    <definedName name="助成事業のフロー・スケジュール" localSheetId="21">#REF!</definedName>
    <definedName name="助成事業のフロー・スケジュール" localSheetId="22">#REF!</definedName>
    <definedName name="助成事業のフロー・スケジュール" localSheetId="23">#REF!</definedName>
    <definedName name="助成事業のフロー・スケジュール" localSheetId="26">#REF!</definedName>
    <definedName name="助成事業のフロー・スケジュール" localSheetId="27">#REF!</definedName>
    <definedName name="助成事業のフロー・スケジュール" localSheetId="28">#REF!</definedName>
    <definedName name="助成事業のフロー・スケジュール" localSheetId="29">#REF!</definedName>
    <definedName name="助成事業のフロー・スケジュール" localSheetId="33">#REF!</definedName>
    <definedName name="助成事業のフロー・スケジュール" localSheetId="34">#REF!</definedName>
    <definedName name="助成事業のフロー・スケジュール" localSheetId="46">#REF!</definedName>
    <definedName name="助成事業のフロー・スケジュール">#REF!</definedName>
    <definedName name="小売業" localSheetId="1">'1-1申請者概要'!$Y$2:$Y$9</definedName>
    <definedName name="小売業" localSheetId="13">#REF!</definedName>
    <definedName name="小売業" localSheetId="15">#REF!</definedName>
    <definedName name="小売業" localSheetId="6">#REF!</definedName>
    <definedName name="小売業" localSheetId="8">#REF!</definedName>
    <definedName name="小売業" localSheetId="12">#REF!</definedName>
    <definedName name="小売業" localSheetId="37">#REF!</definedName>
    <definedName name="小売業" localSheetId="21">#REF!</definedName>
    <definedName name="小売業" localSheetId="22">#REF!</definedName>
    <definedName name="小売業" localSheetId="23">#REF!</definedName>
    <definedName name="小売業" localSheetId="26">#REF!</definedName>
    <definedName name="小売業" localSheetId="27">#REF!</definedName>
    <definedName name="小売業" localSheetId="28">#REF!</definedName>
    <definedName name="小売業" localSheetId="29">#REF!</definedName>
    <definedName name="小売業" localSheetId="33">#REF!</definedName>
    <definedName name="小売業" localSheetId="34">#REF!</definedName>
    <definedName name="小売業" localSheetId="46">#REF!</definedName>
    <definedName name="小売業">#REF!</definedName>
    <definedName name="情報通信業" localSheetId="6">#REF!</definedName>
    <definedName name="情報通信業" localSheetId="8">#REF!</definedName>
    <definedName name="情報通信業" localSheetId="21">#REF!</definedName>
    <definedName name="情報通信業" localSheetId="22">#REF!</definedName>
    <definedName name="情報通信業" localSheetId="23">#REF!</definedName>
    <definedName name="情報通信業" localSheetId="26">#REF!</definedName>
    <definedName name="情報通信業" localSheetId="27">#REF!</definedName>
    <definedName name="情報通信業" localSheetId="28">#REF!</definedName>
    <definedName name="情報通信業" localSheetId="29">#REF!</definedName>
    <definedName name="情報通信業" localSheetId="33">#REF!</definedName>
    <definedName name="情報通信業" localSheetId="34">#REF!</definedName>
    <definedName name="情報通信業">#REF!</definedName>
    <definedName name="申請テーマ">#REF!</definedName>
    <definedName name="製造業" localSheetId="6">#REF!</definedName>
    <definedName name="製造業" localSheetId="8">#REF!</definedName>
    <definedName name="製造業" localSheetId="21">#REF!</definedName>
    <definedName name="製造業" localSheetId="22">#REF!</definedName>
    <definedName name="製造業" localSheetId="23">#REF!</definedName>
    <definedName name="製造業" localSheetId="26">#REF!</definedName>
    <definedName name="製造業" localSheetId="27">#REF!</definedName>
    <definedName name="製造業" localSheetId="28">#REF!</definedName>
    <definedName name="製造業" localSheetId="29">#REF!</definedName>
    <definedName name="製造業" localSheetId="33">#REF!</definedName>
    <definedName name="製造業" localSheetId="34">#REF!</definedName>
    <definedName name="製造業">#REF!</definedName>
    <definedName name="製造業その他" localSheetId="1">'1-1申請者概要'!$V$2:$V$59</definedName>
    <definedName name="製造業その他" localSheetId="13">#REF!</definedName>
    <definedName name="製造業その他" localSheetId="15">#REF!</definedName>
    <definedName name="製造業その他" localSheetId="6">#REF!</definedName>
    <definedName name="製造業その他" localSheetId="8">#REF!</definedName>
    <definedName name="製造業その他" localSheetId="12">#REF!</definedName>
    <definedName name="製造業その他" localSheetId="37">#REF!</definedName>
    <definedName name="製造業その他" localSheetId="21">#REF!</definedName>
    <definedName name="製造業その他" localSheetId="22">#REF!</definedName>
    <definedName name="製造業その他" localSheetId="23">#REF!</definedName>
    <definedName name="製造業その他" localSheetId="26">#REF!</definedName>
    <definedName name="製造業その他" localSheetId="27">#REF!</definedName>
    <definedName name="製造業その他" localSheetId="28">#REF!</definedName>
    <definedName name="製造業その他" localSheetId="29">#REF!</definedName>
    <definedName name="製造業その他" localSheetId="33">#REF!</definedName>
    <definedName name="製造業その他" localSheetId="34">#REF!</definedName>
    <definedName name="製造業その他" localSheetId="46">#REF!</definedName>
    <definedName name="製造業その他">#REF!</definedName>
    <definedName name="代表者名">#REF!</definedName>
    <definedName name="大分類" localSheetId="38">#REF!</definedName>
    <definedName name="大分類" localSheetId="47">#REF!</definedName>
    <definedName name="大分類">#REF!</definedName>
    <definedName name="登記社名">#REF!</definedName>
    <definedName name="登記住所">#REF!</definedName>
    <definedName name="表" localSheetId="1">#REF!</definedName>
    <definedName name="表" localSheetId="13">#REF!</definedName>
    <definedName name="表" localSheetId="6">#REF!</definedName>
    <definedName name="表" localSheetId="8">#REF!</definedName>
    <definedName name="表" localSheetId="12">#REF!</definedName>
    <definedName name="表" localSheetId="21">#REF!</definedName>
    <definedName name="表" localSheetId="22">#REF!</definedName>
    <definedName name="表" localSheetId="23">#REF!</definedName>
    <definedName name="表" localSheetId="26">#REF!</definedName>
    <definedName name="表" localSheetId="27">#REF!</definedName>
    <definedName name="表" localSheetId="28">#REF!</definedName>
    <definedName name="表" localSheetId="29">#REF!</definedName>
    <definedName name="表" localSheetId="33">#REF!</definedName>
    <definedName name="表" localSheetId="34">#REF!</definedName>
    <definedName name="表" localSheetId="17">#REF!</definedName>
    <definedName name="表" localSheetId="0">#REF!</definedName>
    <definedName name="表">#REF!</definedName>
    <definedName name="名称" localSheetId="1">#REF!</definedName>
    <definedName name="名称" localSheetId="13">#REF!</definedName>
    <definedName name="名称" localSheetId="6">#REF!</definedName>
    <definedName name="名称" localSheetId="8">#REF!</definedName>
    <definedName name="名称" localSheetId="12">#REF!</definedName>
    <definedName name="名称" localSheetId="21">#REF!</definedName>
    <definedName name="名称" localSheetId="22">#REF!</definedName>
    <definedName name="名称" localSheetId="23">#REF!</definedName>
    <definedName name="名称" localSheetId="26">#REF!</definedName>
    <definedName name="名称" localSheetId="27">#REF!</definedName>
    <definedName name="名称" localSheetId="28">#REF!</definedName>
    <definedName name="名称" localSheetId="29">#REF!</definedName>
    <definedName name="名称" localSheetId="33">#REF!</definedName>
    <definedName name="名称" localSheetId="34">#REF!</definedName>
    <definedName name="名称" localSheetId="17">#REF!</definedName>
    <definedName name="名称" localSheetId="0">#REF!</definedName>
    <definedName name="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9" i="137" l="1"/>
  <c r="S6" i="136"/>
  <c r="J18" i="124"/>
  <c r="J17" i="124"/>
  <c r="J16" i="124"/>
  <c r="J15" i="124"/>
  <c r="J14" i="124"/>
  <c r="J8" i="124"/>
  <c r="J7" i="124"/>
  <c r="J6" i="124"/>
  <c r="J5" i="124"/>
  <c r="J4" i="124"/>
  <c r="J4" i="146"/>
  <c r="J5" i="146"/>
  <c r="J6" i="146"/>
  <c r="J7" i="146"/>
  <c r="J8" i="146"/>
  <c r="J14" i="146"/>
  <c r="J15" i="146"/>
  <c r="J16" i="146"/>
  <c r="J17" i="146"/>
  <c r="J18" i="146"/>
  <c r="L18" i="146"/>
  <c r="L4" i="146"/>
  <c r="S9" i="136"/>
  <c r="B4" i="122" l="1"/>
  <c r="F11" i="152"/>
  <c r="F10" i="152"/>
  <c r="F9" i="152"/>
  <c r="F7" i="152"/>
  <c r="F6" i="152"/>
  <c r="J9" i="146"/>
  <c r="I8" i="146"/>
  <c r="I7" i="146"/>
  <c r="I6" i="146"/>
  <c r="I5" i="146"/>
  <c r="I4" i="146"/>
  <c r="J19" i="146"/>
  <c r="I19" i="146"/>
  <c r="I18" i="146"/>
  <c r="I17" i="146"/>
  <c r="I16" i="146"/>
  <c r="I15" i="146"/>
  <c r="I14" i="146"/>
  <c r="I9" i="146" l="1"/>
  <c r="J26" i="140"/>
  <c r="I26" i="140"/>
  <c r="I25" i="140"/>
  <c r="I24" i="140"/>
  <c r="I23" i="140"/>
  <c r="I22" i="140"/>
  <c r="I21" i="140"/>
  <c r="I20" i="140"/>
  <c r="I19" i="140"/>
  <c r="I18" i="140"/>
  <c r="I17" i="140"/>
  <c r="I16" i="140"/>
  <c r="I15" i="140"/>
  <c r="I14" i="140"/>
  <c r="I12" i="140"/>
  <c r="I11" i="140"/>
  <c r="I10" i="140"/>
  <c r="I9" i="140"/>
  <c r="I8" i="140"/>
  <c r="I7" i="140"/>
  <c r="I6" i="140"/>
  <c r="H13" i="145"/>
  <c r="H12" i="145"/>
  <c r="H11" i="145"/>
  <c r="H10" i="145"/>
  <c r="H9" i="145"/>
  <c r="H8" i="145"/>
  <c r="H7" i="145"/>
  <c r="H6" i="145"/>
  <c r="H5" i="145"/>
  <c r="H4" i="145"/>
  <c r="H3" i="145"/>
  <c r="M15" i="144"/>
  <c r="J25" i="140"/>
  <c r="J24" i="140"/>
  <c r="J23" i="140"/>
  <c r="J22" i="140"/>
  <c r="J21" i="140"/>
  <c r="J20" i="140"/>
  <c r="J19" i="140"/>
  <c r="J18" i="140"/>
  <c r="J17" i="140"/>
  <c r="J16" i="140"/>
  <c r="J15" i="140"/>
  <c r="J14" i="140"/>
  <c r="J13" i="140"/>
  <c r="J12" i="140"/>
  <c r="J11" i="140"/>
  <c r="J10" i="140"/>
  <c r="J9" i="140"/>
  <c r="J8" i="140"/>
  <c r="J7" i="140"/>
  <c r="J6" i="140"/>
  <c r="I13" i="140"/>
  <c r="I27" i="139"/>
  <c r="I26" i="139"/>
  <c r="I25" i="139"/>
  <c r="I24" i="139"/>
  <c r="I23" i="139"/>
  <c r="I22" i="139"/>
  <c r="I21" i="139"/>
  <c r="I20" i="139"/>
  <c r="I19" i="139"/>
  <c r="I18" i="139"/>
  <c r="I17" i="139"/>
  <c r="I16" i="139"/>
  <c r="I15" i="139"/>
  <c r="I14" i="139"/>
  <c r="I13" i="139"/>
  <c r="H27" i="139"/>
  <c r="H26" i="139"/>
  <c r="H25" i="139"/>
  <c r="H24" i="139"/>
  <c r="H23" i="139"/>
  <c r="H22" i="139"/>
  <c r="H21" i="139"/>
  <c r="H20" i="139"/>
  <c r="H19" i="139"/>
  <c r="H18" i="139"/>
  <c r="H17" i="139"/>
  <c r="H16" i="139"/>
  <c r="H15" i="139"/>
  <c r="H14" i="139"/>
  <c r="H13" i="139"/>
  <c r="F11" i="151"/>
  <c r="D16" i="137" s="1"/>
  <c r="F10" i="151"/>
  <c r="F9" i="151"/>
  <c r="F8" i="151"/>
  <c r="F7" i="151"/>
  <c r="F6" i="151"/>
  <c r="J19" i="124"/>
  <c r="I19" i="124"/>
  <c r="I18" i="124"/>
  <c r="I17" i="124"/>
  <c r="I16" i="124"/>
  <c r="I15" i="124"/>
  <c r="I14" i="124"/>
  <c r="J9" i="124"/>
  <c r="I8" i="124"/>
  <c r="I7" i="124"/>
  <c r="I6" i="124"/>
  <c r="I5" i="124"/>
  <c r="I4" i="124"/>
  <c r="H13" i="122"/>
  <c r="H12" i="122"/>
  <c r="H11" i="122"/>
  <c r="H10" i="122"/>
  <c r="H9" i="122"/>
  <c r="H8" i="122"/>
  <c r="G8" i="122" s="1"/>
  <c r="H7" i="122"/>
  <c r="G7" i="122" s="1"/>
  <c r="H6" i="122"/>
  <c r="H5" i="122"/>
  <c r="G5" i="122" s="1"/>
  <c r="H4" i="122"/>
  <c r="G13" i="122"/>
  <c r="G12" i="122"/>
  <c r="G11" i="122"/>
  <c r="G10" i="122"/>
  <c r="G9" i="122"/>
  <c r="G6" i="122"/>
  <c r="M15" i="121"/>
  <c r="M14" i="121"/>
  <c r="M13" i="121"/>
  <c r="M12" i="121"/>
  <c r="M11" i="121"/>
  <c r="M10" i="121"/>
  <c r="M9" i="121"/>
  <c r="M7" i="121"/>
  <c r="M6" i="121"/>
  <c r="E11" i="137"/>
  <c r="H14" i="118"/>
  <c r="H13" i="118"/>
  <c r="H12" i="118"/>
  <c r="H11" i="118"/>
  <c r="H10" i="118"/>
  <c r="H9" i="118"/>
  <c r="H8" i="118"/>
  <c r="H7" i="118"/>
  <c r="H6" i="118"/>
  <c r="H5" i="118"/>
  <c r="H4" i="118"/>
  <c r="G14" i="118"/>
  <c r="G13" i="118"/>
  <c r="G12" i="118"/>
  <c r="G11" i="118"/>
  <c r="G10" i="118"/>
  <c r="G9" i="118"/>
  <c r="G8" i="118"/>
  <c r="G7" i="118"/>
  <c r="G6" i="118"/>
  <c r="G5" i="118"/>
  <c r="G4" i="118"/>
  <c r="G26" i="116"/>
  <c r="G25" i="116"/>
  <c r="G24" i="116"/>
  <c r="G23" i="116"/>
  <c r="G22" i="116"/>
  <c r="G21" i="116"/>
  <c r="G20" i="116"/>
  <c r="G19" i="116"/>
  <c r="G18" i="116"/>
  <c r="G17" i="116"/>
  <c r="G16" i="116"/>
  <c r="G15" i="116"/>
  <c r="G14" i="116"/>
  <c r="G13" i="116"/>
  <c r="G12" i="116"/>
  <c r="G11" i="116"/>
  <c r="G10" i="116"/>
  <c r="G9" i="116"/>
  <c r="G8" i="116"/>
  <c r="G7" i="116"/>
  <c r="G6" i="116"/>
  <c r="F26" i="116"/>
  <c r="F25" i="116"/>
  <c r="F24" i="116"/>
  <c r="F23" i="116"/>
  <c r="F22" i="116"/>
  <c r="F21" i="116"/>
  <c r="F20" i="116"/>
  <c r="F19" i="116"/>
  <c r="F18" i="116"/>
  <c r="F17" i="116"/>
  <c r="F16" i="116"/>
  <c r="F15" i="116"/>
  <c r="F14" i="116"/>
  <c r="F13" i="116"/>
  <c r="F12" i="116"/>
  <c r="F11" i="116"/>
  <c r="F10" i="116"/>
  <c r="F9" i="116"/>
  <c r="F7" i="116"/>
  <c r="F6" i="116"/>
  <c r="E10" i="137"/>
  <c r="F10" i="137" s="1"/>
  <c r="J25" i="114"/>
  <c r="J24" i="114"/>
  <c r="J23" i="114"/>
  <c r="J22" i="114"/>
  <c r="J21" i="114"/>
  <c r="J20" i="114"/>
  <c r="J19" i="114"/>
  <c r="J18" i="114"/>
  <c r="J17" i="114"/>
  <c r="J16" i="114"/>
  <c r="J15" i="114"/>
  <c r="J14" i="114"/>
  <c r="J13" i="114"/>
  <c r="J12" i="114"/>
  <c r="J11" i="114"/>
  <c r="J10" i="114"/>
  <c r="J9" i="114"/>
  <c r="J8" i="114"/>
  <c r="J7" i="114"/>
  <c r="I7" i="114" s="1"/>
  <c r="J6" i="114"/>
  <c r="I25" i="114"/>
  <c r="I24" i="114"/>
  <c r="I23" i="114"/>
  <c r="I22" i="114"/>
  <c r="I21" i="114"/>
  <c r="I20" i="114"/>
  <c r="I19" i="114"/>
  <c r="I18" i="114"/>
  <c r="I17" i="114"/>
  <c r="I16" i="114"/>
  <c r="I15" i="114"/>
  <c r="I14" i="114"/>
  <c r="I13" i="114"/>
  <c r="I12" i="114"/>
  <c r="I11" i="114"/>
  <c r="I10" i="114"/>
  <c r="I9" i="114"/>
  <c r="I8" i="114"/>
  <c r="I27" i="113"/>
  <c r="I26" i="113"/>
  <c r="I25" i="113"/>
  <c r="I24" i="113"/>
  <c r="I23" i="113"/>
  <c r="I22" i="113"/>
  <c r="I21" i="113"/>
  <c r="I20" i="113"/>
  <c r="I19" i="113"/>
  <c r="I18" i="113"/>
  <c r="I17" i="113"/>
  <c r="I16" i="113"/>
  <c r="I15" i="113"/>
  <c r="I14" i="113"/>
  <c r="I13" i="113"/>
  <c r="I12" i="113"/>
  <c r="I11" i="113"/>
  <c r="I10" i="113"/>
  <c r="I9" i="113"/>
  <c r="I8" i="113"/>
  <c r="H8" i="113" s="1"/>
  <c r="H27" i="113"/>
  <c r="H26" i="113"/>
  <c r="H25" i="113"/>
  <c r="H24" i="113"/>
  <c r="H23" i="113"/>
  <c r="H22" i="113"/>
  <c r="H21" i="113"/>
  <c r="H20" i="113"/>
  <c r="H19" i="113"/>
  <c r="H18" i="113"/>
  <c r="H17" i="113"/>
  <c r="H16" i="113"/>
  <c r="H15" i="113"/>
  <c r="H14" i="113"/>
  <c r="H13" i="113"/>
  <c r="H12" i="113"/>
  <c r="H11" i="113"/>
  <c r="H10" i="113"/>
  <c r="H9" i="113"/>
  <c r="O33" i="136"/>
  <c r="B22" i="136"/>
  <c r="V12" i="136"/>
  <c r="V11" i="136"/>
  <c r="I9" i="124" l="1"/>
  <c r="J26" i="114"/>
  <c r="I6" i="114"/>
  <c r="I26" i="114" s="1"/>
  <c r="I28" i="113"/>
  <c r="H14" i="122"/>
  <c r="G4" i="122"/>
  <c r="G14" i="122" s="1"/>
  <c r="H28" i="113"/>
  <c r="F17" i="107" l="1"/>
  <c r="E28" i="137"/>
  <c r="D28" i="137"/>
  <c r="E27" i="137"/>
  <c r="F27" i="137" s="1"/>
  <c r="D27" i="137"/>
  <c r="M6" i="144"/>
  <c r="G26" i="142"/>
  <c r="F26" i="142"/>
  <c r="E22" i="137"/>
  <c r="F22" i="137" s="1"/>
  <c r="D22" i="137"/>
  <c r="E4" i="122"/>
  <c r="D10" i="137"/>
  <c r="D42" i="137"/>
  <c r="E23" i="137"/>
  <c r="F23" i="137" s="1"/>
  <c r="D23" i="137"/>
  <c r="E21" i="137"/>
  <c r="F21" i="137" s="1"/>
  <c r="E8" i="137"/>
  <c r="F8" i="137" s="1"/>
  <c r="G10" i="152"/>
  <c r="A10" i="152"/>
  <c r="G9" i="152"/>
  <c r="A9" i="152"/>
  <c r="G8" i="152"/>
  <c r="F8" i="152"/>
  <c r="A8" i="152"/>
  <c r="G7" i="152"/>
  <c r="A7" i="152"/>
  <c r="G6" i="152"/>
  <c r="A6" i="152"/>
  <c r="G10" i="151"/>
  <c r="A10" i="151"/>
  <c r="G9" i="151"/>
  <c r="A9" i="151"/>
  <c r="G8" i="151"/>
  <c r="A8" i="151"/>
  <c r="G7" i="151"/>
  <c r="A7" i="151"/>
  <c r="G6" i="151"/>
  <c r="A6" i="151"/>
  <c r="G6" i="107" l="1"/>
  <c r="G5" i="107"/>
  <c r="G17" i="107" s="1"/>
  <c r="G7" i="107"/>
  <c r="G12" i="107"/>
  <c r="G11" i="107"/>
  <c r="G15" i="107"/>
  <c r="G10" i="107"/>
  <c r="G9" i="107"/>
  <c r="G8" i="107"/>
  <c r="G16" i="107"/>
  <c r="G14" i="107"/>
  <c r="G13" i="107"/>
  <c r="E30" i="137"/>
  <c r="D30" i="137"/>
  <c r="F28" i="137"/>
  <c r="F30" i="137" s="1"/>
  <c r="A18" i="146" l="1"/>
  <c r="L17" i="146"/>
  <c r="A17" i="146"/>
  <c r="L16" i="146"/>
  <c r="A16" i="146"/>
  <c r="L15" i="146"/>
  <c r="A15" i="146"/>
  <c r="L14" i="146"/>
  <c r="A14" i="146"/>
  <c r="L8" i="146"/>
  <c r="A8" i="146"/>
  <c r="L7" i="146"/>
  <c r="A7" i="146"/>
  <c r="L6" i="146"/>
  <c r="A6" i="146"/>
  <c r="L5" i="146"/>
  <c r="A5" i="146"/>
  <c r="A4" i="146"/>
  <c r="B12" i="145"/>
  <c r="A12" i="145"/>
  <c r="E11" i="145"/>
  <c r="G11" i="145" s="1"/>
  <c r="B11" i="145"/>
  <c r="I11" i="145" s="1"/>
  <c r="A11" i="145"/>
  <c r="B10" i="145"/>
  <c r="A10" i="145"/>
  <c r="B9" i="145"/>
  <c r="A9" i="145"/>
  <c r="B8" i="145"/>
  <c r="A8" i="145"/>
  <c r="E7" i="145"/>
  <c r="G7" i="145" s="1"/>
  <c r="B7" i="145"/>
  <c r="I7" i="145" s="1"/>
  <c r="A7" i="145"/>
  <c r="B6" i="145"/>
  <c r="A6" i="145"/>
  <c r="E5" i="145"/>
  <c r="G5" i="145" s="1"/>
  <c r="B5" i="145"/>
  <c r="I5" i="145" s="1"/>
  <c r="A5" i="145"/>
  <c r="B4" i="145"/>
  <c r="A4" i="145"/>
  <c r="B3" i="145"/>
  <c r="I3" i="145" s="1"/>
  <c r="A3" i="145"/>
  <c r="M18" i="144"/>
  <c r="M17" i="144"/>
  <c r="M16" i="144"/>
  <c r="E12" i="145"/>
  <c r="A15" i="144"/>
  <c r="M14" i="144"/>
  <c r="A14" i="144"/>
  <c r="M13" i="144"/>
  <c r="E10" i="145" s="1"/>
  <c r="A13" i="144"/>
  <c r="M12" i="144"/>
  <c r="E9" i="145" s="1"/>
  <c r="G9" i="145" s="1"/>
  <c r="A12" i="144"/>
  <c r="M11" i="144"/>
  <c r="E8" i="145" s="1"/>
  <c r="A11" i="144"/>
  <c r="M10" i="144"/>
  <c r="A10" i="144"/>
  <c r="M9" i="144"/>
  <c r="E6" i="145" s="1"/>
  <c r="A9" i="144"/>
  <c r="M8" i="144"/>
  <c r="A8" i="144"/>
  <c r="M7" i="144"/>
  <c r="E4" i="145" s="1"/>
  <c r="A7" i="144"/>
  <c r="E3" i="145"/>
  <c r="A6" i="144"/>
  <c r="I25" i="142"/>
  <c r="G25" i="142"/>
  <c r="F25" i="142"/>
  <c r="A25" i="142"/>
  <c r="I24" i="142"/>
  <c r="G24" i="142"/>
  <c r="F24" i="142"/>
  <c r="A24" i="142"/>
  <c r="I23" i="142"/>
  <c r="G23" i="142"/>
  <c r="F23" i="142"/>
  <c r="A23" i="142"/>
  <c r="I22" i="142"/>
  <c r="G22" i="142"/>
  <c r="F22" i="142"/>
  <c r="A22" i="142"/>
  <c r="I21" i="142"/>
  <c r="G21" i="142"/>
  <c r="F21" i="142"/>
  <c r="A21" i="142"/>
  <c r="I20" i="142"/>
  <c r="G20" i="142"/>
  <c r="F20" i="142"/>
  <c r="A20" i="142"/>
  <c r="I19" i="142"/>
  <c r="G19" i="142"/>
  <c r="F19" i="142"/>
  <c r="A19" i="142"/>
  <c r="I18" i="142"/>
  <c r="G18" i="142"/>
  <c r="F18" i="142"/>
  <c r="A18" i="142"/>
  <c r="I17" i="142"/>
  <c r="G17" i="142"/>
  <c r="F17" i="142"/>
  <c r="A17" i="142"/>
  <c r="I16" i="142"/>
  <c r="G16" i="142"/>
  <c r="F16" i="142"/>
  <c r="A16" i="142"/>
  <c r="I15" i="142"/>
  <c r="G15" i="142"/>
  <c r="F15" i="142"/>
  <c r="A15" i="142"/>
  <c r="I14" i="142"/>
  <c r="G14" i="142"/>
  <c r="F14" i="142"/>
  <c r="A14" i="142"/>
  <c r="I13" i="142"/>
  <c r="G13" i="142"/>
  <c r="F13" i="142"/>
  <c r="A13" i="142"/>
  <c r="I12" i="142"/>
  <c r="G12" i="142"/>
  <c r="F12" i="142"/>
  <c r="A12" i="142"/>
  <c r="I11" i="142"/>
  <c r="G11" i="142"/>
  <c r="F11" i="142"/>
  <c r="A11" i="142"/>
  <c r="I10" i="142"/>
  <c r="G10" i="142"/>
  <c r="F10" i="142"/>
  <c r="A10" i="142"/>
  <c r="I9" i="142"/>
  <c r="G9" i="142"/>
  <c r="F9" i="142"/>
  <c r="A9" i="142"/>
  <c r="I8" i="142"/>
  <c r="G8" i="142"/>
  <c r="F8" i="142"/>
  <c r="A8" i="142"/>
  <c r="I7" i="142"/>
  <c r="G7" i="142"/>
  <c r="F7" i="142"/>
  <c r="A7" i="142"/>
  <c r="I6" i="142"/>
  <c r="G6" i="142"/>
  <c r="F6" i="142"/>
  <c r="A6" i="142"/>
  <c r="L25" i="140"/>
  <c r="A25" i="140"/>
  <c r="L24" i="140"/>
  <c r="A24" i="140"/>
  <c r="L23" i="140"/>
  <c r="A23" i="140"/>
  <c r="L22" i="140"/>
  <c r="A22" i="140"/>
  <c r="L21" i="140"/>
  <c r="A21" i="140"/>
  <c r="L20" i="140"/>
  <c r="A20" i="140"/>
  <c r="L19" i="140"/>
  <c r="A19" i="140"/>
  <c r="L18" i="140"/>
  <c r="A18" i="140"/>
  <c r="L17" i="140"/>
  <c r="A17" i="140"/>
  <c r="L16" i="140"/>
  <c r="A16" i="140"/>
  <c r="L15" i="140"/>
  <c r="A15" i="140"/>
  <c r="L14" i="140"/>
  <c r="A14" i="140"/>
  <c r="L13" i="140"/>
  <c r="A13" i="140"/>
  <c r="L12" i="140"/>
  <c r="A12" i="140"/>
  <c r="L11" i="140"/>
  <c r="A11" i="140"/>
  <c r="L10" i="140"/>
  <c r="A10" i="140"/>
  <c r="L9" i="140"/>
  <c r="A9" i="140"/>
  <c r="L8" i="140"/>
  <c r="A8" i="140"/>
  <c r="L7" i="140"/>
  <c r="A7" i="140"/>
  <c r="L6" i="140"/>
  <c r="A6" i="140"/>
  <c r="K26" i="139"/>
  <c r="A26" i="139"/>
  <c r="K25" i="139"/>
  <c r="A25" i="139"/>
  <c r="K24" i="139"/>
  <c r="A24" i="139"/>
  <c r="K23" i="139"/>
  <c r="A23" i="139"/>
  <c r="K22" i="139"/>
  <c r="A22" i="139"/>
  <c r="K21" i="139"/>
  <c r="A21" i="139"/>
  <c r="K20" i="139"/>
  <c r="A20" i="139"/>
  <c r="K19" i="139"/>
  <c r="A19" i="139"/>
  <c r="K18" i="139"/>
  <c r="A18" i="139"/>
  <c r="K17" i="139"/>
  <c r="A17" i="139"/>
  <c r="K16" i="139"/>
  <c r="A16" i="139"/>
  <c r="K15" i="139"/>
  <c r="A15" i="139"/>
  <c r="K14" i="139"/>
  <c r="A14" i="139"/>
  <c r="K13" i="139"/>
  <c r="A13" i="139"/>
  <c r="K12" i="139"/>
  <c r="I12" i="139"/>
  <c r="H12" i="139"/>
  <c r="A12" i="139"/>
  <c r="K11" i="139"/>
  <c r="I11" i="139"/>
  <c r="H11" i="139"/>
  <c r="A11" i="139"/>
  <c r="K10" i="139"/>
  <c r="I10" i="139"/>
  <c r="H10" i="139"/>
  <c r="A10" i="139"/>
  <c r="K9" i="139"/>
  <c r="I9" i="139"/>
  <c r="H9" i="139"/>
  <c r="A9" i="139"/>
  <c r="K8" i="139"/>
  <c r="I8" i="139"/>
  <c r="H8" i="139"/>
  <c r="A8" i="139"/>
  <c r="K7" i="139"/>
  <c r="I7" i="139"/>
  <c r="H7" i="139"/>
  <c r="D21" i="137" s="1"/>
  <c r="A7" i="139"/>
  <c r="E9" i="137"/>
  <c r="F9" i="137" s="1"/>
  <c r="D9" i="137"/>
  <c r="G8" i="145" l="1"/>
  <c r="I8" i="145"/>
  <c r="G3" i="145"/>
  <c r="I9" i="145"/>
  <c r="G4" i="145"/>
  <c r="I4" i="145"/>
  <c r="G10" i="145"/>
  <c r="I10" i="145"/>
  <c r="G6" i="145"/>
  <c r="I6" i="145"/>
  <c r="G12" i="145"/>
  <c r="I12" i="145"/>
  <c r="E24" i="137" l="1"/>
  <c r="G13" i="145"/>
  <c r="D24" i="137" s="1"/>
  <c r="W33" i="136"/>
  <c r="S33" i="136"/>
  <c r="D25" i="137" l="1"/>
  <c r="D31" i="137" s="1"/>
  <c r="F24" i="137"/>
  <c r="F25" i="137" s="1"/>
  <c r="E25" i="137"/>
  <c r="E31" i="137" s="1"/>
  <c r="B5" i="122"/>
  <c r="I5" i="118"/>
  <c r="I6" i="118"/>
  <c r="I7" i="118"/>
  <c r="I8" i="118"/>
  <c r="I9" i="118"/>
  <c r="I10" i="118"/>
  <c r="I11" i="118"/>
  <c r="I12" i="118"/>
  <c r="I13" i="118"/>
  <c r="I4" i="118"/>
  <c r="L6" i="114"/>
  <c r="L7" i="114"/>
  <c r="L8" i="114"/>
  <c r="L9" i="114"/>
  <c r="L10" i="114"/>
  <c r="L11" i="114"/>
  <c r="L12" i="114"/>
  <c r="L13" i="114"/>
  <c r="L14" i="114"/>
  <c r="L15" i="114"/>
  <c r="L16" i="114"/>
  <c r="L17" i="114"/>
  <c r="L18" i="114"/>
  <c r="L19" i="114"/>
  <c r="L20" i="114"/>
  <c r="L21" i="114"/>
  <c r="L22" i="114"/>
  <c r="L23" i="114"/>
  <c r="L24" i="114"/>
  <c r="L25" i="114"/>
  <c r="L15" i="124"/>
  <c r="L16" i="124"/>
  <c r="L17" i="124"/>
  <c r="L18" i="124"/>
  <c r="L14" i="124"/>
  <c r="F31" i="137" l="1"/>
  <c r="K28" i="136" s="1"/>
  <c r="B6" i="106"/>
  <c r="V4" i="48" l="1"/>
  <c r="A15" i="124" l="1"/>
  <c r="A16" i="124"/>
  <c r="A17" i="124"/>
  <c r="A18" i="124"/>
  <c r="A14" i="124"/>
  <c r="A5" i="124"/>
  <c r="A6" i="124"/>
  <c r="A7" i="124"/>
  <c r="A8" i="124"/>
  <c r="A4" i="124"/>
  <c r="L4" i="124"/>
  <c r="L6" i="124" l="1"/>
  <c r="L7" i="124"/>
  <c r="L8" i="124"/>
  <c r="L5" i="124"/>
  <c r="H5" i="106" l="1"/>
  <c r="H6" i="106"/>
  <c r="H14" i="106"/>
  <c r="H15" i="106" l="1"/>
  <c r="B15" i="106"/>
  <c r="B14" i="106"/>
  <c r="B5" i="106"/>
  <c r="D14" i="137" l="1"/>
  <c r="D15" i="137" l="1"/>
  <c r="E15" i="137"/>
  <c r="F15" i="137" s="1"/>
  <c r="E14" i="137"/>
  <c r="F14" i="137" s="1"/>
  <c r="B13" i="122"/>
  <c r="A13" i="122"/>
  <c r="B12" i="122"/>
  <c r="A12" i="122"/>
  <c r="B11" i="122"/>
  <c r="A11" i="122"/>
  <c r="B10" i="122"/>
  <c r="A10" i="122"/>
  <c r="B9" i="122"/>
  <c r="A9" i="122"/>
  <c r="B8" i="122"/>
  <c r="A8" i="122"/>
  <c r="B7" i="122"/>
  <c r="A7" i="122"/>
  <c r="B6" i="122"/>
  <c r="I6" i="122" s="1"/>
  <c r="A6" i="122"/>
  <c r="A5" i="122"/>
  <c r="A4" i="122"/>
  <c r="M18" i="121"/>
  <c r="M17" i="121"/>
  <c r="M16" i="121"/>
  <c r="E13" i="122"/>
  <c r="A15" i="121"/>
  <c r="A14" i="121"/>
  <c r="E11" i="122"/>
  <c r="A13" i="121"/>
  <c r="E10" i="122"/>
  <c r="A12" i="121"/>
  <c r="E9" i="122"/>
  <c r="A11" i="121"/>
  <c r="E8" i="122"/>
  <c r="A10" i="121"/>
  <c r="E7" i="122"/>
  <c r="A9" i="121"/>
  <c r="M8" i="121"/>
  <c r="E6" i="122" s="1"/>
  <c r="A8" i="121"/>
  <c r="E5" i="122"/>
  <c r="A7" i="121"/>
  <c r="A6" i="121"/>
  <c r="I14" i="119"/>
  <c r="H14" i="119" s="1"/>
  <c r="A14" i="119"/>
  <c r="I13" i="119"/>
  <c r="H13" i="119" s="1"/>
  <c r="A13" i="119"/>
  <c r="I12" i="119"/>
  <c r="H12" i="119" s="1"/>
  <c r="A12" i="119"/>
  <c r="I11" i="119"/>
  <c r="H11" i="119" s="1"/>
  <c r="A11" i="119"/>
  <c r="I10" i="119"/>
  <c r="H10" i="119" s="1"/>
  <c r="A10" i="119"/>
  <c r="I9" i="119"/>
  <c r="H9" i="119" s="1"/>
  <c r="A9" i="119"/>
  <c r="I8" i="119"/>
  <c r="H8" i="119"/>
  <c r="A8" i="119"/>
  <c r="I7" i="119"/>
  <c r="H7" i="119" s="1"/>
  <c r="A7" i="119"/>
  <c r="I6" i="119"/>
  <c r="H6" i="119" s="1"/>
  <c r="A6" i="119"/>
  <c r="I5" i="119"/>
  <c r="H5" i="119" s="1"/>
  <c r="A5" i="119"/>
  <c r="A13" i="118"/>
  <c r="A12" i="118"/>
  <c r="A11" i="118"/>
  <c r="A10" i="118"/>
  <c r="A9" i="118"/>
  <c r="A8" i="118"/>
  <c r="A7" i="118"/>
  <c r="A6" i="118"/>
  <c r="A5" i="118"/>
  <c r="A4" i="118"/>
  <c r="I25" i="116"/>
  <c r="A25" i="116"/>
  <c r="I24" i="116"/>
  <c r="A24" i="116"/>
  <c r="I23" i="116"/>
  <c r="A23" i="116"/>
  <c r="I22" i="116"/>
  <c r="A22" i="116"/>
  <c r="I21" i="116"/>
  <c r="A21" i="116"/>
  <c r="I20" i="116"/>
  <c r="A20" i="116"/>
  <c r="I19" i="116"/>
  <c r="A19" i="116"/>
  <c r="I18" i="116"/>
  <c r="A18" i="116"/>
  <c r="I17" i="116"/>
  <c r="A17" i="116"/>
  <c r="I16" i="116"/>
  <c r="A16" i="116"/>
  <c r="I15" i="116"/>
  <c r="A15" i="116"/>
  <c r="I14" i="116"/>
  <c r="A14" i="116"/>
  <c r="I13" i="116"/>
  <c r="A13" i="116"/>
  <c r="I12" i="116"/>
  <c r="A12" i="116"/>
  <c r="I11" i="116"/>
  <c r="A11" i="116"/>
  <c r="I10" i="116"/>
  <c r="A10" i="116"/>
  <c r="I9" i="116"/>
  <c r="A9" i="116"/>
  <c r="I8" i="116"/>
  <c r="F8" i="116"/>
  <c r="A8" i="116"/>
  <c r="I7" i="116"/>
  <c r="A7" i="116"/>
  <c r="I6" i="116"/>
  <c r="A6" i="116"/>
  <c r="A25" i="114"/>
  <c r="A24" i="114"/>
  <c r="A23" i="114"/>
  <c r="A22" i="114"/>
  <c r="A21" i="114"/>
  <c r="A20" i="114"/>
  <c r="A19" i="114"/>
  <c r="A18" i="114"/>
  <c r="A17" i="114"/>
  <c r="A16" i="114"/>
  <c r="A15" i="114"/>
  <c r="A14" i="114"/>
  <c r="A13" i="114"/>
  <c r="A12" i="114"/>
  <c r="A11" i="114"/>
  <c r="A10" i="114"/>
  <c r="A9" i="114"/>
  <c r="A8" i="114"/>
  <c r="A7" i="114"/>
  <c r="A6" i="114"/>
  <c r="K27" i="113"/>
  <c r="A27" i="113"/>
  <c r="K26" i="113"/>
  <c r="A26" i="113"/>
  <c r="K25" i="113"/>
  <c r="A25" i="113"/>
  <c r="K24" i="113"/>
  <c r="A24" i="113"/>
  <c r="K23" i="113"/>
  <c r="A23" i="113"/>
  <c r="K22" i="113"/>
  <c r="A22" i="113"/>
  <c r="K21" i="113"/>
  <c r="A21" i="113"/>
  <c r="K20" i="113"/>
  <c r="A20" i="113"/>
  <c r="K19" i="113"/>
  <c r="A19" i="113"/>
  <c r="K18" i="113"/>
  <c r="A18" i="113"/>
  <c r="K17" i="113"/>
  <c r="A17" i="113"/>
  <c r="K16" i="113"/>
  <c r="A16" i="113"/>
  <c r="K15" i="113"/>
  <c r="A15" i="113"/>
  <c r="K14" i="113"/>
  <c r="A14" i="113"/>
  <c r="K13" i="113"/>
  <c r="A13" i="113"/>
  <c r="K12" i="113"/>
  <c r="A12" i="113"/>
  <c r="K11" i="113"/>
  <c r="A11" i="113"/>
  <c r="K10" i="113"/>
  <c r="A10" i="113"/>
  <c r="K9" i="113"/>
  <c r="A9" i="113"/>
  <c r="K8" i="113"/>
  <c r="A8" i="113"/>
  <c r="A15" i="107"/>
  <c r="A14" i="107"/>
  <c r="A13" i="107"/>
  <c r="A12" i="107"/>
  <c r="A11" i="107"/>
  <c r="A10" i="107"/>
  <c r="A9" i="107"/>
  <c r="A8" i="107"/>
  <c r="A7" i="107"/>
  <c r="A6" i="107"/>
  <c r="A5" i="107"/>
  <c r="I10" i="122" l="1"/>
  <c r="D8" i="137"/>
  <c r="I7" i="122"/>
  <c r="I11" i="122"/>
  <c r="I8" i="122"/>
  <c r="I9" i="122"/>
  <c r="I13" i="122"/>
  <c r="I5" i="122"/>
  <c r="E12" i="122"/>
  <c r="I15" i="119"/>
  <c r="I4" i="122"/>
  <c r="H15" i="119"/>
  <c r="E12" i="137" l="1"/>
  <c r="F12" i="137" s="1"/>
  <c r="D12" i="137"/>
  <c r="D11" i="137"/>
  <c r="F11" i="137"/>
  <c r="I12" i="122"/>
  <c r="E13" i="137" l="1"/>
  <c r="F13" i="137" s="1"/>
  <c r="F17" i="137" s="1"/>
  <c r="F34" i="137" s="1"/>
  <c r="D13" i="137" l="1"/>
  <c r="E17" i="137"/>
  <c r="E34" i="137" s="1"/>
  <c r="D17" i="137" l="1"/>
  <c r="D34" i="137" s="1"/>
  <c r="D35" i="137" s="1"/>
  <c r="K27" i="136"/>
  <c r="K29" i="1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5" authorId="0" shapeId="0" xr:uid="{00000000-0006-0000-0400-000001000000}">
      <text>
        <r>
          <rPr>
            <b/>
            <sz val="9"/>
            <color indexed="81"/>
            <rFont val="MS P ゴシック"/>
            <family val="3"/>
            <charset val="128"/>
          </rPr>
          <t>　No.1～11に全役員及び持ち株比率が70％を超えるまで全ての株主を持ち株比率が多い順に記載してください。
残りの持ち株数は、その他の株主に含めて記載してください。</t>
        </r>
      </text>
    </comment>
    <comment ref="C5" authorId="0" shapeId="0" xr:uid="{00000000-0006-0000-0400-000002000000}">
      <text>
        <r>
          <rPr>
            <b/>
            <sz val="9"/>
            <color indexed="81"/>
            <rFont val="MS P ゴシック"/>
            <family val="3"/>
            <charset val="128"/>
          </rPr>
          <t>監査役が設置されている場合は、
監査役も役員として記入して
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4" authorId="0" shapeId="0" xr:uid="{00000000-0006-0000-0600-000001000000}">
      <text>
        <r>
          <rPr>
            <b/>
            <sz val="11"/>
            <color indexed="81"/>
            <rFont val="MS P ゴシック"/>
            <family val="3"/>
            <charset val="128"/>
          </rPr>
          <t>ソフトウェア開発の場合は、「数量＝1、単位＝式」。最終試作の数量が「１」の場合は、複数製作の理由は記入不要</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2" authorId="0" shapeId="0" xr:uid="{00000000-0006-0000-0E00-000001000000}">
      <text>
        <r>
          <rPr>
            <b/>
            <sz val="11"/>
            <color indexed="81"/>
            <rFont val="MS P ゴシック"/>
            <family val="3"/>
            <charset val="128"/>
          </rPr>
          <t>自社作業は「○」、
他社作業は「●」、
両方の場合は「○●」
を選択してください。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8" authorId="0" shapeId="0" xr:uid="{00000000-0006-0000-1100-000001000000}">
      <text>
        <r>
          <rPr>
            <b/>
            <sz val="9"/>
            <color indexed="81"/>
            <rFont val="MS P ゴシック"/>
            <family val="3"/>
            <charset val="128"/>
          </rPr>
          <t>大きさ、材質、規格等を記入してください</t>
        </r>
      </text>
    </comment>
    <comment ref="D8" authorId="0" shapeId="0" xr:uid="{00000000-0006-0000-1100-000002000000}">
      <text>
        <r>
          <rPr>
            <b/>
            <sz val="9"/>
            <color indexed="81"/>
            <rFont val="MS P ゴシック"/>
            <family val="3"/>
            <charset val="128"/>
          </rPr>
          <t>例１：○○部に組込
例２：試験用</t>
        </r>
      </text>
    </comment>
    <comment ref="J8" authorId="0" shapeId="0" xr:uid="{00000000-0006-0000-1100-000003000000}">
      <text>
        <r>
          <rPr>
            <b/>
            <sz val="9"/>
            <color indexed="81"/>
            <rFont val="MS P ゴシック"/>
            <family val="3"/>
            <charset val="128"/>
          </rPr>
          <t>購入企業名を記載してください
未定等不明確の場合は、 申請時点の候補先を記入してください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00000000-0006-0000-1200-000001000000}">
      <text>
        <r>
          <rPr>
            <b/>
            <sz val="9"/>
            <color indexed="81"/>
            <rFont val="MS P ゴシック"/>
            <family val="3"/>
            <charset val="128"/>
          </rPr>
          <t>量産目的の費用、保守費用は計上できません</t>
        </r>
      </text>
    </comment>
    <comment ref="C6" authorId="0" shapeId="0" xr:uid="{00000000-0006-0000-1200-000002000000}">
      <text>
        <r>
          <rPr>
            <b/>
            <sz val="9"/>
            <color indexed="81"/>
            <rFont val="MS P ゴシック"/>
            <family val="3"/>
            <charset val="128"/>
          </rPr>
          <t>例：○○加工</t>
        </r>
      </text>
    </comment>
    <comment ref="E6" authorId="0" shapeId="0" xr:uid="{00000000-0006-0000-1200-000003000000}">
      <text>
        <r>
          <rPr>
            <b/>
            <sz val="9"/>
            <color indexed="81"/>
            <rFont val="MS P ゴシック"/>
            <family val="3"/>
            <charset val="128"/>
          </rPr>
          <t>①購入時は記入不要
②数字のみ記入</t>
        </r>
      </text>
    </comment>
    <comment ref="F6" authorId="0" shapeId="0" xr:uid="{00000000-0006-0000-1200-000004000000}">
      <text>
        <r>
          <rPr>
            <b/>
            <sz val="9"/>
            <color indexed="81"/>
            <rFont val="MS P ゴシック"/>
            <family val="3"/>
            <charset val="128"/>
          </rPr>
          <t>本助成事業に必要な最低限の数量を記載してください</t>
        </r>
      </text>
    </comment>
    <comment ref="H6" authorId="0" shapeId="0" xr:uid="{00000000-0006-0000-1200-000005000000}">
      <text>
        <r>
          <rPr>
            <b/>
            <sz val="9"/>
            <color indexed="81"/>
            <rFont val="MS P ゴシック"/>
            <family val="3"/>
            <charset val="128"/>
          </rPr>
          <t>1件単価100万円以上（税抜）の場合は、
次シート（購入計画書）の入力が必要です</t>
        </r>
      </text>
    </comment>
    <comment ref="K6" authorId="0" shapeId="0" xr:uid="{00000000-0006-0000-1200-000006000000}">
      <text>
        <r>
          <rPr>
            <b/>
            <sz val="9"/>
            <color indexed="81"/>
            <rFont val="MS P ゴシック"/>
            <family val="3"/>
            <charset val="128"/>
          </rPr>
          <t xml:space="preserve">リースレンタル先または購入企業名を記載してください
未定等不明確の場合は、 申請時点の候補先を記入してください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4" authorId="0" shapeId="0" xr:uid="{00000000-0006-0000-2300-000001000000}">
      <text>
        <r>
          <rPr>
            <b/>
            <sz val="9"/>
            <color indexed="81"/>
            <rFont val="MS P ゴシック"/>
            <family val="3"/>
            <charset val="128"/>
          </rPr>
          <t>募集要項の「人件費単価一覧表」参考のうえ選択してしてください。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00000000-0006-0000-2400-000001000000}">
      <text>
        <r>
          <rPr>
            <b/>
            <sz val="9"/>
            <color indexed="81"/>
            <rFont val="MS P ゴシック"/>
            <family val="3"/>
            <charset val="128"/>
          </rPr>
          <t xml:space="preserve">開催期間（年月日）を記入してください。
</t>
        </r>
      </text>
    </comment>
    <comment ref="E4" authorId="0" shapeId="0" xr:uid="{00000000-0006-0000-2400-000002000000}">
      <text>
        <r>
          <rPr>
            <b/>
            <sz val="9"/>
            <color indexed="81"/>
            <rFont val="MS P ゴシック"/>
            <family val="3"/>
            <charset val="128"/>
          </rPr>
          <t>オンライン展示会の場合には「－」と入力してください</t>
        </r>
      </text>
    </comment>
    <comment ref="H4" authorId="0" shapeId="0" xr:uid="{00000000-0006-0000-2400-000003000000}">
      <text>
        <r>
          <rPr>
            <b/>
            <sz val="9"/>
            <color indexed="81"/>
            <rFont val="MS P ゴシック"/>
            <family val="3"/>
            <charset val="128"/>
          </rPr>
          <t>助成対象は小間料のみです。装飾費、資材費等は対象となりません。</t>
        </r>
      </text>
    </comment>
    <comment ref="K4" authorId="0" shapeId="0" xr:uid="{00000000-0006-0000-2400-000004000000}">
      <text>
        <r>
          <rPr>
            <b/>
            <sz val="9"/>
            <color indexed="81"/>
            <rFont val="MS P ゴシック"/>
            <family val="3"/>
            <charset val="128"/>
          </rPr>
          <t>未定等不明確の場合は、 申請時点の候補先を記入してください。「未定、検討中」等の記入はできません。</t>
        </r>
      </text>
    </comment>
    <comment ref="D14" authorId="0" shapeId="0" xr:uid="{00000000-0006-0000-2400-000005000000}">
      <text>
        <r>
          <rPr>
            <b/>
            <sz val="9"/>
            <color indexed="81"/>
            <rFont val="MS P ゴシック"/>
            <family val="3"/>
            <charset val="128"/>
          </rPr>
          <t>・印刷物製作→製品カタログ、パンフレット、チラシ、ポスターなど
・PR映像制作→長さ10分程度、日本語・英語版など
・新聞・雑誌掲載→専門誌「○○」の△月号に見開き掲載　など</t>
        </r>
      </text>
    </comment>
    <comment ref="K14" authorId="0" shapeId="0" xr:uid="{00000000-0006-0000-2400-000006000000}">
      <text>
        <r>
          <rPr>
            <b/>
            <sz val="9"/>
            <color indexed="81"/>
            <rFont val="MS P ゴシック"/>
            <family val="3"/>
            <charset val="128"/>
          </rPr>
          <t>未定等不明確の場合は、 申請時点の候補先を記入してください。「未定、検討中」等の記入はできません。</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529D4539-2306-4294-AB2D-0CD5EECEF293}">
      <text>
        <r>
          <rPr>
            <b/>
            <sz val="9"/>
            <color indexed="81"/>
            <rFont val="MS P ゴシック"/>
            <family val="3"/>
            <charset val="128"/>
          </rPr>
          <t>大きさ、材質、規格等を記入してください</t>
        </r>
      </text>
    </comment>
    <comment ref="J7" authorId="0" shapeId="0" xr:uid="{23C04D41-CAA5-46EB-B1E5-C6744E480B0D}">
      <text>
        <r>
          <rPr>
            <b/>
            <sz val="9"/>
            <color indexed="81"/>
            <rFont val="MS P ゴシック"/>
            <family val="3"/>
            <charset val="128"/>
          </rPr>
          <t>購入企業名を記載してください
未定等不明確の場合は、 申請時点の候補先を記入してください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5791535D-A6DD-4DE5-B78D-D44FAD5573B7}">
      <text>
        <r>
          <rPr>
            <b/>
            <sz val="9"/>
            <color indexed="81"/>
            <rFont val="MS P ゴシック"/>
            <family val="3"/>
            <charset val="128"/>
          </rPr>
          <t>量産目的の費用、保守費用は計上できません</t>
        </r>
      </text>
    </comment>
    <comment ref="C6" authorId="0" shapeId="0" xr:uid="{3EAA6553-3D6F-4866-91A6-821883228F1E}">
      <text>
        <r>
          <rPr>
            <b/>
            <sz val="9"/>
            <color indexed="81"/>
            <rFont val="MS P ゴシック"/>
            <family val="3"/>
            <charset val="128"/>
          </rPr>
          <t>例：○○加工</t>
        </r>
      </text>
    </comment>
    <comment ref="E6" authorId="0" shapeId="0" xr:uid="{941FE729-2E18-4033-874E-56BDB09E091D}">
      <text>
        <r>
          <rPr>
            <b/>
            <sz val="9"/>
            <color indexed="81"/>
            <rFont val="MS P ゴシック"/>
            <family val="3"/>
            <charset val="128"/>
          </rPr>
          <t>①購入時は記入不要
②数字のみ記入</t>
        </r>
      </text>
    </comment>
    <comment ref="F6" authorId="0" shapeId="0" xr:uid="{1B76883A-D1B8-4D52-A18D-E37CF82E394F}">
      <text>
        <r>
          <rPr>
            <b/>
            <sz val="9"/>
            <color indexed="81"/>
            <rFont val="MS P ゴシック"/>
            <family val="3"/>
            <charset val="128"/>
          </rPr>
          <t>本助成事業に必要な最低限の数量を記載してください</t>
        </r>
      </text>
    </comment>
    <comment ref="H6" authorId="0" shapeId="0" xr:uid="{050D9230-6D4A-4353-BC40-164F5371FA19}">
      <text>
        <r>
          <rPr>
            <b/>
            <sz val="9"/>
            <color indexed="81"/>
            <rFont val="MS P ゴシック"/>
            <family val="3"/>
            <charset val="128"/>
          </rPr>
          <t>1件単価100万円以上（税抜）の場合は、
次シート（購入計画書）の入力が必要です</t>
        </r>
      </text>
    </comment>
    <comment ref="K6" authorId="0" shapeId="0" xr:uid="{A5A98722-B2A1-4458-9F67-2940D54056B3}">
      <text>
        <r>
          <rPr>
            <b/>
            <sz val="9"/>
            <color indexed="81"/>
            <rFont val="MS P ゴシック"/>
            <family val="3"/>
            <charset val="128"/>
          </rPr>
          <t xml:space="preserve">リースレンタル先の企業名を記載してください
未定等不明確の場合は、 申請時点の候補先を記入してください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923F56E3-9965-44BB-94AF-B49636A4AB6A}">
      <text>
        <r>
          <rPr>
            <b/>
            <sz val="9"/>
            <color indexed="81"/>
            <rFont val="MS P ゴシック"/>
            <family val="3"/>
            <charset val="128"/>
          </rPr>
          <t>募集要項の「人件費単価一覧表」参考のうえ選択してしてください。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4" authorId="0" shapeId="0" xr:uid="{87EC5745-61D6-4CEF-B07B-AA8A8E3199E9}">
      <text>
        <r>
          <rPr>
            <b/>
            <sz val="9"/>
            <color indexed="81"/>
            <rFont val="MS P ゴシック"/>
            <family val="3"/>
            <charset val="128"/>
          </rPr>
          <t xml:space="preserve">開催期間（年月日）を記入してください。
</t>
        </r>
      </text>
    </comment>
    <comment ref="E4" authorId="0" shapeId="0" xr:uid="{7D55108D-4AB5-4894-A973-814CCA2A1903}">
      <text>
        <r>
          <rPr>
            <b/>
            <sz val="9"/>
            <color indexed="81"/>
            <rFont val="MS P ゴシック"/>
            <family val="3"/>
            <charset val="128"/>
          </rPr>
          <t>オンライン展示会の場合には「－」と入力してください</t>
        </r>
      </text>
    </comment>
    <comment ref="H4" authorId="0" shapeId="0" xr:uid="{D35F8B59-4775-4CCC-B7AB-0D3D1A72FC0B}">
      <text>
        <r>
          <rPr>
            <b/>
            <sz val="9"/>
            <color indexed="81"/>
            <rFont val="MS P ゴシック"/>
            <family val="3"/>
            <charset val="128"/>
          </rPr>
          <t>助成対象は小間料のみです。装飾費、資材費等は対象となりません。</t>
        </r>
      </text>
    </comment>
    <comment ref="K4" authorId="0" shapeId="0" xr:uid="{313968C6-5DAA-4875-AB78-0571A0F1D034}">
      <text>
        <r>
          <rPr>
            <b/>
            <sz val="9"/>
            <color indexed="81"/>
            <rFont val="MS P ゴシック"/>
            <family val="3"/>
            <charset val="128"/>
          </rPr>
          <t>未定等不明確の場合は、 申請時点の候補先を記入してください。「未定、検討中」等の記入はできません。</t>
        </r>
      </text>
    </comment>
    <comment ref="D14" authorId="0" shapeId="0" xr:uid="{BAAD0A4D-DE3A-44B5-B7CE-74FB96681800}">
      <text>
        <r>
          <rPr>
            <b/>
            <sz val="9"/>
            <color indexed="81"/>
            <rFont val="MS P ゴシック"/>
            <family val="3"/>
            <charset val="128"/>
          </rPr>
          <t>・印刷物製作→製品カタログ、パンフレット、チラシ、ポスターなど
・PR映像制作→長さ10分程度、日本語・英語版など
・新聞・雑誌掲載→専門誌「○○」の△月号に見開き掲載　など</t>
        </r>
      </text>
    </comment>
    <comment ref="K14" authorId="0" shapeId="0" xr:uid="{94C7696A-581A-4ECE-BA36-995AE465A991}">
      <text>
        <r>
          <rPr>
            <b/>
            <sz val="9"/>
            <color indexed="81"/>
            <rFont val="MS P ゴシック"/>
            <family val="3"/>
            <charset val="128"/>
          </rPr>
          <t>未定等不明確の場合は、 申請時点の候補先を記入してください。「未定、検討中」等の記入はできません。</t>
        </r>
      </text>
    </comment>
  </commentList>
</comments>
</file>

<file path=xl/sharedStrings.xml><?xml version="1.0" encoding="utf-8"?>
<sst xmlns="http://schemas.openxmlformats.org/spreadsheetml/2006/main" count="2999" uniqueCount="728">
  <si>
    <t>円</t>
    <rPh sb="0" eb="1">
      <t>エン</t>
    </rPh>
    <phoneticPr fontId="1"/>
  </si>
  <si>
    <t>実　　　　施　　　　計　　　　画</t>
    <rPh sb="0" eb="1">
      <t>ミノル</t>
    </rPh>
    <rPh sb="5" eb="6">
      <t>シ</t>
    </rPh>
    <rPh sb="10" eb="11">
      <t>ケイ</t>
    </rPh>
    <rPh sb="15" eb="16">
      <t>ガ</t>
    </rPh>
    <phoneticPr fontId="1"/>
  </si>
  <si>
    <t>No.</t>
    <phoneticPr fontId="1"/>
  </si>
  <si>
    <t>その他の株主</t>
    <rPh sb="2" eb="3">
      <t>タ</t>
    </rPh>
    <rPh sb="4" eb="6">
      <t>カブヌシ</t>
    </rPh>
    <phoneticPr fontId="1"/>
  </si>
  <si>
    <t>企 業 名</t>
    <rPh sb="0" eb="1">
      <t>キ</t>
    </rPh>
    <rPh sb="2" eb="3">
      <t>ギョウ</t>
    </rPh>
    <rPh sb="4" eb="5">
      <t>メイ</t>
    </rPh>
    <phoneticPr fontId="1"/>
  </si>
  <si>
    <t>技術面での
得意分野</t>
    <rPh sb="0" eb="2">
      <t>ギジュツ</t>
    </rPh>
    <rPh sb="2" eb="3">
      <t>メン</t>
    </rPh>
    <rPh sb="6" eb="8">
      <t>トクイ</t>
    </rPh>
    <rPh sb="8" eb="10">
      <t>ブンヤ</t>
    </rPh>
    <phoneticPr fontId="1"/>
  </si>
  <si>
    <t>経　費　区　分</t>
  </si>
  <si>
    <t>調達先（名称等）</t>
    <rPh sb="0" eb="3">
      <t>チョウタツサキ</t>
    </rPh>
    <rPh sb="4" eb="6">
      <t>メイショウ</t>
    </rPh>
    <rPh sb="6" eb="7">
      <t>ナド</t>
    </rPh>
    <phoneticPr fontId="8"/>
  </si>
  <si>
    <t>進捗状況等</t>
    <rPh sb="0" eb="2">
      <t>シンチョク</t>
    </rPh>
    <rPh sb="2" eb="4">
      <t>ジョウキョウ</t>
    </rPh>
    <rPh sb="4" eb="5">
      <t>ナド</t>
    </rPh>
    <phoneticPr fontId="8"/>
  </si>
  <si>
    <t>内 訳</t>
    <rPh sb="0" eb="1">
      <t>ナイ</t>
    </rPh>
    <rPh sb="2" eb="3">
      <t>ヤク</t>
    </rPh>
    <phoneticPr fontId="8"/>
  </si>
  <si>
    <t>（単位：円）</t>
    <rPh sb="1" eb="3">
      <t>タンイ</t>
    </rPh>
    <rPh sb="4" eb="5">
      <t>エン</t>
    </rPh>
    <phoneticPr fontId="8"/>
  </si>
  <si>
    <t>品　名</t>
    <rPh sb="0" eb="1">
      <t>ヒン</t>
    </rPh>
    <rPh sb="2" eb="3">
      <t>メイ</t>
    </rPh>
    <phoneticPr fontId="8"/>
  </si>
  <si>
    <t>仕　様</t>
    <rPh sb="0" eb="1">
      <t>ツコウ</t>
    </rPh>
    <rPh sb="2" eb="3">
      <t>サマ</t>
    </rPh>
    <phoneticPr fontId="8"/>
  </si>
  <si>
    <t>数量
(A)</t>
    <rPh sb="0" eb="1">
      <t>カズ</t>
    </rPh>
    <rPh sb="1" eb="2">
      <t>リョウ</t>
    </rPh>
    <phoneticPr fontId="8"/>
  </si>
  <si>
    <t>単価(B)
（税抜）</t>
    <rPh sb="0" eb="1">
      <t>タン</t>
    </rPh>
    <rPh sb="1" eb="2">
      <t>カ</t>
    </rPh>
    <phoneticPr fontId="8"/>
  </si>
  <si>
    <t>助成事業に
要する経費
（税込）</t>
    <rPh sb="0" eb="2">
      <t>ジョセイ</t>
    </rPh>
    <rPh sb="2" eb="4">
      <t>ジギョウ</t>
    </rPh>
    <rPh sb="6" eb="7">
      <t>ヨウ</t>
    </rPh>
    <phoneticPr fontId="8"/>
  </si>
  <si>
    <t>購入企業名</t>
    <rPh sb="0" eb="2">
      <t>コウニュウ</t>
    </rPh>
    <rPh sb="2" eb="4">
      <t>キギョウ</t>
    </rPh>
    <rPh sb="4" eb="5">
      <t>メイ</t>
    </rPh>
    <phoneticPr fontId="8"/>
  </si>
  <si>
    <t xml:space="preserve">リース・
レンタル先
及び
購入企業名      </t>
    <rPh sb="11" eb="12">
      <t>オヨ</t>
    </rPh>
    <rPh sb="14" eb="16">
      <t>コウニュウ</t>
    </rPh>
    <phoneticPr fontId="8"/>
  </si>
  <si>
    <t>企 業 名</t>
    <rPh sb="0" eb="1">
      <t>キ</t>
    </rPh>
    <rPh sb="2" eb="3">
      <t>ギョウ</t>
    </rPh>
    <rPh sb="4" eb="5">
      <t>メイ</t>
    </rPh>
    <phoneticPr fontId="8"/>
  </si>
  <si>
    <t>代表者名</t>
    <rPh sb="0" eb="3">
      <t>ダイヒョウシャ</t>
    </rPh>
    <rPh sb="3" eb="4">
      <t>メイ</t>
    </rPh>
    <phoneticPr fontId="8"/>
  </si>
  <si>
    <t>電　　話</t>
    <rPh sb="0" eb="1">
      <t>デン</t>
    </rPh>
    <rPh sb="3" eb="4">
      <t>ハナシ</t>
    </rPh>
    <phoneticPr fontId="8"/>
  </si>
  <si>
    <t>所 在 地</t>
    <rPh sb="0" eb="1">
      <t>ショ</t>
    </rPh>
    <rPh sb="2" eb="3">
      <t>ザイ</t>
    </rPh>
    <rPh sb="4" eb="5">
      <t>チ</t>
    </rPh>
    <phoneticPr fontId="8"/>
  </si>
  <si>
    <t>担当部署</t>
    <rPh sb="0" eb="2">
      <t>タントウ</t>
    </rPh>
    <rPh sb="2" eb="4">
      <t>ブショ</t>
    </rPh>
    <phoneticPr fontId="8"/>
  </si>
  <si>
    <t>担当者名</t>
    <rPh sb="0" eb="3">
      <t>タントウシャ</t>
    </rPh>
    <rPh sb="3" eb="4">
      <t>メイ</t>
    </rPh>
    <phoneticPr fontId="8"/>
  </si>
  <si>
    <t>＜委託・外注計画書＞</t>
    <rPh sb="1" eb="3">
      <t>イタク</t>
    </rPh>
    <rPh sb="4" eb="6">
      <t>ガイチュウ</t>
    </rPh>
    <rPh sb="6" eb="9">
      <t>ケイカクショ</t>
    </rPh>
    <phoneticPr fontId="8"/>
  </si>
  <si>
    <t>年</t>
    <rPh sb="0" eb="1">
      <t>ネン</t>
    </rPh>
    <phoneticPr fontId="8"/>
  </si>
  <si>
    <t>月</t>
    <rPh sb="0" eb="1">
      <t>ツキ</t>
    </rPh>
    <phoneticPr fontId="8"/>
  </si>
  <si>
    <t>～</t>
    <phoneticPr fontId="8"/>
  </si>
  <si>
    <t>委託・外注内容</t>
    <rPh sb="0" eb="2">
      <t>イタク</t>
    </rPh>
    <rPh sb="3" eb="5">
      <t>ガイチュウ</t>
    </rPh>
    <rPh sb="5" eb="7">
      <t>ナイヨウ</t>
    </rPh>
    <phoneticPr fontId="8"/>
  </si>
  <si>
    <t>選定理由</t>
    <rPh sb="0" eb="2">
      <t>センテイ</t>
    </rPh>
    <rPh sb="2" eb="4">
      <t>リユウ</t>
    </rPh>
    <phoneticPr fontId="8"/>
  </si>
  <si>
    <t>従事者氏名</t>
    <rPh sb="0" eb="3">
      <t>ジュウジシャ</t>
    </rPh>
    <rPh sb="3" eb="4">
      <t>シ</t>
    </rPh>
    <rPh sb="4" eb="5">
      <t>メイ</t>
    </rPh>
    <phoneticPr fontId="8"/>
  </si>
  <si>
    <t>所属/役職</t>
    <rPh sb="0" eb="1">
      <t>ショ</t>
    </rPh>
    <rPh sb="1" eb="2">
      <t>ゾク</t>
    </rPh>
    <rPh sb="3" eb="4">
      <t>ヤク</t>
    </rPh>
    <rPh sb="4" eb="5">
      <t>ショク</t>
    </rPh>
    <phoneticPr fontId="8"/>
  </si>
  <si>
    <t>助成事業に
要する経費</t>
    <rPh sb="0" eb="2">
      <t>ジョセイ</t>
    </rPh>
    <rPh sb="2" eb="4">
      <t>ジギョウ</t>
    </rPh>
    <rPh sb="6" eb="7">
      <t>ヨウ</t>
    </rPh>
    <rPh sb="9" eb="11">
      <t>ケイヒ</t>
    </rPh>
    <phoneticPr fontId="8"/>
  </si>
  <si>
    <t>助成対象経費
(A)×(B)</t>
    <rPh sb="0" eb="2">
      <t>ジョセイ</t>
    </rPh>
    <rPh sb="2" eb="4">
      <t>タイショウ</t>
    </rPh>
    <rPh sb="4" eb="6">
      <t>ケイヒ</t>
    </rPh>
    <phoneticPr fontId="8"/>
  </si>
  <si>
    <t>保有資格・経験</t>
    <rPh sb="0" eb="2">
      <t>ホユウ</t>
    </rPh>
    <rPh sb="2" eb="4">
      <t>シカク</t>
    </rPh>
    <rPh sb="5" eb="7">
      <t>ケイケン</t>
    </rPh>
    <phoneticPr fontId="8"/>
  </si>
  <si>
    <t>（単位：時間）</t>
    <rPh sb="1" eb="3">
      <t>タンイ</t>
    </rPh>
    <rPh sb="4" eb="6">
      <t>ジカン</t>
    </rPh>
    <phoneticPr fontId="8"/>
  </si>
  <si>
    <t>調達方法</t>
    <rPh sb="0" eb="2">
      <t>チョウタツ</t>
    </rPh>
    <rPh sb="2" eb="4">
      <t>ホウホウ</t>
    </rPh>
    <phoneticPr fontId="1"/>
  </si>
  <si>
    <t>数量(A)</t>
    <rPh sb="0" eb="2">
      <t>スウリョウ</t>
    </rPh>
    <phoneticPr fontId="1"/>
  </si>
  <si>
    <t>助成事業に
要する経費
（税込）</t>
    <rPh sb="0" eb="2">
      <t>ジョセイ</t>
    </rPh>
    <rPh sb="2" eb="4">
      <t>ジギョウ</t>
    </rPh>
    <rPh sb="6" eb="7">
      <t>ヨウ</t>
    </rPh>
    <rPh sb="9" eb="11">
      <t>ケイヒ</t>
    </rPh>
    <rPh sb="13" eb="15">
      <t>ゼイコミ</t>
    </rPh>
    <phoneticPr fontId="1"/>
  </si>
  <si>
    <t>用　途</t>
    <rPh sb="0" eb="1">
      <t>ヨウ</t>
    </rPh>
    <rPh sb="2" eb="3">
      <t>ト</t>
    </rPh>
    <phoneticPr fontId="8"/>
  </si>
  <si>
    <t>品　名</t>
    <rPh sb="0" eb="1">
      <t>ヒン</t>
    </rPh>
    <rPh sb="2" eb="3">
      <t>メイ</t>
    </rPh>
    <phoneticPr fontId="1"/>
  </si>
  <si>
    <t>用　途</t>
    <rPh sb="0" eb="1">
      <t>ヨウ</t>
    </rPh>
    <rPh sb="2" eb="3">
      <t>ト</t>
    </rPh>
    <phoneticPr fontId="1"/>
  </si>
  <si>
    <t>単価(B)
(税抜)</t>
    <rPh sb="0" eb="2">
      <t>タンカ</t>
    </rPh>
    <rPh sb="7" eb="9">
      <t>ゼイヌキ</t>
    </rPh>
    <phoneticPr fontId="1"/>
  </si>
  <si>
    <t>見積金額</t>
    <rPh sb="0" eb="2">
      <t>ミツ</t>
    </rPh>
    <rPh sb="2" eb="4">
      <t>キンガク</t>
    </rPh>
    <phoneticPr fontId="8"/>
  </si>
  <si>
    <t>１社目</t>
    <rPh sb="1" eb="2">
      <t>シャ</t>
    </rPh>
    <rPh sb="2" eb="3">
      <t>メ</t>
    </rPh>
    <phoneticPr fontId="8"/>
  </si>
  <si>
    <t>２社目</t>
    <rPh sb="1" eb="2">
      <t>シャ</t>
    </rPh>
    <rPh sb="2" eb="3">
      <t>メ</t>
    </rPh>
    <phoneticPr fontId="8"/>
  </si>
  <si>
    <t>事業内容</t>
    <rPh sb="0" eb="2">
      <t>ジギョウ</t>
    </rPh>
    <rPh sb="2" eb="4">
      <t>ナイヨウ</t>
    </rPh>
    <phoneticPr fontId="8"/>
  </si>
  <si>
    <t>従事
時間
(A)</t>
    <rPh sb="0" eb="2">
      <t>ジュウジ</t>
    </rPh>
    <rPh sb="3" eb="5">
      <t>ジカン</t>
    </rPh>
    <phoneticPr fontId="8"/>
  </si>
  <si>
    <t>時間単価
(B)</t>
    <rPh sb="0" eb="2">
      <t>ジカン</t>
    </rPh>
    <rPh sb="2" eb="4">
      <t>タンカ</t>
    </rPh>
    <phoneticPr fontId="1"/>
  </si>
  <si>
    <t>助成金額（円）</t>
    <rPh sb="0" eb="2">
      <t>ジョセイ</t>
    </rPh>
    <rPh sb="2" eb="4">
      <t>キンガク</t>
    </rPh>
    <rPh sb="5" eb="6">
      <t>エン</t>
    </rPh>
    <phoneticPr fontId="1"/>
  </si>
  <si>
    <t>列1</t>
    <phoneticPr fontId="8"/>
  </si>
  <si>
    <t>単位</t>
    <rPh sb="0" eb="2">
      <t>タンイ</t>
    </rPh>
    <phoneticPr fontId="8"/>
  </si>
  <si>
    <t>単位</t>
    <rPh sb="0" eb="2">
      <t>タンイ</t>
    </rPh>
    <phoneticPr fontId="1"/>
  </si>
  <si>
    <t>数量</t>
    <rPh sb="0" eb="2">
      <t>スウリョウ</t>
    </rPh>
    <phoneticPr fontId="1"/>
  </si>
  <si>
    <t>申 請 先</t>
    <rPh sb="0" eb="1">
      <t>サル</t>
    </rPh>
    <rPh sb="2" eb="3">
      <t>ショウ</t>
    </rPh>
    <rPh sb="4" eb="5">
      <t>サキ</t>
    </rPh>
    <phoneticPr fontId="1"/>
  </si>
  <si>
    <t>申 請 テ ー マ</t>
    <rPh sb="0" eb="1">
      <t>サル</t>
    </rPh>
    <rPh sb="2" eb="3">
      <t>ショウ</t>
    </rPh>
    <phoneticPr fontId="1"/>
  </si>
  <si>
    <t>解決方法</t>
    <rPh sb="0" eb="2">
      <t>カイケツ</t>
    </rPh>
    <rPh sb="2" eb="4">
      <t>ホウホウ</t>
    </rPh>
    <phoneticPr fontId="1"/>
  </si>
  <si>
    <t>技術的課題</t>
    <rPh sb="0" eb="3">
      <t>ギジュツテキ</t>
    </rPh>
    <rPh sb="3" eb="5">
      <t>カダイ</t>
    </rPh>
    <phoneticPr fontId="1"/>
  </si>
  <si>
    <t>２社入手困難な理由</t>
    <rPh sb="1" eb="2">
      <t>シャ</t>
    </rPh>
    <rPh sb="2" eb="4">
      <t>ニュウシュ</t>
    </rPh>
    <rPh sb="4" eb="6">
      <t>コンナン</t>
    </rPh>
    <rPh sb="7" eb="9">
      <t>リユウ</t>
    </rPh>
    <phoneticPr fontId="8"/>
  </si>
  <si>
    <t>利用状況</t>
    <rPh sb="0" eb="2">
      <t>リヨウ</t>
    </rPh>
    <rPh sb="2" eb="4">
      <t>ジョウキョウ</t>
    </rPh>
    <phoneticPr fontId="1"/>
  </si>
  <si>
    <t xml:space="preserve">企業名      </t>
    <phoneticPr fontId="8"/>
  </si>
  <si>
    <t>購入品名</t>
    <rPh sb="0" eb="2">
      <t>コウニュウ</t>
    </rPh>
    <rPh sb="2" eb="4">
      <t>ヒンメイ</t>
    </rPh>
    <phoneticPr fontId="8"/>
  </si>
  <si>
    <t>１次</t>
    <rPh sb="1" eb="2">
      <t>ジ</t>
    </rPh>
    <phoneticPr fontId="1"/>
  </si>
  <si>
    <t>２次</t>
    <rPh sb="1" eb="2">
      <t>ジ</t>
    </rPh>
    <phoneticPr fontId="1"/>
  </si>
  <si>
    <t>３次</t>
    <rPh sb="1" eb="2">
      <t>ジ</t>
    </rPh>
    <phoneticPr fontId="1"/>
  </si>
  <si>
    <t>納品予定物</t>
    <rPh sb="0" eb="2">
      <t>ノウヒン</t>
    </rPh>
    <rPh sb="2" eb="4">
      <t>ヨテイ</t>
    </rPh>
    <rPh sb="4" eb="5">
      <t>ブツ</t>
    </rPh>
    <phoneticPr fontId="8"/>
  </si>
  <si>
    <t>助成対象経費
(A)×(B)
（税抜）</t>
    <rPh sb="16" eb="18">
      <t>ゼイヌキ</t>
    </rPh>
    <phoneticPr fontId="8"/>
  </si>
  <si>
    <t>円（税込）</t>
    <rPh sb="0" eb="1">
      <t>エン</t>
    </rPh>
    <rPh sb="2" eb="4">
      <t>ゼイコミ</t>
    </rPh>
    <phoneticPr fontId="8"/>
  </si>
  <si>
    <t>円（税込）</t>
    <rPh sb="0" eb="1">
      <t>エン</t>
    </rPh>
    <phoneticPr fontId="1"/>
  </si>
  <si>
    <t>初年度</t>
    <rPh sb="0" eb="3">
      <t>ショネンド</t>
    </rPh>
    <phoneticPr fontId="1"/>
  </si>
  <si>
    <t>２年目</t>
    <rPh sb="1" eb="3">
      <t>ネンメ</t>
    </rPh>
    <phoneticPr fontId="1"/>
  </si>
  <si>
    <t>３年目</t>
    <rPh sb="1" eb="3">
      <t>ネンメ</t>
    </rPh>
    <phoneticPr fontId="1"/>
  </si>
  <si>
    <t>売上高</t>
    <rPh sb="0" eb="2">
      <t>ウリアゲ</t>
    </rPh>
    <rPh sb="2" eb="3">
      <t>ダカ</t>
    </rPh>
    <phoneticPr fontId="1"/>
  </si>
  <si>
    <t>営業損益</t>
    <rPh sb="0" eb="2">
      <t>エイギョウ</t>
    </rPh>
    <rPh sb="2" eb="4">
      <t>ソンエキ</t>
    </rPh>
    <phoneticPr fontId="1"/>
  </si>
  <si>
    <t>見積金額</t>
    <rPh sb="0" eb="2">
      <t>ミツモリ</t>
    </rPh>
    <rPh sb="2" eb="4">
      <t>キンガク</t>
    </rPh>
    <phoneticPr fontId="8"/>
  </si>
  <si>
    <t>１社目</t>
    <rPh sb="1" eb="2">
      <t>シャ</t>
    </rPh>
    <rPh sb="2" eb="3">
      <t>メ</t>
    </rPh>
    <phoneticPr fontId="1"/>
  </si>
  <si>
    <t>２社目</t>
    <rPh sb="1" eb="2">
      <t>シャ</t>
    </rPh>
    <rPh sb="2" eb="3">
      <t>メ</t>
    </rPh>
    <phoneticPr fontId="1"/>
  </si>
  <si>
    <t>円（税込）</t>
    <rPh sb="0" eb="1">
      <t>エン</t>
    </rPh>
    <rPh sb="2" eb="4">
      <t>ゼイコミ</t>
    </rPh>
    <phoneticPr fontId="1"/>
  </si>
  <si>
    <t>電　　　話</t>
    <rPh sb="0" eb="1">
      <t>デン</t>
    </rPh>
    <rPh sb="4" eb="5">
      <t>ハナシ</t>
    </rPh>
    <phoneticPr fontId="1"/>
  </si>
  <si>
    <t>担当者名</t>
    <rPh sb="0" eb="2">
      <t>タントウ</t>
    </rPh>
    <rPh sb="2" eb="3">
      <t>シャ</t>
    </rPh>
    <rPh sb="3" eb="4">
      <t>メイ</t>
    </rPh>
    <phoneticPr fontId="1"/>
  </si>
  <si>
    <t>２社入手困難な理由</t>
    <rPh sb="1" eb="2">
      <t>シャ</t>
    </rPh>
    <rPh sb="2" eb="4">
      <t>ニュウシュ</t>
    </rPh>
    <rPh sb="4" eb="6">
      <t>コンナン</t>
    </rPh>
    <rPh sb="7" eb="9">
      <t>リユウ</t>
    </rPh>
    <phoneticPr fontId="1"/>
  </si>
  <si>
    <t>設置場所</t>
    <phoneticPr fontId="8"/>
  </si>
  <si>
    <t>選択してください</t>
  </si>
  <si>
    <t>＜従事時間見積表＞</t>
    <phoneticPr fontId="8"/>
  </si>
  <si>
    <t>合計</t>
    <phoneticPr fontId="8"/>
  </si>
  <si>
    <t>支出
番号</t>
    <rPh sb="0" eb="2">
      <t>シシュツ</t>
    </rPh>
    <rPh sb="3" eb="5">
      <t>バンゴウ</t>
    </rPh>
    <phoneticPr fontId="8"/>
  </si>
  <si>
    <t>支出番号</t>
    <rPh sb="0" eb="2">
      <t>シシュツ</t>
    </rPh>
    <rPh sb="2" eb="4">
      <t>バンゴウ</t>
    </rPh>
    <phoneticPr fontId="1"/>
  </si>
  <si>
    <t>支出
番号</t>
    <rPh sb="0" eb="2">
      <t>シシュツ</t>
    </rPh>
    <rPh sb="3" eb="5">
      <t>バンゴウ</t>
    </rPh>
    <phoneticPr fontId="1"/>
  </si>
  <si>
    <t>上記購入先は、自社と資本関係、役員または従業員の兼務、自社の代表者３親等以内の親族による経営ではない。</t>
    <rPh sb="0" eb="2">
      <t>ジョウキ</t>
    </rPh>
    <rPh sb="2" eb="4">
      <t>コウニュウ</t>
    </rPh>
    <rPh sb="4" eb="5">
      <t>サキ</t>
    </rPh>
    <rPh sb="7" eb="9">
      <t>ジシャ</t>
    </rPh>
    <rPh sb="10" eb="12">
      <t>シホン</t>
    </rPh>
    <rPh sb="12" eb="14">
      <t>カンケイ</t>
    </rPh>
    <rPh sb="15" eb="17">
      <t>ヤクイン</t>
    </rPh>
    <rPh sb="20" eb="23">
      <t>ジュウギョウイン</t>
    </rPh>
    <rPh sb="24" eb="26">
      <t>ケンム</t>
    </rPh>
    <rPh sb="27" eb="29">
      <t>ジシャ</t>
    </rPh>
    <rPh sb="30" eb="33">
      <t>ダイヒョウシャ</t>
    </rPh>
    <rPh sb="34" eb="36">
      <t>シントウ</t>
    </rPh>
    <rPh sb="36" eb="38">
      <t>イナイ</t>
    </rPh>
    <rPh sb="39" eb="41">
      <t>シンゾク</t>
    </rPh>
    <rPh sb="44" eb="46">
      <t>ケイエイ</t>
    </rPh>
    <phoneticPr fontId="8"/>
  </si>
  <si>
    <t>令和</t>
    <rPh sb="0" eb="2">
      <t>レイワ</t>
    </rPh>
    <phoneticPr fontId="8"/>
  </si>
  <si>
    <t>令和</t>
    <rPh sb="0" eb="2">
      <t>レイワ</t>
    </rPh>
    <phoneticPr fontId="1"/>
  </si>
  <si>
    <t>工程</t>
    <rPh sb="0" eb="2">
      <t>コウテイ</t>
    </rPh>
    <phoneticPr fontId="1"/>
  </si>
  <si>
    <t>設計</t>
    <rPh sb="0" eb="2">
      <t>セッケイ</t>
    </rPh>
    <phoneticPr fontId="8"/>
  </si>
  <si>
    <t>上記委託先は、自社と資本関係、役員または従業員の兼務、自社の代表者３親等以内の親族による経営ではない。</t>
    <rPh sb="2" eb="4">
      <t>イタク</t>
    </rPh>
    <phoneticPr fontId="1"/>
  </si>
  <si>
    <t>年</t>
    <rPh sb="0" eb="1">
      <t>ネン</t>
    </rPh>
    <phoneticPr fontId="1"/>
  </si>
  <si>
    <t>申 請
年 度</t>
    <rPh sb="0" eb="1">
      <t>サル</t>
    </rPh>
    <rPh sb="2" eb="3">
      <t>ショウ</t>
    </rPh>
    <rPh sb="4" eb="5">
      <t>ネン</t>
    </rPh>
    <rPh sb="6" eb="7">
      <t>ド</t>
    </rPh>
    <phoneticPr fontId="1"/>
  </si>
  <si>
    <t>助 成 事 業 名</t>
    <rPh sb="0" eb="1">
      <t>スケ</t>
    </rPh>
    <rPh sb="2" eb="3">
      <t>シゲル</t>
    </rPh>
    <rPh sb="4" eb="5">
      <t>コト</t>
    </rPh>
    <rPh sb="6" eb="7">
      <t>ギョウ</t>
    </rPh>
    <rPh sb="8" eb="9">
      <t>メイ</t>
    </rPh>
    <phoneticPr fontId="1"/>
  </si>
  <si>
    <t>　（２）実施中及び申請中又は申請予定の補助金・助成金</t>
    <rPh sb="4" eb="7">
      <t>ジッシチュウ</t>
    </rPh>
    <rPh sb="7" eb="8">
      <t>オヨ</t>
    </rPh>
    <rPh sb="9" eb="12">
      <t>シンセイチュウ</t>
    </rPh>
    <rPh sb="12" eb="13">
      <t>マタ</t>
    </rPh>
    <rPh sb="14" eb="16">
      <t>シンセイ</t>
    </rPh>
    <rPh sb="16" eb="18">
      <t>ヨテイ</t>
    </rPh>
    <rPh sb="19" eb="22">
      <t>ホジョキン</t>
    </rPh>
    <rPh sb="23" eb="25">
      <t>ジョセイ</t>
    </rPh>
    <rPh sb="25" eb="26">
      <t>キン</t>
    </rPh>
    <phoneticPr fontId="1"/>
  </si>
  <si>
    <t>年 度</t>
    <rPh sb="0" eb="1">
      <t>ネン</t>
    </rPh>
    <rPh sb="2" eb="3">
      <t>ド</t>
    </rPh>
    <phoneticPr fontId="1"/>
  </si>
  <si>
    <t>利　用　事　業</t>
    <rPh sb="0" eb="1">
      <t>リ</t>
    </rPh>
    <rPh sb="2" eb="3">
      <t>ヨウ</t>
    </rPh>
    <rPh sb="4" eb="5">
      <t>コト</t>
    </rPh>
    <rPh sb="6" eb="7">
      <t>ギョウ</t>
    </rPh>
    <phoneticPr fontId="1"/>
  </si>
  <si>
    <t>役　員</t>
    <phoneticPr fontId="1"/>
  </si>
  <si>
    <t>株　主</t>
    <phoneticPr fontId="1"/>
  </si>
  <si>
    <t>持ち株数</t>
  </si>
  <si>
    <t>持ち株比率</t>
    <phoneticPr fontId="1"/>
  </si>
  <si>
    <t>-</t>
    <phoneticPr fontId="1"/>
  </si>
  <si>
    <t>合　　　計</t>
    <rPh sb="0" eb="1">
      <t>ア</t>
    </rPh>
    <rPh sb="4" eb="5">
      <t>ケイ</t>
    </rPh>
    <phoneticPr fontId="1"/>
  </si>
  <si>
    <t>役員・株主名簿が「履歴事項全部証明書」又は「確定申告書 別表二」と異なる理由</t>
    <rPh sb="5" eb="7">
      <t>メイボ</t>
    </rPh>
    <rPh sb="30" eb="31">
      <t>２</t>
    </rPh>
    <phoneticPr fontId="1"/>
  </si>
  <si>
    <t>目標
１</t>
    <rPh sb="0" eb="2">
      <t>モクヒョウ</t>
    </rPh>
    <phoneticPr fontId="1"/>
  </si>
  <si>
    <t>機能</t>
    <rPh sb="0" eb="2">
      <t>キノウ</t>
    </rPh>
    <phoneticPr fontId="1"/>
  </si>
  <si>
    <t>性能</t>
    <rPh sb="0" eb="2">
      <t>セイノウ</t>
    </rPh>
    <phoneticPr fontId="1"/>
  </si>
  <si>
    <t>目標
２</t>
    <rPh sb="0" eb="2">
      <t>モクヒョウ</t>
    </rPh>
    <phoneticPr fontId="1"/>
  </si>
  <si>
    <t>目標
３</t>
    <rPh sb="0" eb="2">
      <t>モクヒョウ</t>
    </rPh>
    <phoneticPr fontId="1"/>
  </si>
  <si>
    <t>本申請との
経費の重複</t>
    <rPh sb="0" eb="3">
      <t>ホンシンセイ</t>
    </rPh>
    <rPh sb="6" eb="8">
      <t>ケイヒ</t>
    </rPh>
    <rPh sb="9" eb="11">
      <t>チョウフク</t>
    </rPh>
    <phoneticPr fontId="1"/>
  </si>
  <si>
    <t>本申請との
内容の重複</t>
    <rPh sb="0" eb="3">
      <t>ホンシンセイ</t>
    </rPh>
    <rPh sb="6" eb="8">
      <t>ナイヨウ</t>
    </rPh>
    <rPh sb="9" eb="11">
      <t>チョウフク</t>
    </rPh>
    <phoneticPr fontId="1"/>
  </si>
  <si>
    <t>テーマ名</t>
    <rPh sb="2" eb="3">
      <t>メイ</t>
    </rPh>
    <phoneticPr fontId="1"/>
  </si>
  <si>
    <t>申請状況</t>
    <rPh sb="0" eb="3">
      <t>シンセイジョウキョウ</t>
    </rPh>
    <phoneticPr fontId="1"/>
  </si>
  <si>
    <t>事業内容</t>
    <rPh sb="0" eb="1">
      <t>ジギョウ</t>
    </rPh>
    <rPh sb="1" eb="3">
      <t>ナイヨウ</t>
    </rPh>
    <phoneticPr fontId="1"/>
  </si>
  <si>
    <t>対象期間</t>
    <rPh sb="0" eb="3">
      <t>タイショウキカン</t>
    </rPh>
    <phoneticPr fontId="1"/>
  </si>
  <si>
    <t>対象経費</t>
    <rPh sb="0" eb="3">
      <t>タイショウケイヒ</t>
    </rPh>
    <phoneticPr fontId="1"/>
  </si>
  <si>
    <t>成果物</t>
    <rPh sb="0" eb="2">
      <t>セイカブツ</t>
    </rPh>
    <phoneticPr fontId="1"/>
  </si>
  <si>
    <t>２．資金支出明細</t>
    <rPh sb="2" eb="4">
      <t>シキン</t>
    </rPh>
    <rPh sb="4" eb="6">
      <t>シシュツ</t>
    </rPh>
    <rPh sb="6" eb="8">
      <t>メイサイ</t>
    </rPh>
    <phoneticPr fontId="8"/>
  </si>
  <si>
    <t>助成事業名</t>
    <rPh sb="0" eb="1">
      <t>ジョセイ</t>
    </rPh>
    <rPh sb="1" eb="4">
      <t>ジギョウメイ</t>
    </rPh>
    <phoneticPr fontId="1"/>
  </si>
  <si>
    <t>委託・外注内容</t>
    <rPh sb="0" eb="2">
      <t>イタク</t>
    </rPh>
    <rPh sb="3" eb="5">
      <t>ガイチュウ</t>
    </rPh>
    <rPh sb="5" eb="7">
      <t>ナイヨウ</t>
    </rPh>
    <phoneticPr fontId="1"/>
  </si>
  <si>
    <t>月</t>
    <rPh sb="0" eb="1">
      <t>ガツ</t>
    </rPh>
    <phoneticPr fontId="1"/>
  </si>
  <si>
    <t>日</t>
    <rPh sb="0" eb="1">
      <t>ニチ</t>
    </rPh>
    <phoneticPr fontId="1"/>
  </si>
  <si>
    <t>　（２）に記載した「実施中」、「申請中(予定も含む)」の補助金・助成金について、重複助成防止の観点から下記の事業概要を必ず記入してください。</t>
    <rPh sb="5" eb="7">
      <t>キサイ</t>
    </rPh>
    <rPh sb="40" eb="42">
      <t>チョウフク</t>
    </rPh>
    <rPh sb="42" eb="44">
      <t>ジョセイ</t>
    </rPh>
    <rPh sb="44" eb="46">
      <t>ボウシ</t>
    </rPh>
    <rPh sb="47" eb="49">
      <t>カンテン</t>
    </rPh>
    <rPh sb="51" eb="53">
      <t>カキ</t>
    </rPh>
    <rPh sb="54" eb="58">
      <t>ジギョウガイヨウ</t>
    </rPh>
    <rPh sb="59" eb="60">
      <t>カナラ</t>
    </rPh>
    <rPh sb="61" eb="63">
      <t>キニュウ</t>
    </rPh>
    <phoneticPr fontId="1"/>
  </si>
  <si>
    <t>※５つ以上ある場合には、特に関連のあるもの４つを記載してください。</t>
    <rPh sb="3" eb="5">
      <t>イジョウ</t>
    </rPh>
    <rPh sb="7" eb="9">
      <t>バアイ</t>
    </rPh>
    <rPh sb="12" eb="13">
      <t>トク</t>
    </rPh>
    <rPh sb="14" eb="16">
      <t>カンレン</t>
    </rPh>
    <rPh sb="24" eb="26">
      <t>キサイ</t>
    </rPh>
    <phoneticPr fontId="1"/>
  </si>
  <si>
    <t>フリガナ</t>
    <phoneticPr fontId="1"/>
  </si>
  <si>
    <t>連　絡　先
所　在　地</t>
    <rPh sb="0" eb="1">
      <t>レン</t>
    </rPh>
    <rPh sb="2" eb="3">
      <t>ラク</t>
    </rPh>
    <rPh sb="4" eb="5">
      <t>サキ</t>
    </rPh>
    <rPh sb="6" eb="7">
      <t>ショ</t>
    </rPh>
    <rPh sb="8" eb="9">
      <t>ザイ</t>
    </rPh>
    <rPh sb="10" eb="11">
      <t>チ</t>
    </rPh>
    <phoneticPr fontId="1"/>
  </si>
  <si>
    <t>法人設立</t>
    <rPh sb="0" eb="1">
      <t>ホウ</t>
    </rPh>
    <rPh sb="1" eb="2">
      <t>ニン</t>
    </rPh>
    <rPh sb="2" eb="3">
      <t>セツ</t>
    </rPh>
    <rPh sb="3" eb="4">
      <t>タテ</t>
    </rPh>
    <phoneticPr fontId="1"/>
  </si>
  <si>
    <t>従 業 員 数</t>
    <rPh sb="0" eb="1">
      <t>ジュウ</t>
    </rPh>
    <rPh sb="2" eb="3">
      <t>ギョウ</t>
    </rPh>
    <rPh sb="4" eb="5">
      <t>イン</t>
    </rPh>
    <rPh sb="6" eb="7">
      <t>スウ</t>
    </rPh>
    <phoneticPr fontId="1"/>
  </si>
  <si>
    <t>人）</t>
    <rPh sb="0" eb="1">
      <t>ニン</t>
    </rPh>
    <phoneticPr fontId="1"/>
  </si>
  <si>
    <t>千円</t>
    <rPh sb="0" eb="2">
      <t>センエン</t>
    </rPh>
    <phoneticPr fontId="1"/>
  </si>
  <si>
    <t>前々年度</t>
    <rPh sb="0" eb="2">
      <t>ゼンゼン</t>
    </rPh>
    <rPh sb="2" eb="4">
      <t>ネンド</t>
    </rPh>
    <phoneticPr fontId="1"/>
  </si>
  <si>
    <t>名　　称</t>
    <rPh sb="0" eb="1">
      <t>ナ</t>
    </rPh>
    <rPh sb="3" eb="4">
      <t>ショウ</t>
    </rPh>
    <phoneticPr fontId="1"/>
  </si>
  <si>
    <t>氏　　名</t>
    <rPh sb="0" eb="1">
      <t>シ</t>
    </rPh>
    <rPh sb="3" eb="4">
      <t>メイ</t>
    </rPh>
    <phoneticPr fontId="1"/>
  </si>
  <si>
    <t>役　　職</t>
    <rPh sb="0" eb="1">
      <t>ヤク</t>
    </rPh>
    <rPh sb="3" eb="4">
      <t>ショク</t>
    </rPh>
    <phoneticPr fontId="1"/>
  </si>
  <si>
    <t>本　　　店
所　在　地</t>
    <rPh sb="0" eb="1">
      <t>ホン</t>
    </rPh>
    <rPh sb="4" eb="5">
      <t>ミセ</t>
    </rPh>
    <rPh sb="6" eb="7">
      <t>ショ</t>
    </rPh>
    <rPh sb="8" eb="9">
      <t>ザイ</t>
    </rPh>
    <rPh sb="10" eb="11">
      <t>チ</t>
    </rPh>
    <phoneticPr fontId="1"/>
  </si>
  <si>
    <t>〒</t>
    <phoneticPr fontId="1"/>
  </si>
  <si>
    <t>ＴＥＬ</t>
  </si>
  <si>
    <t>都内登記
所　在　地</t>
    <rPh sb="0" eb="2">
      <t>トナイ</t>
    </rPh>
    <rPh sb="2" eb="4">
      <t>トウキ</t>
    </rPh>
    <rPh sb="5" eb="6">
      <t>ショ</t>
    </rPh>
    <rPh sb="7" eb="8">
      <t>ザイ</t>
    </rPh>
    <rPh sb="9" eb="10">
      <t>チ</t>
    </rPh>
    <phoneticPr fontId="1"/>
  </si>
  <si>
    <t>連　　　絡
担　当　者</t>
    <rPh sb="0" eb="1">
      <t>レン</t>
    </rPh>
    <rPh sb="4" eb="5">
      <t>カラメル</t>
    </rPh>
    <rPh sb="6" eb="7">
      <t>タン</t>
    </rPh>
    <rPh sb="8" eb="9">
      <t>トウ</t>
    </rPh>
    <rPh sb="10" eb="11">
      <t>モノ</t>
    </rPh>
    <phoneticPr fontId="1"/>
  </si>
  <si>
    <t>事業開始</t>
    <rPh sb="0" eb="1">
      <t>コト</t>
    </rPh>
    <rPh sb="1" eb="2">
      <t>ギョウ</t>
    </rPh>
    <rPh sb="2" eb="4">
      <t>カイシ</t>
    </rPh>
    <phoneticPr fontId="1"/>
  </si>
  <si>
    <t>創　　業</t>
    <rPh sb="0" eb="1">
      <t>キズ</t>
    </rPh>
    <rPh sb="3" eb="4">
      <t>ギョウ</t>
    </rPh>
    <phoneticPr fontId="1"/>
  </si>
  <si>
    <t>資　本　金</t>
    <rPh sb="0" eb="1">
      <t>シ</t>
    </rPh>
    <rPh sb="2" eb="3">
      <t>ホン</t>
    </rPh>
    <rPh sb="4" eb="5">
      <t>キン</t>
    </rPh>
    <phoneticPr fontId="1"/>
  </si>
  <si>
    <t>役　員　数</t>
    <rPh sb="0" eb="1">
      <t>ヤク</t>
    </rPh>
    <rPh sb="2" eb="3">
      <t>イン</t>
    </rPh>
    <rPh sb="4" eb="5">
      <t>スウ</t>
    </rPh>
    <phoneticPr fontId="1"/>
  </si>
  <si>
    <t>人（監査役を含む）</t>
    <phoneticPr fontId="1"/>
  </si>
  <si>
    <t>人</t>
    <rPh sb="0" eb="1">
      <t>ニン</t>
    </rPh>
    <phoneticPr fontId="1"/>
  </si>
  <si>
    <t>(うち正社員</t>
    <rPh sb="3" eb="6">
      <t>セイシャイン</t>
    </rPh>
    <phoneticPr fontId="1"/>
  </si>
  <si>
    <t>事業概要</t>
    <rPh sb="0" eb="2">
      <t>ジギョウ</t>
    </rPh>
    <rPh sb="2" eb="4">
      <t>ガイヨウ</t>
    </rPh>
    <phoneticPr fontId="1"/>
  </si>
  <si>
    <t>主要製品</t>
    <rPh sb="0" eb="2">
      <t>シュヨウ</t>
    </rPh>
    <rPh sb="2" eb="4">
      <t>セイヒン</t>
    </rPh>
    <phoneticPr fontId="1"/>
  </si>
  <si>
    <t>※ソフトウェアは原則として数量は「１」、単位は「式」としてください。</t>
    <rPh sb="8" eb="10">
      <t>ゲンソク</t>
    </rPh>
    <rPh sb="13" eb="15">
      <t>スウリョウ</t>
    </rPh>
    <rPh sb="20" eb="22">
      <t>タンイ</t>
    </rPh>
    <rPh sb="24" eb="25">
      <t>シキ</t>
    </rPh>
    <phoneticPr fontId="1"/>
  </si>
  <si>
    <t>複数製作する場合の理由　※数量２以上の場合のみ記載</t>
    <rPh sb="0" eb="2">
      <t>フクスウ</t>
    </rPh>
    <rPh sb="2" eb="4">
      <t>セイサク</t>
    </rPh>
    <rPh sb="6" eb="8">
      <t>バアイ</t>
    </rPh>
    <rPh sb="9" eb="11">
      <t>リユウ</t>
    </rPh>
    <rPh sb="13" eb="15">
      <t>スウリョウ</t>
    </rPh>
    <rPh sb="16" eb="18">
      <t>イジョウ</t>
    </rPh>
    <rPh sb="19" eb="21">
      <t>バアイ</t>
    </rPh>
    <rPh sb="23" eb="25">
      <t>キサイ</t>
    </rPh>
    <phoneticPr fontId="1"/>
  </si>
  <si>
    <t>試作品を製作する理由</t>
    <rPh sb="0" eb="3">
      <t>シサクヒン</t>
    </rPh>
    <rPh sb="4" eb="6">
      <t>セイサク</t>
    </rPh>
    <rPh sb="8" eb="10">
      <t>リユウ</t>
    </rPh>
    <phoneticPr fontId="1"/>
  </si>
  <si>
    <t>図面</t>
    <rPh sb="0" eb="2">
      <t>ズメン</t>
    </rPh>
    <phoneticPr fontId="1"/>
  </si>
  <si>
    <t>設計書</t>
    <rPh sb="0" eb="3">
      <t>セッケイショ</t>
    </rPh>
    <phoneticPr fontId="1"/>
  </si>
  <si>
    <t>（１）　開発・改良等の社内外体制図、担当者の役割分担等について、以下の点も含めて記載してください</t>
    <rPh sb="7" eb="9">
      <t>カイリョウ</t>
    </rPh>
    <rPh sb="9" eb="10">
      <t>トウ</t>
    </rPh>
    <rPh sb="32" eb="34">
      <t>イカ</t>
    </rPh>
    <rPh sb="35" eb="36">
      <t>テン</t>
    </rPh>
    <rPh sb="37" eb="38">
      <t>フク</t>
    </rPh>
    <rPh sb="40" eb="42">
      <t>キサイ</t>
    </rPh>
    <phoneticPr fontId="1"/>
  </si>
  <si>
    <t>在籍年数</t>
    <rPh sb="0" eb="2">
      <t>ザイセキ</t>
    </rPh>
    <rPh sb="2" eb="4">
      <t>ネンスウ</t>
    </rPh>
    <phoneticPr fontId="1"/>
  </si>
  <si>
    <t>所属部署</t>
    <rPh sb="0" eb="1">
      <t>トコロ</t>
    </rPh>
    <rPh sb="1" eb="2">
      <t>ゾク</t>
    </rPh>
    <rPh sb="2" eb="3">
      <t>ブ</t>
    </rPh>
    <rPh sb="3" eb="4">
      <t>ショ</t>
    </rPh>
    <phoneticPr fontId="1"/>
  </si>
  <si>
    <t>氏　名</t>
    <rPh sb="0" eb="1">
      <t>シ</t>
    </rPh>
    <rPh sb="2" eb="3">
      <t>メイ</t>
    </rPh>
    <phoneticPr fontId="1"/>
  </si>
  <si>
    <t>役　職</t>
    <rPh sb="0" eb="1">
      <t>ヤク</t>
    </rPh>
    <rPh sb="2" eb="3">
      <t>ショク</t>
    </rPh>
    <phoneticPr fontId="1"/>
  </si>
  <si>
    <t>　</t>
    <phoneticPr fontId="1"/>
  </si>
  <si>
    <t>種別（新規・改良）</t>
    <rPh sb="0" eb="2">
      <t>シュベツ</t>
    </rPh>
    <rPh sb="3" eb="5">
      <t>シンキ</t>
    </rPh>
    <rPh sb="6" eb="8">
      <t>カイリョウ</t>
    </rPh>
    <phoneticPr fontId="1"/>
  </si>
  <si>
    <t>研究開発の
経歴</t>
    <phoneticPr fontId="1"/>
  </si>
  <si>
    <t>※先行技術調査、審査請求、登録費用は対象外</t>
    <rPh sb="1" eb="3">
      <t>センコウ</t>
    </rPh>
    <rPh sb="3" eb="5">
      <t>ギジュツ</t>
    </rPh>
    <rPh sb="5" eb="7">
      <t>チョウサ</t>
    </rPh>
    <rPh sb="8" eb="10">
      <t>シンサ</t>
    </rPh>
    <rPh sb="10" eb="12">
      <t>セイキュウ</t>
    </rPh>
    <rPh sb="13" eb="15">
      <t>トウロク</t>
    </rPh>
    <rPh sb="15" eb="17">
      <t>ヒヨウ</t>
    </rPh>
    <rPh sb="18" eb="21">
      <t>タイショウガイ</t>
    </rPh>
    <phoneticPr fontId="1"/>
  </si>
  <si>
    <t>対象の技術・
製品</t>
    <rPh sb="0" eb="2">
      <t>タイショウ</t>
    </rPh>
    <rPh sb="3" eb="5">
      <t>ギジュツ</t>
    </rPh>
    <rPh sb="7" eb="9">
      <t>セイヒン</t>
    </rPh>
    <phoneticPr fontId="1"/>
  </si>
  <si>
    <t>権利名</t>
    <rPh sb="0" eb="2">
      <t>ケンリ</t>
    </rPh>
    <rPh sb="2" eb="3">
      <t>メイ</t>
    </rPh>
    <phoneticPr fontId="1"/>
  </si>
  <si>
    <t>内容</t>
    <rPh sb="0" eb="2">
      <t>ナイヨウ</t>
    </rPh>
    <phoneticPr fontId="1"/>
  </si>
  <si>
    <t>弁理士事務所
又は
権利所有企業名</t>
    <rPh sb="0" eb="3">
      <t>ベンリシジム22</t>
    </rPh>
    <phoneticPr fontId="1"/>
  </si>
  <si>
    <t>単価
(税抜)</t>
    <rPh sb="0" eb="2">
      <t>タンカゼイヌキ2</t>
    </rPh>
    <phoneticPr fontId="1"/>
  </si>
  <si>
    <t>助成対象経費
(税抜)</t>
    <rPh sb="8" eb="10">
      <t>ゼイヌキ</t>
    </rPh>
    <phoneticPr fontId="8"/>
  </si>
  <si>
    <t>列2</t>
  </si>
  <si>
    <t>計</t>
    <rPh sb="0" eb="1">
      <t>ケイ</t>
    </rPh>
    <phoneticPr fontId="1"/>
  </si>
  <si>
    <t>　※本申請の開発に直接寄与する技術指導のみが助成対象</t>
    <phoneticPr fontId="1"/>
  </si>
  <si>
    <t>指導者名
（所属）</t>
    <rPh sb="0" eb="3">
      <t>シドウシャ</t>
    </rPh>
    <rPh sb="3" eb="4">
      <t>メイ</t>
    </rPh>
    <rPh sb="6" eb="8">
      <t>ショゾク</t>
    </rPh>
    <phoneticPr fontId="1"/>
  </si>
  <si>
    <t>専門分野</t>
    <rPh sb="0" eb="2">
      <t>センモン</t>
    </rPh>
    <rPh sb="2" eb="4">
      <t>ブンヤ</t>
    </rPh>
    <phoneticPr fontId="1"/>
  </si>
  <si>
    <t>保有資格・経験</t>
    <rPh sb="0" eb="2">
      <t>ホユウ</t>
    </rPh>
    <rPh sb="2" eb="4">
      <t>シカク</t>
    </rPh>
    <rPh sb="5" eb="7">
      <t>ケイケン</t>
    </rPh>
    <phoneticPr fontId="1"/>
  </si>
  <si>
    <t>指導内容</t>
    <rPh sb="0" eb="2">
      <t>シドウ</t>
    </rPh>
    <rPh sb="2" eb="4">
      <t>ナイヨウ</t>
    </rPh>
    <phoneticPr fontId="1"/>
  </si>
  <si>
    <t>指導
日数
(A)</t>
    <rPh sb="0" eb="2">
      <t>シドウ</t>
    </rPh>
    <rPh sb="3" eb="5">
      <t>ニッスウ</t>
    </rPh>
    <phoneticPr fontId="1"/>
  </si>
  <si>
    <t>助成対象経費
(A)×(B)
(税抜)</t>
    <rPh sb="16" eb="18">
      <t>ゼイヌキ</t>
    </rPh>
    <phoneticPr fontId="8"/>
  </si>
  <si>
    <t>列1</t>
  </si>
  <si>
    <t>＜専門家指導の計画書＞</t>
    <rPh sb="1" eb="4">
      <t>センモンカ</t>
    </rPh>
    <rPh sb="4" eb="6">
      <t>シドウ</t>
    </rPh>
    <phoneticPr fontId="8"/>
  </si>
  <si>
    <t>No.1</t>
    <phoneticPr fontId="1"/>
  </si>
  <si>
    <t>専-1</t>
    <rPh sb="0" eb="1">
      <t>セン</t>
    </rPh>
    <phoneticPr fontId="1"/>
  </si>
  <si>
    <t>専 門 家 氏 名</t>
    <rPh sb="0" eb="1">
      <t>セン</t>
    </rPh>
    <rPh sb="2" eb="3">
      <t>モン</t>
    </rPh>
    <rPh sb="4" eb="5">
      <t>イエ</t>
    </rPh>
    <rPh sb="6" eb="7">
      <t>シ</t>
    </rPh>
    <rPh sb="8" eb="9">
      <t>メイ</t>
    </rPh>
    <phoneticPr fontId="8"/>
  </si>
  <si>
    <t>住　　所</t>
    <rPh sb="0" eb="1">
      <t>ジュウ</t>
    </rPh>
    <rPh sb="3" eb="4">
      <t>ショ</t>
    </rPh>
    <phoneticPr fontId="8"/>
  </si>
  <si>
    <t>経歴・実績</t>
    <rPh sb="0" eb="2">
      <t>ケイレキ</t>
    </rPh>
    <rPh sb="3" eb="5">
      <t>ジッセキ</t>
    </rPh>
    <phoneticPr fontId="8"/>
  </si>
  <si>
    <t>契約予定期間</t>
    <rPh sb="0" eb="2">
      <t>ケイヤク</t>
    </rPh>
    <rPh sb="2" eb="4">
      <t>ヨテイ</t>
    </rPh>
    <rPh sb="4" eb="6">
      <t>キカン</t>
    </rPh>
    <phoneticPr fontId="8"/>
  </si>
  <si>
    <t>契約予定金額</t>
    <rPh sb="0" eb="2">
      <t>ケイヤク</t>
    </rPh>
    <rPh sb="2" eb="4">
      <t>ヨテイ</t>
    </rPh>
    <rPh sb="4" eb="6">
      <t>キンガク</t>
    </rPh>
    <phoneticPr fontId="8"/>
  </si>
  <si>
    <t>指導内容</t>
    <rPh sb="0" eb="2">
      <t>シドウ</t>
    </rPh>
    <rPh sb="2" eb="4">
      <t>ナイヨウ</t>
    </rPh>
    <phoneticPr fontId="8"/>
  </si>
  <si>
    <t>上記指導先は、自社と資本関係、役員または従業員の兼務、自社の代表者３親等以内の親族による経営ではない。</t>
    <rPh sb="2" eb="4">
      <t>シドウ</t>
    </rPh>
    <rPh sb="4" eb="5">
      <t>サキ</t>
    </rPh>
    <phoneticPr fontId="1"/>
  </si>
  <si>
    <t>専-2</t>
    <rPh sb="0" eb="1">
      <t>セン</t>
    </rPh>
    <phoneticPr fontId="1"/>
  </si>
  <si>
    <t>専-3</t>
    <rPh sb="0" eb="1">
      <t>セン</t>
    </rPh>
    <phoneticPr fontId="1"/>
  </si>
  <si>
    <t>専-4</t>
    <rPh sb="0" eb="1">
      <t>セン</t>
    </rPh>
    <phoneticPr fontId="1"/>
  </si>
  <si>
    <t>No.2</t>
    <phoneticPr fontId="1"/>
  </si>
  <si>
    <t>計</t>
    <rPh sb="0" eb="1">
      <t>ケイ</t>
    </rPh>
    <phoneticPr fontId="8"/>
  </si>
  <si>
    <t>月経</t>
    <phoneticPr fontId="1"/>
  </si>
  <si>
    <t>妊娠・不妊</t>
    <phoneticPr fontId="1"/>
  </si>
  <si>
    <t>産後ケア</t>
    <phoneticPr fontId="1"/>
  </si>
  <si>
    <t>更年期</t>
    <phoneticPr fontId="1"/>
  </si>
  <si>
    <t>婦人科系疾患等</t>
    <phoneticPr fontId="1"/>
  </si>
  <si>
    <t>ヘルスリテラシー</t>
    <phoneticPr fontId="1"/>
  </si>
  <si>
    <t>類似特許番号</t>
    <rPh sb="0" eb="2">
      <t>ルイジ</t>
    </rPh>
    <rPh sb="2" eb="4">
      <t>トッキョ</t>
    </rPh>
    <rPh sb="4" eb="6">
      <t>バンゴウ</t>
    </rPh>
    <phoneticPr fontId="1"/>
  </si>
  <si>
    <t>試験報告書</t>
    <rPh sb="0" eb="5">
      <t>シケンホウコクショ</t>
    </rPh>
    <phoneticPr fontId="1"/>
  </si>
  <si>
    <t>想定されるリスク</t>
    <rPh sb="0" eb="2">
      <t>ソウテイ</t>
    </rPh>
    <phoneticPr fontId="1"/>
  </si>
  <si>
    <t>解決策</t>
    <rPh sb="0" eb="3">
      <t>カイケツサク</t>
    </rPh>
    <phoneticPr fontId="1"/>
  </si>
  <si>
    <t>　注　意　事　項　　</t>
    <rPh sb="1" eb="2">
      <t>チュウ</t>
    </rPh>
    <rPh sb="3" eb="4">
      <t>イ</t>
    </rPh>
    <rPh sb="5" eb="6">
      <t>コト</t>
    </rPh>
    <rPh sb="7" eb="8">
      <t>コウ</t>
    </rPh>
    <phoneticPr fontId="1"/>
  </si>
  <si>
    <t>月</t>
    <rPh sb="0" eb="1">
      <t>ゲツ</t>
    </rPh>
    <phoneticPr fontId="1"/>
  </si>
  <si>
    <t>市場投入時期
（本助成事業の終了日以降）</t>
    <rPh sb="0" eb="2">
      <t>シジョウ</t>
    </rPh>
    <rPh sb="2" eb="4">
      <t>トウニュウ</t>
    </rPh>
    <rPh sb="4" eb="6">
      <t>ジキ</t>
    </rPh>
    <rPh sb="8" eb="9">
      <t>ホン</t>
    </rPh>
    <rPh sb="9" eb="11">
      <t>ジョセイ</t>
    </rPh>
    <rPh sb="11" eb="13">
      <t>ジギョウ</t>
    </rPh>
    <rPh sb="14" eb="17">
      <t>シュウリョウビ</t>
    </rPh>
    <rPh sb="17" eb="19">
      <t>イコウ</t>
    </rPh>
    <phoneticPr fontId="1"/>
  </si>
  <si>
    <t>　　　月　頃</t>
    <rPh sb="3" eb="4">
      <t>ゲツ</t>
    </rPh>
    <rPh sb="5" eb="6">
      <t>ゴロ</t>
    </rPh>
    <phoneticPr fontId="1"/>
  </si>
  <si>
    <t>作業項目</t>
    <rPh sb="0" eb="2">
      <t>サギョウ</t>
    </rPh>
    <rPh sb="2" eb="4">
      <t>コウモク</t>
    </rPh>
    <phoneticPr fontId="1"/>
  </si>
  <si>
    <t>（１） 先行技術調査の結果（特許情報プラットフォームJ-PlatPat等により検索）</t>
    <rPh sb="4" eb="6">
      <t>センコウ</t>
    </rPh>
    <rPh sb="6" eb="8">
      <t>ギジュツ</t>
    </rPh>
    <rPh sb="8" eb="10">
      <t>チョウサ</t>
    </rPh>
    <rPh sb="11" eb="13">
      <t>ケッカ</t>
    </rPh>
    <rPh sb="14" eb="16">
      <t>トッキョ</t>
    </rPh>
    <rPh sb="16" eb="18">
      <t>ジョウホウ</t>
    </rPh>
    <rPh sb="35" eb="36">
      <t>トウ</t>
    </rPh>
    <rPh sb="39" eb="41">
      <t>ケンサク</t>
    </rPh>
    <phoneticPr fontId="1"/>
  </si>
  <si>
    <t>類似特許との
相違点</t>
    <rPh sb="0" eb="2">
      <t>ルイジ</t>
    </rPh>
    <rPh sb="2" eb="4">
      <t>トッキョ</t>
    </rPh>
    <rPh sb="7" eb="10">
      <t>ソウイテン</t>
    </rPh>
    <phoneticPr fontId="1"/>
  </si>
  <si>
    <t>（２） 今回の研究開発に必要な産業財産権を出願又は保有しているか</t>
    <rPh sb="4" eb="6">
      <t>コンカイ</t>
    </rPh>
    <rPh sb="7" eb="9">
      <t>ケンキュウ</t>
    </rPh>
    <rPh sb="9" eb="11">
      <t>カイハツ</t>
    </rPh>
    <rPh sb="12" eb="14">
      <t>ヒツヨウ</t>
    </rPh>
    <rPh sb="15" eb="17">
      <t>サンギョウ</t>
    </rPh>
    <rPh sb="17" eb="20">
      <t>ザイサンケン</t>
    </rPh>
    <rPh sb="21" eb="23">
      <t>シュツガン</t>
    </rPh>
    <rPh sb="23" eb="24">
      <t>マタ</t>
    </rPh>
    <rPh sb="25" eb="27">
      <t>ホユウ</t>
    </rPh>
    <phoneticPr fontId="1"/>
  </si>
  <si>
    <t>　　※ 「はい」と回答した場合、それはどのような権利か</t>
    <rPh sb="9" eb="11">
      <t>カイトウ</t>
    </rPh>
    <rPh sb="13" eb="15">
      <t>バアイ</t>
    </rPh>
    <rPh sb="24" eb="26">
      <t>ケンリ</t>
    </rPh>
    <phoneticPr fontId="1"/>
  </si>
  <si>
    <t>（３） 今回の研究開発において、他者が保有する産業財産権の
　　  実施許諾を受ける予定か</t>
    <rPh sb="4" eb="6">
      <t>コンカイ</t>
    </rPh>
    <rPh sb="7" eb="9">
      <t>ケンキュウ</t>
    </rPh>
    <rPh sb="9" eb="11">
      <t>カイハツ</t>
    </rPh>
    <rPh sb="34" eb="36">
      <t>ジッシ</t>
    </rPh>
    <rPh sb="36" eb="38">
      <t>キョダク</t>
    </rPh>
    <rPh sb="42" eb="44">
      <t>ヨテイ</t>
    </rPh>
    <phoneticPr fontId="1"/>
  </si>
  <si>
    <t>01農業</t>
  </si>
  <si>
    <t>50各種商品卸売業</t>
  </si>
  <si>
    <t>38放送業</t>
  </si>
  <si>
    <t>56各種商品小売業</t>
  </si>
  <si>
    <t>02林業</t>
  </si>
  <si>
    <t>51繊維・衣服等卸売業</t>
  </si>
  <si>
    <t>57織物・衣服・身の回り品小売業</t>
  </si>
  <si>
    <t>代表者</t>
    <rPh sb="0" eb="1">
      <t>ダイ</t>
    </rPh>
    <rPh sb="1" eb="2">
      <t>ヒョウ</t>
    </rPh>
    <rPh sb="2" eb="3">
      <t>モノ</t>
    </rPh>
    <phoneticPr fontId="1"/>
  </si>
  <si>
    <t>03漁業</t>
  </si>
  <si>
    <t>52飲食料品卸売業</t>
  </si>
  <si>
    <t>58飲食料品小売業</t>
  </si>
  <si>
    <t>04水産養殖業</t>
  </si>
  <si>
    <t>53建築材料・鉱物・金属材料等卸売業</t>
  </si>
  <si>
    <t>59機械器具小売業</t>
  </si>
  <si>
    <t>組織形態
（基準日時点）</t>
    <rPh sb="0" eb="2">
      <t>ソシキ</t>
    </rPh>
    <rPh sb="2" eb="4">
      <t>ケイタイ</t>
    </rPh>
    <rPh sb="6" eb="9">
      <t>キジュンビ</t>
    </rPh>
    <rPh sb="9" eb="11">
      <t>ジテン</t>
    </rPh>
    <phoneticPr fontId="1"/>
  </si>
  <si>
    <t>05鉱業、採石業、砂利採取業</t>
  </si>
  <si>
    <t>54機械器具卸売業</t>
  </si>
  <si>
    <t>70物品賃貸業</t>
  </si>
  <si>
    <t>60その他の小売業</t>
  </si>
  <si>
    <t>06総合工事業</t>
    <rPh sb="2" eb="4">
      <t>ソウゴウ</t>
    </rPh>
    <rPh sb="4" eb="7">
      <t>コウジギョウ</t>
    </rPh>
    <phoneticPr fontId="1"/>
  </si>
  <si>
    <t>55その他の卸売業</t>
    <rPh sb="4" eb="5">
      <t>タ</t>
    </rPh>
    <rPh sb="6" eb="9">
      <t>オロシウリギョウ</t>
    </rPh>
    <phoneticPr fontId="1"/>
  </si>
  <si>
    <t>72専門ｻｰﾋﾞｽ業（他に分類されないもの）</t>
  </si>
  <si>
    <t>76飲食店</t>
  </si>
  <si>
    <t>ＵＲＬ</t>
    <phoneticPr fontId="1"/>
  </si>
  <si>
    <t>07職別工事業（設備工事業を除く）</t>
  </si>
  <si>
    <t>73広告業</t>
  </si>
  <si>
    <t>08設備工事業</t>
  </si>
  <si>
    <t>74技術サービス業（他に分類されないもの）</t>
  </si>
  <si>
    <t>09食料品製造業</t>
  </si>
  <si>
    <t>75宿泊業</t>
  </si>
  <si>
    <t>10飲料・たばこ・飼料製造業</t>
  </si>
  <si>
    <t>78洗濯・理容・美容・浴場業</t>
  </si>
  <si>
    <t>11繊維工業</t>
  </si>
  <si>
    <t>79その他の生活関連サービス業</t>
  </si>
  <si>
    <t>部署・役職</t>
    <rPh sb="0" eb="1">
      <t>ブ</t>
    </rPh>
    <rPh sb="1" eb="2">
      <t>ショ</t>
    </rPh>
    <rPh sb="3" eb="5">
      <t>ヤクショク</t>
    </rPh>
    <phoneticPr fontId="1"/>
  </si>
  <si>
    <t>12木材・木製品製造業（家具を除く）</t>
  </si>
  <si>
    <t>61無店舗小売業</t>
    <rPh sb="2" eb="5">
      <t>ムテンポ</t>
    </rPh>
    <rPh sb="5" eb="8">
      <t>コウリギョウ</t>
    </rPh>
    <phoneticPr fontId="1"/>
  </si>
  <si>
    <t>80娯楽業</t>
  </si>
  <si>
    <t>13家具・装備品製造業</t>
  </si>
  <si>
    <t>81学校教育</t>
  </si>
  <si>
    <t>E-mail</t>
    <phoneticPr fontId="1"/>
  </si>
  <si>
    <t>14パルプ・紙・紙加工品製造業</t>
  </si>
  <si>
    <t>82その他の教育・学習支援業</t>
  </si>
  <si>
    <t>15印刷・同関連業</t>
  </si>
  <si>
    <t>83医療業</t>
  </si>
  <si>
    <t>（和暦）</t>
    <rPh sb="1" eb="3">
      <t>ワレキ</t>
    </rPh>
    <phoneticPr fontId="1"/>
  </si>
  <si>
    <t>16化学工業</t>
  </si>
  <si>
    <t>84保健衛生</t>
  </si>
  <si>
    <t>(大企業からの出資</t>
    <rPh sb="1" eb="4">
      <t>ダイキギョウ</t>
    </rPh>
    <rPh sb="7" eb="9">
      <t>シュッシ</t>
    </rPh>
    <phoneticPr fontId="1"/>
  </si>
  <si>
    <t>円)</t>
    <rPh sb="0" eb="1">
      <t>エン</t>
    </rPh>
    <phoneticPr fontId="1"/>
  </si>
  <si>
    <t>17石油製品・石炭製品製造業</t>
  </si>
  <si>
    <t>85社会保険・社会福祉・介護事業</t>
  </si>
  <si>
    <t>18プラスチック製品製造業（別掲を除く）</t>
  </si>
  <si>
    <t>87協同組合（他に分類されないもの）</t>
  </si>
  <si>
    <t>業種</t>
    <rPh sb="0" eb="2">
      <t>ギョウシュ</t>
    </rPh>
    <phoneticPr fontId="1"/>
  </si>
  <si>
    <t>大分類</t>
    <rPh sb="0" eb="3">
      <t>ダイブンルイ</t>
    </rPh>
    <phoneticPr fontId="1"/>
  </si>
  <si>
    <t>19ゴム製品製造業</t>
    <rPh sb="4" eb="9">
      <t>セイヒンセイゾウギョウ</t>
    </rPh>
    <phoneticPr fontId="1"/>
  </si>
  <si>
    <t>88廃棄物処理業</t>
  </si>
  <si>
    <t>中分類</t>
    <rPh sb="0" eb="3">
      <t>チュウブンルイ</t>
    </rPh>
    <phoneticPr fontId="1"/>
  </si>
  <si>
    <t>20なめし革・同製品・毛皮製造業</t>
  </si>
  <si>
    <t>89自動車整備業</t>
  </si>
  <si>
    <t>主要取引先の
事業者名と売上高
(上位３位)</t>
    <rPh sb="0" eb="1">
      <t>オモ</t>
    </rPh>
    <rPh sb="1" eb="2">
      <t>ヨウ</t>
    </rPh>
    <rPh sb="2" eb="3">
      <t>トリ</t>
    </rPh>
    <rPh sb="3" eb="4">
      <t>イン</t>
    </rPh>
    <rPh sb="4" eb="5">
      <t>サキ</t>
    </rPh>
    <rPh sb="7" eb="9">
      <t>ジギョウ</t>
    </rPh>
    <rPh sb="9" eb="10">
      <t>シャ</t>
    </rPh>
    <rPh sb="10" eb="11">
      <t>メイ</t>
    </rPh>
    <rPh sb="12" eb="14">
      <t>ウリアゲ</t>
    </rPh>
    <rPh sb="14" eb="15">
      <t>ダカ</t>
    </rPh>
    <rPh sb="17" eb="18">
      <t>ウエ</t>
    </rPh>
    <rPh sb="18" eb="19">
      <t>クライ</t>
    </rPh>
    <rPh sb="20" eb="21">
      <t>イ</t>
    </rPh>
    <phoneticPr fontId="1"/>
  </si>
  <si>
    <t>21窯業・土石製品製造業</t>
  </si>
  <si>
    <t>22鉄鋼業</t>
  </si>
  <si>
    <t>91職業紹介・労働者派遣業</t>
  </si>
  <si>
    <t>23非鉄金属製造業</t>
  </si>
  <si>
    <t>92その他の事業サービス業</t>
  </si>
  <si>
    <t>業績</t>
    <rPh sb="0" eb="2">
      <t>ギョウセキ</t>
    </rPh>
    <phoneticPr fontId="1"/>
  </si>
  <si>
    <t>直近</t>
    <rPh sb="0" eb="2">
      <t>チョッキン</t>
    </rPh>
    <phoneticPr fontId="1"/>
  </si>
  <si>
    <t>営業利益</t>
    <rPh sb="0" eb="2">
      <t>エイギョウ</t>
    </rPh>
    <rPh sb="2" eb="4">
      <t>リエキ</t>
    </rPh>
    <phoneticPr fontId="1"/>
  </si>
  <si>
    <t>千円</t>
  </si>
  <si>
    <t>経常利益</t>
    <rPh sb="0" eb="2">
      <t>ケイジョウ</t>
    </rPh>
    <rPh sb="2" eb="4">
      <t>リエキ</t>
    </rPh>
    <phoneticPr fontId="1"/>
  </si>
  <si>
    <t>24金属製品製造業</t>
  </si>
  <si>
    <t>93政治・経済・文化団体</t>
  </si>
  <si>
    <t>前年度</t>
    <rPh sb="0" eb="2">
      <t>ゼンネン</t>
    </rPh>
    <rPh sb="2" eb="3">
      <t>ド</t>
    </rPh>
    <phoneticPr fontId="1"/>
  </si>
  <si>
    <t>25はん用機械器具製造業</t>
  </si>
  <si>
    <t>94宗教</t>
  </si>
  <si>
    <t>26生産用機械器具製造業</t>
  </si>
  <si>
    <t>95その他のサービス業</t>
  </si>
  <si>
    <t>27業務用機械器具製造業</t>
  </si>
  <si>
    <t>96外国公務</t>
  </si>
  <si>
    <t>28電子部品・デバイス・電子回路製造業</t>
  </si>
  <si>
    <t>29電気機械器具製造業</t>
  </si>
  <si>
    <t>30情報通信機械器具製造業</t>
  </si>
  <si>
    <t>名　　　　　称</t>
    <rPh sb="0" eb="1">
      <t>ナ</t>
    </rPh>
    <rPh sb="6" eb="7">
      <t>ショウ</t>
    </rPh>
    <phoneticPr fontId="1"/>
  </si>
  <si>
    <t>ＴＥＬ</t>
    <phoneticPr fontId="1"/>
  </si>
  <si>
    <t>31輸送用機械器具製造業</t>
  </si>
  <si>
    <t>所　　在　　地</t>
    <rPh sb="0" eb="1">
      <t>トコロ</t>
    </rPh>
    <rPh sb="3" eb="4">
      <t>ザイ</t>
    </rPh>
    <rPh sb="6" eb="7">
      <t>チ</t>
    </rPh>
    <phoneticPr fontId="1"/>
  </si>
  <si>
    <t>32その他の製造業</t>
  </si>
  <si>
    <t>最　　寄　　駅</t>
    <rPh sb="0" eb="1">
      <t>サイ</t>
    </rPh>
    <rPh sb="3" eb="4">
      <t>ヤドリキ</t>
    </rPh>
    <rPh sb="6" eb="7">
      <t>エキ</t>
    </rPh>
    <phoneticPr fontId="1"/>
  </si>
  <si>
    <t>路　線　名</t>
    <rPh sb="0" eb="1">
      <t>ミチ</t>
    </rPh>
    <rPh sb="2" eb="3">
      <t>セン</t>
    </rPh>
    <rPh sb="4" eb="5">
      <t>メイ</t>
    </rPh>
    <phoneticPr fontId="1"/>
  </si>
  <si>
    <t>線</t>
    <rPh sb="0" eb="1">
      <t>セン</t>
    </rPh>
    <phoneticPr fontId="1"/>
  </si>
  <si>
    <t>駅　　名</t>
    <rPh sb="0" eb="1">
      <t>エキ</t>
    </rPh>
    <rPh sb="3" eb="4">
      <t>メイ</t>
    </rPh>
    <phoneticPr fontId="1"/>
  </si>
  <si>
    <t>駅</t>
  </si>
  <si>
    <t>35熱供給業</t>
  </si>
  <si>
    <t>36水道業</t>
  </si>
  <si>
    <t>37通信業</t>
  </si>
  <si>
    <t>40インターネット附随サービス業</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</si>
  <si>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</si>
  <si>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</si>
  <si>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</si>
  <si>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</si>
  <si>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</si>
  <si>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</si>
  <si>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</si>
  <si>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</si>
  <si>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</si>
  <si>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</si>
  <si>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</si>
  <si>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</si>
  <si>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</si>
  <si>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</si>
  <si>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</si>
  <si>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97国家公務</t>
  </si>
  <si>
    <t>98地方公務</t>
  </si>
  <si>
    <t>99分類不能の産業</t>
  </si>
  <si>
    <t>団　体　名</t>
    <rPh sb="0" eb="1">
      <t>ダン</t>
    </rPh>
    <rPh sb="2" eb="3">
      <t>カラダ</t>
    </rPh>
    <rPh sb="4" eb="5">
      <t>メイ</t>
    </rPh>
    <phoneticPr fontId="1"/>
  </si>
  <si>
    <t>受　賞　名</t>
    <rPh sb="0" eb="1">
      <t>ウケ</t>
    </rPh>
    <rPh sb="2" eb="3">
      <t>ショウ</t>
    </rPh>
    <rPh sb="4" eb="5">
      <t>メイ</t>
    </rPh>
    <phoneticPr fontId="1"/>
  </si>
  <si>
    <t>対象製品・技術</t>
    <rPh sb="0" eb="2">
      <t>タイショウ</t>
    </rPh>
    <rPh sb="2" eb="4">
      <t>セイヒン</t>
    </rPh>
    <rPh sb="5" eb="7">
      <t>ギジュツ</t>
    </rPh>
    <phoneticPr fontId="1"/>
  </si>
  <si>
    <t>　（１）受給済の補助金・助成金（過去５年間）</t>
    <rPh sb="4" eb="6">
      <t>ジュキュウ</t>
    </rPh>
    <rPh sb="6" eb="7">
      <t>ズ</t>
    </rPh>
    <rPh sb="8" eb="11">
      <t>ホジョキン</t>
    </rPh>
    <rPh sb="12" eb="14">
      <t>ジョセイ</t>
    </rPh>
    <rPh sb="14" eb="15">
      <t>キン</t>
    </rPh>
    <rPh sb="16" eb="18">
      <t>カコ</t>
    </rPh>
    <rPh sb="19" eb="21">
      <t>ネンカン</t>
    </rPh>
    <phoneticPr fontId="1"/>
  </si>
  <si>
    <t>役員名又は株主名</t>
    <rPh sb="0" eb="2">
      <t>ヤクイン</t>
    </rPh>
    <rPh sb="2" eb="3">
      <t>メイ</t>
    </rPh>
    <rPh sb="3" eb="4">
      <t>マタ</t>
    </rPh>
    <rPh sb="5" eb="8">
      <t>カブヌシメイ</t>
    </rPh>
    <phoneticPr fontId="1"/>
  </si>
  <si>
    <t>役　職　等</t>
    <phoneticPr fontId="1"/>
  </si>
  <si>
    <t>自動計算されますので直接入力不要です</t>
    <rPh sb="0" eb="2">
      <t>ジドウ</t>
    </rPh>
    <rPh sb="2" eb="4">
      <t>ケイサン</t>
    </rPh>
    <rPh sb="10" eb="12">
      <t>チョクセツ</t>
    </rPh>
    <rPh sb="12" eb="14">
      <t>ニュウリョク</t>
    </rPh>
    <rPh sb="14" eb="16">
      <t>フヨウ</t>
    </rPh>
    <phoneticPr fontId="1"/>
  </si>
  <si>
    <t>企　業　名</t>
    <rPh sb="0" eb="1">
      <t>キ</t>
    </rPh>
    <rPh sb="2" eb="3">
      <t>ギョウ</t>
    </rPh>
    <rPh sb="4" eb="5">
      <t>ナ</t>
    </rPh>
    <phoneticPr fontId="1"/>
  </si>
  <si>
    <t>資本金額</t>
    <rPh sb="0" eb="4">
      <t>シホンキンガク</t>
    </rPh>
    <phoneticPr fontId="1"/>
  </si>
  <si>
    <t>従業員数</t>
    <rPh sb="0" eb="4">
      <t>ジュウギョウインスウ</t>
    </rPh>
    <phoneticPr fontId="1"/>
  </si>
  <si>
    <t>業　種</t>
    <rPh sb="0" eb="1">
      <t>ギョウ</t>
    </rPh>
    <rPh sb="2" eb="3">
      <t>シュ</t>
    </rPh>
    <phoneticPr fontId="1"/>
  </si>
  <si>
    <t>※大企業の役員又は職員がいわゆる副業により兼務している場合も記載してください。</t>
    <rPh sb="1" eb="4">
      <t>ダイキギョウ</t>
    </rPh>
    <rPh sb="5" eb="7">
      <t>ヤクイン</t>
    </rPh>
    <rPh sb="7" eb="8">
      <t>マタ</t>
    </rPh>
    <rPh sb="9" eb="11">
      <t>ショクイン</t>
    </rPh>
    <rPh sb="16" eb="18">
      <t>フクギョウ</t>
    </rPh>
    <rPh sb="21" eb="23">
      <t>ケンム</t>
    </rPh>
    <rPh sb="27" eb="29">
      <t>バアイ</t>
    </rPh>
    <rPh sb="30" eb="32">
      <t>キサイ</t>
    </rPh>
    <phoneticPr fontId="1"/>
  </si>
  <si>
    <t>　 その場合は、経営の自主性、独自性が損なわれていないことが認められる必要があります。</t>
    <rPh sb="4" eb="6">
      <t>バアイ</t>
    </rPh>
    <rPh sb="8" eb="10">
      <t>ケイエイ</t>
    </rPh>
    <rPh sb="11" eb="14">
      <t>ジシュセイ</t>
    </rPh>
    <rPh sb="15" eb="18">
      <t>ドクジセイ</t>
    </rPh>
    <rPh sb="19" eb="20">
      <t>ソコ</t>
    </rPh>
    <rPh sb="30" eb="31">
      <t>ミト</t>
    </rPh>
    <rPh sb="35" eb="37">
      <t>ヒツヨウ</t>
    </rPh>
    <phoneticPr fontId="1"/>
  </si>
  <si>
    <r>
      <t xml:space="preserve">証明文書
</t>
    </r>
    <r>
      <rPr>
        <sz val="8"/>
        <rFont val="ＭＳ Ｐゴシック"/>
        <family val="3"/>
        <charset val="128"/>
        <scheme val="minor"/>
      </rPr>
      <t>(達成目標を証明する文書に○)</t>
    </r>
    <rPh sb="0" eb="4">
      <t>ショウメイブンショ</t>
    </rPh>
    <rPh sb="6" eb="8">
      <t>タッセイ</t>
    </rPh>
    <rPh sb="8" eb="10">
      <t>モクヒョウ</t>
    </rPh>
    <rPh sb="11" eb="13">
      <t>ショウメイ</t>
    </rPh>
    <rPh sb="15" eb="17">
      <t>ブンショ</t>
    </rPh>
    <phoneticPr fontId="1"/>
  </si>
  <si>
    <t>仕様書・要件定義書</t>
    <rPh sb="0" eb="3">
      <t>シヨウショ</t>
    </rPh>
    <rPh sb="4" eb="9">
      <t>ヨウケンテイギショ</t>
    </rPh>
    <phoneticPr fontId="1"/>
  </si>
  <si>
    <t>ソースコード</t>
    <phoneticPr fontId="1"/>
  </si>
  <si>
    <t>写真・画面ｺﾋﾟｰ・動画</t>
    <phoneticPr fontId="1"/>
  </si>
  <si>
    <t>運用マニュアル</t>
    <rPh sb="0" eb="2">
      <t>ウンヨウ</t>
    </rPh>
    <phoneticPr fontId="1"/>
  </si>
  <si>
    <t>その他(　        　　　)</t>
    <rPh sb="2" eb="3">
      <t>タ</t>
    </rPh>
    <phoneticPr fontId="1"/>
  </si>
  <si>
    <t>製品名</t>
  </si>
  <si>
    <t>主な機能、仕様</t>
    <phoneticPr fontId="1"/>
  </si>
  <si>
    <t>「助成対象経費」には、「助成事業に要する経費」から消費税、振込手数料、通信費、光熱費等の間接経費を除いたものを記入してください。</t>
    <phoneticPr fontId="1"/>
  </si>
  <si>
    <t>　※試作品の一部として構成または組み込まれる部品等は、原材料・副資材費に計上すること</t>
    <rPh sb="2" eb="5">
      <t>シサクヒン</t>
    </rPh>
    <rPh sb="6" eb="8">
      <t>イチブ</t>
    </rPh>
    <rPh sb="11" eb="13">
      <t>コウセイ</t>
    </rPh>
    <rPh sb="16" eb="17">
      <t>ク</t>
    </rPh>
    <rPh sb="18" eb="19">
      <t>コ</t>
    </rPh>
    <rPh sb="22" eb="24">
      <t>ブヒン</t>
    </rPh>
    <rPh sb="24" eb="25">
      <t>トウ</t>
    </rPh>
    <rPh sb="27" eb="30">
      <t>ゲンザイリョウ</t>
    </rPh>
    <rPh sb="31" eb="34">
      <t>フクシザイ</t>
    </rPh>
    <rPh sb="34" eb="35">
      <t>ヒ</t>
    </rPh>
    <rPh sb="36" eb="38">
      <t>ケイジョウ</t>
    </rPh>
    <phoneticPr fontId="8"/>
  </si>
  <si>
    <t>　※特注の部品類等は、委託外注費に計上すること</t>
    <phoneticPr fontId="8"/>
  </si>
  <si>
    <t>　※試作金型に係る費用は機械装置・工具器具費に計上すること</t>
    <rPh sb="2" eb="4">
      <t>シサク</t>
    </rPh>
    <phoneticPr fontId="8"/>
  </si>
  <si>
    <t>設置期間（月）</t>
    <rPh sb="0" eb="2">
      <t>セッチ</t>
    </rPh>
    <rPh sb="2" eb="4">
      <t>キカン</t>
    </rPh>
    <rPh sb="5" eb="6">
      <t>ツキ</t>
    </rPh>
    <phoneticPr fontId="1"/>
  </si>
  <si>
    <t>助成対象経費
(A)×(B)
（税抜）</t>
    <phoneticPr fontId="8"/>
  </si>
  <si>
    <t>＜機械装置・工具器具購入計画書＞</t>
    <rPh sb="1" eb="3">
      <t>キカイ</t>
    </rPh>
    <rPh sb="3" eb="5">
      <t>ソウチ</t>
    </rPh>
    <rPh sb="6" eb="8">
      <t>コウグ</t>
    </rPh>
    <rPh sb="8" eb="10">
      <t>キグ</t>
    </rPh>
    <rPh sb="10" eb="12">
      <t>コウニュウ</t>
    </rPh>
    <rPh sb="12" eb="15">
      <t>ケイカクショ</t>
    </rPh>
    <phoneticPr fontId="8"/>
  </si>
  <si>
    <t>機-1</t>
    <rPh sb="0" eb="1">
      <t>キ</t>
    </rPh>
    <phoneticPr fontId="8"/>
  </si>
  <si>
    <t>購入先</t>
    <rPh sb="0" eb="2">
      <t>コウニュウ</t>
    </rPh>
    <rPh sb="2" eb="3">
      <t>サキ</t>
    </rPh>
    <phoneticPr fontId="8"/>
  </si>
  <si>
    <t>購入予定時期</t>
    <rPh sb="0" eb="2">
      <t>コウニュウ</t>
    </rPh>
    <rPh sb="2" eb="3">
      <t>ヨ</t>
    </rPh>
    <rPh sb="3" eb="4">
      <t>サダム</t>
    </rPh>
    <rPh sb="4" eb="6">
      <t>ジキ</t>
    </rPh>
    <phoneticPr fontId="8"/>
  </si>
  <si>
    <t>契約予定
金額</t>
    <rPh sb="0" eb="2">
      <t>ケイヤク</t>
    </rPh>
    <rPh sb="2" eb="4">
      <t>ヨテイ</t>
    </rPh>
    <rPh sb="5" eb="7">
      <t>キンガク</t>
    </rPh>
    <phoneticPr fontId="8"/>
  </si>
  <si>
    <t>購入が必要な理由</t>
    <rPh sb="0" eb="2">
      <t>コウニュウ</t>
    </rPh>
    <rPh sb="3" eb="5">
      <t>ヒツヨウ</t>
    </rPh>
    <rPh sb="6" eb="8">
      <t>リユウ</t>
    </rPh>
    <phoneticPr fontId="8"/>
  </si>
  <si>
    <t>機-2</t>
    <rPh sb="0" eb="1">
      <t>キ</t>
    </rPh>
    <phoneticPr fontId="8"/>
  </si>
  <si>
    <t>機-3</t>
    <rPh sb="0" eb="1">
      <t>キ</t>
    </rPh>
    <phoneticPr fontId="8"/>
  </si>
  <si>
    <t>＜機械装置・工具器具購入計画書＞</t>
    <phoneticPr fontId="1"/>
  </si>
  <si>
    <t>機-4</t>
    <rPh sb="0" eb="1">
      <t>キ</t>
    </rPh>
    <phoneticPr fontId="8"/>
  </si>
  <si>
    <t>機-5</t>
    <rPh sb="0" eb="1">
      <t>キ</t>
    </rPh>
    <phoneticPr fontId="8"/>
  </si>
  <si>
    <t>機-6</t>
    <rPh sb="0" eb="1">
      <t>キ</t>
    </rPh>
    <phoneticPr fontId="8"/>
  </si>
  <si>
    <t>※試作金型に係る費用は機械装置・工具器具費に計上すること</t>
    <rPh sb="1" eb="3">
      <t>シサク</t>
    </rPh>
    <rPh sb="3" eb="5">
      <t>カナガタ</t>
    </rPh>
    <rPh sb="6" eb="7">
      <t>カカ</t>
    </rPh>
    <rPh sb="8" eb="10">
      <t>ヒヨウ</t>
    </rPh>
    <rPh sb="11" eb="13">
      <t>キカイ</t>
    </rPh>
    <rPh sb="13" eb="15">
      <t>ソウチ</t>
    </rPh>
    <rPh sb="16" eb="18">
      <t>コウグ</t>
    </rPh>
    <rPh sb="18" eb="20">
      <t>キグ</t>
    </rPh>
    <rPh sb="20" eb="21">
      <t>ヒ</t>
    </rPh>
    <rPh sb="22" eb="24">
      <t>ケイジョウ</t>
    </rPh>
    <phoneticPr fontId="1"/>
  </si>
  <si>
    <t>※技術開発を伴わない翻訳、デザイン、運用、保守に係る費用、人材派遣に係る費用は対象外</t>
    <rPh sb="1" eb="3">
      <t>ギジュツ</t>
    </rPh>
    <rPh sb="3" eb="5">
      <t>カイハツ</t>
    </rPh>
    <rPh sb="6" eb="7">
      <t>トモナ</t>
    </rPh>
    <rPh sb="10" eb="12">
      <t>ホンヤク</t>
    </rPh>
    <rPh sb="18" eb="20">
      <t>ウンヨウ</t>
    </rPh>
    <rPh sb="21" eb="23">
      <t>ホシュ</t>
    </rPh>
    <rPh sb="24" eb="25">
      <t>カカ</t>
    </rPh>
    <rPh sb="26" eb="28">
      <t>ヒヨウ</t>
    </rPh>
    <rPh sb="29" eb="31">
      <t>ジンザイ</t>
    </rPh>
    <rPh sb="31" eb="33">
      <t>ハケン</t>
    </rPh>
    <rPh sb="34" eb="35">
      <t>カカ</t>
    </rPh>
    <rPh sb="36" eb="38">
      <t>ヒヨウ</t>
    </rPh>
    <rPh sb="39" eb="41">
      <t>タイショウ</t>
    </rPh>
    <rPh sb="41" eb="42">
      <t>ガイ</t>
    </rPh>
    <phoneticPr fontId="1"/>
  </si>
  <si>
    <t>※特注部品は委託・外注費に計上すること</t>
    <rPh sb="1" eb="3">
      <t>トクチュウ</t>
    </rPh>
    <rPh sb="3" eb="5">
      <t>ブヒン</t>
    </rPh>
    <rPh sb="6" eb="8">
      <t>イタク</t>
    </rPh>
    <rPh sb="9" eb="12">
      <t>ガイチュウヒ</t>
    </rPh>
    <rPh sb="13" eb="15">
      <t>ケイジョウ</t>
    </rPh>
    <phoneticPr fontId="1"/>
  </si>
  <si>
    <r>
      <t>　(3) 委託・外注費に計上した</t>
    </r>
    <r>
      <rPr>
        <b/>
        <u/>
        <sz val="11"/>
        <rFont val="ＭＳ 明朝"/>
        <family val="1"/>
        <charset val="128"/>
      </rPr>
      <t>全ての外注先</t>
    </r>
    <r>
      <rPr>
        <sz val="11"/>
        <rFont val="ＭＳ 明朝"/>
        <family val="1"/>
        <charset val="128"/>
      </rPr>
      <t>について記載してください。
  尚、１件100万円以上（税抜）の経費は、</t>
    </r>
    <r>
      <rPr>
        <b/>
        <sz val="11"/>
        <rFont val="ＭＳ 明朝"/>
        <family val="1"/>
        <charset val="128"/>
      </rPr>
      <t>２社以上の見積書の提出</t>
    </r>
    <r>
      <rPr>
        <sz val="11"/>
        <rFont val="ＭＳ 明朝"/>
        <family val="1"/>
        <charset val="128"/>
      </rPr>
      <t>が必要です。
　表が足りない場合は、印刷範囲を広げてください。</t>
    </r>
    <rPh sb="38" eb="39">
      <t>ナオ</t>
    </rPh>
    <rPh sb="87" eb="91">
      <t>インサツハンイ</t>
    </rPh>
    <rPh sb="92" eb="93">
      <t>ヒロ</t>
    </rPh>
    <phoneticPr fontId="8"/>
  </si>
  <si>
    <t>委-1</t>
    <rPh sb="0" eb="1">
      <t>イ</t>
    </rPh>
    <phoneticPr fontId="1"/>
  </si>
  <si>
    <t>委-2</t>
    <rPh sb="0" eb="1">
      <t>イ</t>
    </rPh>
    <phoneticPr fontId="1"/>
  </si>
  <si>
    <t>委-3</t>
    <rPh sb="0" eb="1">
      <t>イ</t>
    </rPh>
    <phoneticPr fontId="1"/>
  </si>
  <si>
    <t>委-4</t>
    <rPh sb="0" eb="1">
      <t>イ</t>
    </rPh>
    <phoneticPr fontId="1"/>
  </si>
  <si>
    <t>列2</t>
    <phoneticPr fontId="1"/>
  </si>
  <si>
    <t>経費
番号</t>
    <rPh sb="0" eb="2">
      <t>ケイヒ</t>
    </rPh>
    <rPh sb="3" eb="4">
      <t>バン</t>
    </rPh>
    <rPh sb="4" eb="5">
      <t>ゴウ</t>
    </rPh>
    <phoneticPr fontId="8"/>
  </si>
  <si>
    <t>オンライン</t>
    <phoneticPr fontId="1"/>
  </si>
  <si>
    <t>展示会名</t>
    <rPh sb="0" eb="3">
      <t>テンジカイ</t>
    </rPh>
    <rPh sb="3" eb="4">
      <t>メイ</t>
    </rPh>
    <phoneticPr fontId="1"/>
  </si>
  <si>
    <t>会期</t>
    <rPh sb="0" eb="2">
      <t>カイキ</t>
    </rPh>
    <phoneticPr fontId="1"/>
  </si>
  <si>
    <t>会場名</t>
    <rPh sb="0" eb="2">
      <t>カイジョウ</t>
    </rPh>
    <rPh sb="2" eb="3">
      <t>メイ</t>
    </rPh>
    <phoneticPr fontId="1"/>
  </si>
  <si>
    <t>数量
(A)</t>
    <rPh sb="0" eb="2">
      <t>スウリョウ</t>
    </rPh>
    <phoneticPr fontId="1"/>
  </si>
  <si>
    <t>単価
（税抜）
(B)</t>
    <rPh sb="0" eb="1">
      <t>タン</t>
    </rPh>
    <rPh sb="1" eb="2">
      <t>カ</t>
    </rPh>
    <phoneticPr fontId="8"/>
  </si>
  <si>
    <t>助成対象経費
（税抜）
(A)×(B）</t>
    <phoneticPr fontId="8"/>
  </si>
  <si>
    <t xml:space="preserve">支払先   </t>
    <rPh sb="0" eb="2">
      <t>シハライ</t>
    </rPh>
    <rPh sb="2" eb="3">
      <t>サキ</t>
    </rPh>
    <phoneticPr fontId="8"/>
  </si>
  <si>
    <t>広告種別</t>
    <rPh sb="0" eb="2">
      <t>コウコク</t>
    </rPh>
    <rPh sb="2" eb="4">
      <t>シュベツ</t>
    </rPh>
    <phoneticPr fontId="1"/>
  </si>
  <si>
    <t>具体的な内容</t>
    <rPh sb="0" eb="3">
      <t>グタイテキ</t>
    </rPh>
    <rPh sb="4" eb="6">
      <t>ナイヨウ</t>
    </rPh>
    <phoneticPr fontId="1"/>
  </si>
  <si>
    <t>備考</t>
    <rPh sb="0" eb="2">
      <t>ビコウ</t>
    </rPh>
    <phoneticPr fontId="8"/>
  </si>
  <si>
    <t>※「５．研究開発の達成目標」に記載した目標内容に対応させて記入すること</t>
    <phoneticPr fontId="1"/>
  </si>
  <si>
    <t>　助成事業終了後の収益計画</t>
    <rPh sb="1" eb="5">
      <t>ジョセイジギョウ</t>
    </rPh>
    <rPh sb="5" eb="8">
      <t>シュウリョウゴ</t>
    </rPh>
    <rPh sb="9" eb="11">
      <t>シュウエキ</t>
    </rPh>
    <rPh sb="11" eb="13">
      <t>ケイカク</t>
    </rPh>
    <phoneticPr fontId="1"/>
  </si>
  <si>
    <t>　売上高の算出根拠　※価格×数量等の具体的な算式を用いて記入</t>
    <rPh sb="1" eb="3">
      <t>ウリアゲ</t>
    </rPh>
    <rPh sb="3" eb="4">
      <t>ダカ</t>
    </rPh>
    <rPh sb="5" eb="7">
      <t>サンシュツ</t>
    </rPh>
    <rPh sb="7" eb="9">
      <t>コンキョ</t>
    </rPh>
    <rPh sb="11" eb="13">
      <t>カカク</t>
    </rPh>
    <rPh sb="14" eb="16">
      <t>スウリョウ</t>
    </rPh>
    <rPh sb="16" eb="17">
      <t>トウ</t>
    </rPh>
    <rPh sb="18" eb="21">
      <t>グタイテキ</t>
    </rPh>
    <rPh sb="22" eb="24">
      <t>サンシキ</t>
    </rPh>
    <rPh sb="25" eb="26">
      <t>モチ</t>
    </rPh>
    <rPh sb="28" eb="30">
      <t>キニュウ</t>
    </rPh>
    <phoneticPr fontId="1"/>
  </si>
  <si>
    <t>　競合製品、類似製品（ない場合は比較対象となりうる自社製品や業界標準等を記入）</t>
    <rPh sb="1" eb="3">
      <t>キョウゴウ</t>
    </rPh>
    <rPh sb="3" eb="5">
      <t>セイヒン</t>
    </rPh>
    <rPh sb="6" eb="8">
      <t>ルイジ</t>
    </rPh>
    <rPh sb="8" eb="10">
      <t>セイヒン</t>
    </rPh>
    <rPh sb="13" eb="15">
      <t>バアイ</t>
    </rPh>
    <rPh sb="16" eb="18">
      <t>ヒカク</t>
    </rPh>
    <rPh sb="18" eb="20">
      <t>タイショウ</t>
    </rPh>
    <rPh sb="25" eb="27">
      <t>ジシャ</t>
    </rPh>
    <rPh sb="36" eb="38">
      <t>キニュウ</t>
    </rPh>
    <phoneticPr fontId="1"/>
  </si>
  <si>
    <t xml:space="preserve"> ①安全性の確保</t>
    <rPh sb="2" eb="5">
      <t>アンゼンセイ</t>
    </rPh>
    <rPh sb="6" eb="8">
      <t>カクホ</t>
    </rPh>
    <phoneticPr fontId="1"/>
  </si>
  <si>
    <t xml:space="preserve"> ②信頼性の確保</t>
    <rPh sb="2" eb="5">
      <t>シンライセイ</t>
    </rPh>
    <rPh sb="6" eb="8">
      <t>カクホ</t>
    </rPh>
    <phoneticPr fontId="1"/>
  </si>
  <si>
    <t xml:space="preserve"> 本事業遂行にあたっての法令順守、環境配慮等への取り組み</t>
    <rPh sb="1" eb="4">
      <t>ホンジギョウ</t>
    </rPh>
    <rPh sb="4" eb="6">
      <t>スイコウ</t>
    </rPh>
    <rPh sb="12" eb="16">
      <t>ホウレイジュンシュ</t>
    </rPh>
    <rPh sb="17" eb="19">
      <t>カンキョウ</t>
    </rPh>
    <rPh sb="19" eb="21">
      <t>ハイリョ</t>
    </rPh>
    <rPh sb="21" eb="22">
      <t>トウ</t>
    </rPh>
    <rPh sb="24" eb="25">
      <t>ト</t>
    </rPh>
    <rPh sb="26" eb="27">
      <t>ク</t>
    </rPh>
    <phoneticPr fontId="1"/>
  </si>
  <si>
    <t xml:space="preserve"> 社内における女性活躍推進への取り組み（任意）</t>
    <rPh sb="1" eb="3">
      <t>シャナイ</t>
    </rPh>
    <rPh sb="7" eb="11">
      <t>ジョセイカツヤク</t>
    </rPh>
    <rPh sb="11" eb="13">
      <t>スイシン</t>
    </rPh>
    <rPh sb="15" eb="16">
      <t>ト</t>
    </rPh>
    <rPh sb="17" eb="18">
      <t>ク</t>
    </rPh>
    <rPh sb="20" eb="22">
      <t>ニンイ</t>
    </rPh>
    <phoneticPr fontId="1"/>
  </si>
  <si>
    <t>掲載媒体又は
支払先</t>
    <rPh sb="0" eb="2">
      <t>ケイサイ</t>
    </rPh>
    <rPh sb="2" eb="4">
      <t>バイタイ</t>
    </rPh>
    <rPh sb="4" eb="5">
      <t>マタ</t>
    </rPh>
    <rPh sb="7" eb="9">
      <t>シハライ</t>
    </rPh>
    <rPh sb="9" eb="10">
      <t>サキ</t>
    </rPh>
    <phoneticPr fontId="8"/>
  </si>
  <si>
    <t>　ターゲット（想定顧客）</t>
    <rPh sb="7" eb="9">
      <t>ソウテイ</t>
    </rPh>
    <rPh sb="9" eb="11">
      <t>コキャク</t>
    </rPh>
    <phoneticPr fontId="1"/>
  </si>
  <si>
    <t>　ターゲット市場のうち
　獲得可能と考えられる市場規模</t>
    <rPh sb="6" eb="8">
      <t>シジョウ</t>
    </rPh>
    <rPh sb="13" eb="15">
      <t>カクトク</t>
    </rPh>
    <rPh sb="15" eb="17">
      <t>カノウ</t>
    </rPh>
    <rPh sb="18" eb="19">
      <t>カンガ</t>
    </rPh>
    <rPh sb="23" eb="27">
      <t>シジョウキボ</t>
    </rPh>
    <phoneticPr fontId="1"/>
  </si>
  <si>
    <t xml:space="preserve"> 開発・改良等を行う製品の技術的な新規性を以下の内容を含めて記載してください。</t>
    <rPh sb="1" eb="3">
      <t>カイハツ</t>
    </rPh>
    <rPh sb="4" eb="6">
      <t>カイリョウ</t>
    </rPh>
    <rPh sb="6" eb="7">
      <t>トウ</t>
    </rPh>
    <rPh sb="8" eb="9">
      <t>オコナ</t>
    </rPh>
    <rPh sb="10" eb="12">
      <t>セイヒン</t>
    </rPh>
    <rPh sb="13" eb="16">
      <t>ギジュツテキ</t>
    </rPh>
    <rPh sb="17" eb="20">
      <t>シンキセイ</t>
    </rPh>
    <phoneticPr fontId="1"/>
  </si>
  <si>
    <t xml:space="preserve"> 開発・改良等を行う製品の技術的な優秀性を以下の内容も含めて記載してください。</t>
    <rPh sb="1" eb="3">
      <t>カイハツ</t>
    </rPh>
    <rPh sb="4" eb="6">
      <t>カイリョウ</t>
    </rPh>
    <rPh sb="6" eb="7">
      <t>トウ</t>
    </rPh>
    <rPh sb="8" eb="9">
      <t>オコナ</t>
    </rPh>
    <rPh sb="10" eb="12">
      <t>セイヒン</t>
    </rPh>
    <rPh sb="13" eb="16">
      <t>ギジュツテキ</t>
    </rPh>
    <rPh sb="17" eb="19">
      <t>ユウシュウ</t>
    </rPh>
    <rPh sb="19" eb="20">
      <t>セイ</t>
    </rPh>
    <rPh sb="24" eb="26">
      <t>ナイヨウ</t>
    </rPh>
    <rPh sb="27" eb="28">
      <t>フク</t>
    </rPh>
    <phoneticPr fontId="1"/>
  </si>
  <si>
    <t>注意
事項</t>
    <rPh sb="0" eb="2">
      <t>チュウイ</t>
    </rPh>
    <rPh sb="3" eb="5">
      <t>ジコウ</t>
    </rPh>
    <phoneticPr fontId="1"/>
  </si>
  <si>
    <t>※持ち株比率の列は、</t>
    <phoneticPr fontId="1"/>
  </si>
  <si>
    <r>
      <t>　上記「役員・株主名簿」の中で、募集要項記載の</t>
    </r>
    <r>
      <rPr>
        <u/>
        <sz val="11"/>
        <rFont val="ＭＳ Ｐゴシック"/>
        <family val="3"/>
        <charset val="128"/>
      </rPr>
      <t>大企業、大企業の役員又は職員に該当する株主・役員</t>
    </r>
    <r>
      <rPr>
        <sz val="11"/>
        <rFont val="ＭＳ Ｐゴシック"/>
        <family val="3"/>
        <charset val="128"/>
      </rPr>
      <t>がある場合はその情報を記載してください。</t>
    </r>
    <rPh sb="1" eb="3">
      <t>ジョウキ</t>
    </rPh>
    <rPh sb="4" eb="6">
      <t>ヤクイン</t>
    </rPh>
    <rPh sb="7" eb="9">
      <t>カブヌシ</t>
    </rPh>
    <rPh sb="9" eb="11">
      <t>メイボ</t>
    </rPh>
    <rPh sb="13" eb="14">
      <t>ナカ</t>
    </rPh>
    <rPh sb="16" eb="18">
      <t>ボシュウ</t>
    </rPh>
    <rPh sb="18" eb="20">
      <t>ヨウコウ</t>
    </rPh>
    <rPh sb="20" eb="22">
      <t>キサイ</t>
    </rPh>
    <rPh sb="23" eb="26">
      <t>ダイキギョウ</t>
    </rPh>
    <rPh sb="27" eb="30">
      <t>ダイキギョウ</t>
    </rPh>
    <rPh sb="31" eb="33">
      <t>ヤクイン</t>
    </rPh>
    <rPh sb="33" eb="34">
      <t>マタ</t>
    </rPh>
    <rPh sb="35" eb="37">
      <t>ショクイン</t>
    </rPh>
    <rPh sb="38" eb="40">
      <t>ガイトウ</t>
    </rPh>
    <rPh sb="42" eb="44">
      <t>カブヌシ</t>
    </rPh>
    <rPh sb="45" eb="47">
      <t>ヤクイン</t>
    </rPh>
    <rPh sb="50" eb="52">
      <t>バアイ</t>
    </rPh>
    <rPh sb="55" eb="57">
      <t>ジョウホウ</t>
    </rPh>
    <rPh sb="58" eb="60">
      <t>キサイ</t>
    </rPh>
    <phoneticPr fontId="1"/>
  </si>
  <si>
    <t>Ⅰ．開　発　計　画</t>
    <rPh sb="2" eb="3">
      <t>カイ</t>
    </rPh>
    <rPh sb="4" eb="5">
      <t>ハッ</t>
    </rPh>
    <phoneticPr fontId="1"/>
  </si>
  <si>
    <t>最終試作</t>
    <rPh sb="0" eb="2">
      <t>サイシュウ</t>
    </rPh>
    <rPh sb="2" eb="4">
      <t>シサク</t>
    </rPh>
    <phoneticPr fontId="1"/>
  </si>
  <si>
    <t>※開発途中の試作品も記載してください。ただし、試作品に改良を加えて最終開発物を製作する場合の試作品は記載不要 （助成事業終了時に残る試作品のみ記載）　</t>
    <rPh sb="1" eb="3">
      <t>カイハツ</t>
    </rPh>
    <rPh sb="3" eb="5">
      <t>トチュウ</t>
    </rPh>
    <rPh sb="6" eb="9">
      <t>シサクヒン</t>
    </rPh>
    <rPh sb="10" eb="12">
      <t>キサイ</t>
    </rPh>
    <rPh sb="23" eb="26">
      <t>シサクヒン</t>
    </rPh>
    <rPh sb="27" eb="29">
      <t>カイリョウ</t>
    </rPh>
    <rPh sb="30" eb="31">
      <t>クワ</t>
    </rPh>
    <rPh sb="33" eb="35">
      <t>サイシュウ</t>
    </rPh>
    <rPh sb="35" eb="37">
      <t>カイハツ</t>
    </rPh>
    <rPh sb="37" eb="38">
      <t>ブツ</t>
    </rPh>
    <rPh sb="39" eb="41">
      <t>セイサク</t>
    </rPh>
    <rPh sb="43" eb="45">
      <t>バアイ</t>
    </rPh>
    <rPh sb="46" eb="49">
      <t>シサクヒン</t>
    </rPh>
    <rPh sb="50" eb="52">
      <t>キサイ</t>
    </rPh>
    <rPh sb="52" eb="54">
      <t>フヨウ</t>
    </rPh>
    <phoneticPr fontId="1"/>
  </si>
  <si>
    <r>
      <t>途中試作  　</t>
    </r>
    <r>
      <rPr>
        <sz val="11"/>
        <color theme="1"/>
        <rFont val="ＭＳ Ｐゴシック"/>
        <family val="3"/>
        <charset val="128"/>
        <scheme val="minor"/>
      </rPr>
      <t>※製作する場合のみ記入</t>
    </r>
    <rPh sb="0" eb="4">
      <t>トチュウシサク</t>
    </rPh>
    <phoneticPr fontId="1"/>
  </si>
  <si>
    <r>
      <t xml:space="preserve">達成の確認方法
</t>
    </r>
    <r>
      <rPr>
        <sz val="10"/>
        <rFont val="ＭＳ Ｐゴシック"/>
        <family val="3"/>
        <charset val="128"/>
        <scheme val="minor"/>
      </rPr>
      <t>（達成を確認するための試験・評価方法を規定し、その内容を記入）</t>
    </r>
    <rPh sb="0" eb="2">
      <t>タッセイ</t>
    </rPh>
    <rPh sb="3" eb="5">
      <t>カクニン</t>
    </rPh>
    <rPh sb="5" eb="7">
      <t>ホウホウ</t>
    </rPh>
    <phoneticPr fontId="1"/>
  </si>
  <si>
    <r>
      <t xml:space="preserve">達成目標
</t>
    </r>
    <r>
      <rPr>
        <sz val="10"/>
        <rFont val="ＭＳ Ｐゴシック"/>
        <family val="3"/>
        <charset val="128"/>
        <scheme val="minor"/>
      </rPr>
      <t>（数値目標は「性能」欄に記入）</t>
    </r>
    <rPh sb="0" eb="2">
      <t>タッセイ</t>
    </rPh>
    <rPh sb="2" eb="4">
      <t>モクヒョウ</t>
    </rPh>
    <phoneticPr fontId="1"/>
  </si>
  <si>
    <t>　ターゲット市場の動向・規模・
　特徴等</t>
    <rPh sb="6" eb="8">
      <t>シジョウ</t>
    </rPh>
    <rPh sb="9" eb="11">
      <t>ドウコウ</t>
    </rPh>
    <rPh sb="12" eb="14">
      <t>キボ</t>
    </rPh>
    <rPh sb="17" eb="20">
      <t>トクチョウトウ</t>
    </rPh>
    <phoneticPr fontId="1"/>
  </si>
  <si>
    <r>
      <rPr>
        <b/>
        <sz val="11"/>
        <color theme="1"/>
        <rFont val="ＭＳ Ｐゴシック"/>
        <family val="3"/>
        <charset val="128"/>
        <scheme val="minor"/>
      </rPr>
      <t xml:space="preserve"> </t>
    </r>
    <r>
      <rPr>
        <b/>
        <sz val="12"/>
        <color theme="1"/>
        <rFont val="ＭＳ Ｐゴシック"/>
        <family val="3"/>
        <charset val="128"/>
        <scheme val="minor"/>
      </rPr>
      <t>リスクマネジメント</t>
    </r>
    <r>
      <rPr>
        <sz val="11"/>
        <color theme="1"/>
        <rFont val="ＭＳ Ｐゴシック"/>
        <family val="3"/>
        <charset val="128"/>
        <scheme val="minor"/>
      </rPr>
      <t xml:space="preserve">
 ①安全性確保、②信頼性確保の視点で開発品が抱えるリスクを洗い出し、重要度順にご記入ください。
 あわせて、解決策によってどのようにリスクを解消するかもご記入ください。</t>
    </r>
    <rPh sb="20" eb="23">
      <t>シンライセイ</t>
    </rPh>
    <rPh sb="47" eb="48">
      <t>ド</t>
    </rPh>
    <rPh sb="65" eb="67">
      <t>カイケツ</t>
    </rPh>
    <phoneticPr fontId="1"/>
  </si>
  <si>
    <t>購入単価
又は
リース料等
合計
（税抜）(B)</t>
    <rPh sb="0" eb="2">
      <t>コウニュウ</t>
    </rPh>
    <rPh sb="2" eb="4">
      <t>タンカ</t>
    </rPh>
    <rPh sb="5" eb="6">
      <t>マタ</t>
    </rPh>
    <rPh sb="11" eb="12">
      <t>リョウ</t>
    </rPh>
    <rPh sb="12" eb="13">
      <t>トウ</t>
    </rPh>
    <rPh sb="14" eb="16">
      <t>ゴウケイ</t>
    </rPh>
    <rPh sb="18" eb="20">
      <t>ゼイヌキ</t>
    </rPh>
    <phoneticPr fontId="1"/>
  </si>
  <si>
    <t>(３)現在実施中又は申請中（予定を含む）の補助金・助成金との比較</t>
    <rPh sb="3" eb="8">
      <t>ゲンザイジッシチュウ</t>
    </rPh>
    <rPh sb="14" eb="16">
      <t>ヨテイ</t>
    </rPh>
    <rPh sb="17" eb="18">
      <t>フク</t>
    </rPh>
    <phoneticPr fontId="1"/>
  </si>
  <si>
    <t>５．補助金・助成金の利用状況</t>
    <rPh sb="10" eb="12">
      <t>リヨウ</t>
    </rPh>
    <rPh sb="12" eb="14">
      <t>ジョウキョウ</t>
    </rPh>
    <phoneticPr fontId="1"/>
  </si>
  <si>
    <t>３．東京都及び公社事業の利用状況（補助金・助成金以外）</t>
    <rPh sb="2" eb="4">
      <t>トウキョウ</t>
    </rPh>
    <rPh sb="4" eb="5">
      <t>ト</t>
    </rPh>
    <rPh sb="5" eb="6">
      <t>オヨ</t>
    </rPh>
    <rPh sb="7" eb="9">
      <t>コウシャ</t>
    </rPh>
    <rPh sb="9" eb="11">
      <t>ジギョウ</t>
    </rPh>
    <rPh sb="12" eb="14">
      <t>リヨウ</t>
    </rPh>
    <rPh sb="14" eb="16">
      <t>ジョウキョウ</t>
    </rPh>
    <rPh sb="17" eb="20">
      <t>ホジョキン</t>
    </rPh>
    <rPh sb="21" eb="24">
      <t>ジョセイキン</t>
    </rPh>
    <rPh sb="24" eb="26">
      <t>イガイ</t>
    </rPh>
    <phoneticPr fontId="1"/>
  </si>
  <si>
    <t>４．東京都その他団体での受賞歴（東京都ベンチャー技術大賞等）</t>
    <rPh sb="2" eb="4">
      <t>トウキョウ</t>
    </rPh>
    <rPh sb="4" eb="5">
      <t>ト</t>
    </rPh>
    <rPh sb="7" eb="8">
      <t>ホカ</t>
    </rPh>
    <rPh sb="8" eb="10">
      <t>ダンタイ</t>
    </rPh>
    <rPh sb="12" eb="14">
      <t>ジュショウ</t>
    </rPh>
    <rPh sb="14" eb="15">
      <t>レキ</t>
    </rPh>
    <rPh sb="28" eb="29">
      <t>トウ</t>
    </rPh>
    <phoneticPr fontId="1"/>
  </si>
  <si>
    <t>６．役員・株主名簿</t>
    <rPh sb="2" eb="4">
      <t>ヤクイン</t>
    </rPh>
    <rPh sb="5" eb="7">
      <t>カブヌシ</t>
    </rPh>
    <rPh sb="7" eb="9">
      <t>メイボ</t>
    </rPh>
    <phoneticPr fontId="1"/>
  </si>
  <si>
    <r>
      <t>　</t>
    </r>
    <r>
      <rPr>
        <u/>
        <sz val="11"/>
        <rFont val="ＭＳ Ｐゴシック"/>
        <family val="3"/>
        <charset val="128"/>
      </rPr>
      <t>履歴事項全部証明書に記載されている全役員及び持株比率が70％を超えるまでの全ての株主を持ち株比率が多い順に記載</t>
    </r>
    <r>
      <rPr>
        <sz val="11"/>
        <rFont val="ＭＳ Ｐゴシック"/>
        <family val="3"/>
        <charset val="128"/>
      </rPr>
      <t>し、それぞれの方が該当する欄（役員・株主）に「○」を、役職等の欄に役員は「役職」、それ以外の方は「申請企業との関係又は職業」を記載してください。なお、行は必要に応じて追加していただいて構いません。</t>
    </r>
    <rPh sb="19" eb="21">
      <t>ヤクイン</t>
    </rPh>
    <rPh sb="21" eb="22">
      <t>オヨ</t>
    </rPh>
    <rPh sb="23" eb="24">
      <t>モ</t>
    </rPh>
    <rPh sb="24" eb="25">
      <t>カブ</t>
    </rPh>
    <rPh sb="25" eb="27">
      <t>ヒリツ</t>
    </rPh>
    <rPh sb="32" eb="33">
      <t>コ</t>
    </rPh>
    <rPh sb="38" eb="39">
      <t>スベ</t>
    </rPh>
    <rPh sb="41" eb="43">
      <t>カブヌシ</t>
    </rPh>
    <rPh sb="44" eb="45">
      <t>モ</t>
    </rPh>
    <rPh sb="46" eb="47">
      <t>カブ</t>
    </rPh>
    <rPh sb="47" eb="49">
      <t>ヒリツ</t>
    </rPh>
    <rPh sb="50" eb="51">
      <t>オオ</t>
    </rPh>
    <rPh sb="52" eb="53">
      <t>ジュン</t>
    </rPh>
    <rPh sb="63" eb="64">
      <t>カタ</t>
    </rPh>
    <rPh sb="69" eb="70">
      <t>ラン</t>
    </rPh>
    <rPh sb="71" eb="73">
      <t>ヤクイン</t>
    </rPh>
    <rPh sb="74" eb="76">
      <t>カブヌシ</t>
    </rPh>
    <rPh sb="83" eb="85">
      <t>ヤクショク</t>
    </rPh>
    <rPh sb="85" eb="86">
      <t>トウ</t>
    </rPh>
    <rPh sb="87" eb="88">
      <t>ラン</t>
    </rPh>
    <rPh sb="89" eb="91">
      <t>ヤクイン</t>
    </rPh>
    <rPh sb="102" eb="103">
      <t>カタ</t>
    </rPh>
    <rPh sb="119" eb="121">
      <t>キサイ</t>
    </rPh>
    <rPh sb="131" eb="132">
      <t>ギョウ</t>
    </rPh>
    <rPh sb="133" eb="135">
      <t>ヒツヨウ</t>
    </rPh>
    <rPh sb="136" eb="137">
      <t>オウ</t>
    </rPh>
    <rPh sb="148" eb="149">
      <t>カマ</t>
    </rPh>
    <phoneticPr fontId="1"/>
  </si>
  <si>
    <t>２．開発・改良等の内容</t>
    <rPh sb="2" eb="4">
      <t>カイハツ</t>
    </rPh>
    <rPh sb="5" eb="7">
      <t>カイリョウ</t>
    </rPh>
    <rPh sb="7" eb="8">
      <t>トウ</t>
    </rPh>
    <rPh sb="9" eb="11">
      <t>ナイヨウ</t>
    </rPh>
    <phoneticPr fontId="1"/>
  </si>
  <si>
    <t>１．申請概要</t>
    <rPh sb="2" eb="4">
      <t>シンセイ</t>
    </rPh>
    <rPh sb="4" eb="6">
      <t>ガイヨウ</t>
    </rPh>
    <phoneticPr fontId="1"/>
  </si>
  <si>
    <t>(６)　本事業による女性の健康課題解決の波及効果</t>
    <rPh sb="4" eb="7">
      <t>ホンジギョウ</t>
    </rPh>
    <rPh sb="10" eb="12">
      <t>ジョセイ</t>
    </rPh>
    <rPh sb="13" eb="15">
      <t>ケンコウ</t>
    </rPh>
    <rPh sb="15" eb="19">
      <t>カダイカイケツ</t>
    </rPh>
    <phoneticPr fontId="1"/>
  </si>
  <si>
    <r>
      <t>(１)　研究開発内容の説明</t>
    </r>
    <r>
      <rPr>
        <sz val="11"/>
        <color theme="1"/>
        <rFont val="ＭＳ Ｐゴシック"/>
        <family val="3"/>
        <charset val="128"/>
        <scheme val="minor"/>
      </rPr>
      <t xml:space="preserve">
</t>
    </r>
    <r>
      <rPr>
        <sz val="9"/>
        <color theme="1"/>
        <rFont val="ＭＳ Ｐゴシック"/>
        <family val="3"/>
        <charset val="128"/>
        <scheme val="minor"/>
      </rPr>
      <t>　　　　※助成対象期間内に開発する内容の範囲が分かるように記載してください
　　　　※文字サイズ9pt以上、下枠内に収まるように記載してください</t>
    </r>
    <rPh sb="4" eb="8">
      <t>ケンキュウカイハツ</t>
    </rPh>
    <rPh sb="8" eb="10">
      <t>ナイヨウ</t>
    </rPh>
    <rPh sb="11" eb="13">
      <t>セツメイ</t>
    </rPh>
    <rPh sb="19" eb="21">
      <t>ジョセイ</t>
    </rPh>
    <rPh sb="21" eb="23">
      <t>タイショウ</t>
    </rPh>
    <rPh sb="23" eb="26">
      <t>キカンナイ</t>
    </rPh>
    <rPh sb="43" eb="45">
      <t>キサイ</t>
    </rPh>
    <phoneticPr fontId="1"/>
  </si>
  <si>
    <r>
      <t>(２)　開発物（改良等含む）の予定数量</t>
    </r>
    <r>
      <rPr>
        <sz val="11"/>
        <color theme="1"/>
        <rFont val="ＭＳ Ｐゴシック"/>
        <family val="3"/>
        <charset val="128"/>
        <scheme val="minor"/>
      </rPr>
      <t>　</t>
    </r>
    <r>
      <rPr>
        <sz val="10"/>
        <color theme="1"/>
        <rFont val="ＭＳ Ｐゴシック"/>
        <family val="3"/>
        <charset val="128"/>
        <scheme val="minor"/>
      </rPr>
      <t>（開発・改良等の目標を達成できる必要最小限の数量とすること）</t>
    </r>
    <rPh sb="15" eb="17">
      <t>ヨテイ</t>
    </rPh>
    <rPh sb="17" eb="19">
      <t>スウリョウ</t>
    </rPh>
    <rPh sb="21" eb="23">
      <t>カイハツ</t>
    </rPh>
    <rPh sb="24" eb="26">
      <t>カイリョウ</t>
    </rPh>
    <rPh sb="26" eb="27">
      <t>トウ</t>
    </rPh>
    <rPh sb="28" eb="30">
      <t>モクヒョウ</t>
    </rPh>
    <rPh sb="31" eb="33">
      <t>タッセイ</t>
    </rPh>
    <rPh sb="36" eb="38">
      <t>ヒツヨウ</t>
    </rPh>
    <rPh sb="38" eb="41">
      <t>サイショウゲン</t>
    </rPh>
    <rPh sb="42" eb="44">
      <t>スウリョウ</t>
    </rPh>
    <phoneticPr fontId="1"/>
  </si>
  <si>
    <t>(３)　最終開発物のイメージ（イメージ図や画像等を添付）</t>
    <rPh sb="4" eb="6">
      <t>サイシュウ</t>
    </rPh>
    <rPh sb="6" eb="8">
      <t>カイハツ</t>
    </rPh>
    <rPh sb="8" eb="9">
      <t>ブツ</t>
    </rPh>
    <rPh sb="19" eb="20">
      <t>ズ</t>
    </rPh>
    <rPh sb="21" eb="23">
      <t>ガゾウ</t>
    </rPh>
    <rPh sb="23" eb="24">
      <t>トウ</t>
    </rPh>
    <rPh sb="25" eb="27">
      <t>テンプ</t>
    </rPh>
    <phoneticPr fontId="1"/>
  </si>
  <si>
    <t>３．新規性</t>
    <rPh sb="2" eb="4">
      <t>シンキ</t>
    </rPh>
    <rPh sb="4" eb="5">
      <t>セイ</t>
    </rPh>
    <phoneticPr fontId="1"/>
  </si>
  <si>
    <t>　①既存技術・製品と比較した技術的な新規性
　②自社既存事業との関連や新規開発要素　　　　　　(文字サイズ９pt以上、下枠内に収まるよう記載)</t>
    <rPh sb="2" eb="4">
      <t>キゾン</t>
    </rPh>
    <rPh sb="4" eb="6">
      <t>ギジュツ</t>
    </rPh>
    <rPh sb="7" eb="9">
      <t>セイヒン</t>
    </rPh>
    <rPh sb="10" eb="12">
      <t>ヒカク</t>
    </rPh>
    <rPh sb="14" eb="17">
      <t>ギジュツテキ</t>
    </rPh>
    <rPh sb="18" eb="21">
      <t>シンキセイ</t>
    </rPh>
    <rPh sb="24" eb="26">
      <t>ジシャ</t>
    </rPh>
    <rPh sb="26" eb="28">
      <t>キゾン</t>
    </rPh>
    <rPh sb="28" eb="30">
      <t>ジギョウ</t>
    </rPh>
    <rPh sb="32" eb="34">
      <t>カンレン</t>
    </rPh>
    <rPh sb="35" eb="37">
      <t>シンキ</t>
    </rPh>
    <rPh sb="37" eb="39">
      <t>カイハツ</t>
    </rPh>
    <rPh sb="39" eb="41">
      <t>ヨウソ</t>
    </rPh>
    <phoneticPr fontId="1"/>
  </si>
  <si>
    <t>４．優秀性</t>
    <rPh sb="2" eb="4">
      <t>ユウシュウ</t>
    </rPh>
    <rPh sb="4" eb="5">
      <t>セイ</t>
    </rPh>
    <phoneticPr fontId="1"/>
  </si>
  <si>
    <t>　①競合製品、既存製品と比較して優位性を示す具体的要素
　②市場・業界等への技術的な波及効果、社会貢献度
　③顧客又は自社へもたらすメリットの大きさ　　　　　　　　　(文字サイズ９pt以上、下枠内に収まるよう記載)　</t>
    <phoneticPr fontId="1"/>
  </si>
  <si>
    <t>５．研究開発の達成目標</t>
    <rPh sb="2" eb="6">
      <t>ケンキュウカイハツ</t>
    </rPh>
    <rPh sb="7" eb="9">
      <t>タッセイ</t>
    </rPh>
    <rPh sb="9" eb="11">
      <t>モクヒョウ</t>
    </rPh>
    <phoneticPr fontId="1"/>
  </si>
  <si>
    <t>６．技術的課題と解決方法　　</t>
    <rPh sb="2" eb="5">
      <t>ギジュツテキ</t>
    </rPh>
    <rPh sb="5" eb="7">
      <t>カダイ</t>
    </rPh>
    <rPh sb="8" eb="10">
      <t>カイケツ</t>
    </rPh>
    <rPh sb="10" eb="12">
      <t>ホウホウ</t>
    </rPh>
    <phoneticPr fontId="1"/>
  </si>
  <si>
    <t>７．本研究開発の基礎となる研究開発の実績</t>
    <rPh sb="2" eb="3">
      <t>ホン</t>
    </rPh>
    <rPh sb="3" eb="5">
      <t>ケンキュウ</t>
    </rPh>
    <rPh sb="5" eb="7">
      <t>カイハツ</t>
    </rPh>
    <rPh sb="8" eb="10">
      <t>キソ</t>
    </rPh>
    <rPh sb="13" eb="15">
      <t>ケンキュウ</t>
    </rPh>
    <rPh sb="15" eb="17">
      <t>カイハツ</t>
    </rPh>
    <rPh sb="18" eb="20">
      <t>ジッセキ</t>
    </rPh>
    <phoneticPr fontId="1"/>
  </si>
  <si>
    <t>８．開発体制</t>
    <rPh sb="2" eb="4">
      <t>カイハツ</t>
    </rPh>
    <rPh sb="4" eb="6">
      <t>タイセイ</t>
    </rPh>
    <phoneticPr fontId="1"/>
  </si>
  <si>
    <t>支出
番号</t>
    <rPh sb="0" eb="1">
      <t>シ</t>
    </rPh>
    <rPh sb="1" eb="2">
      <t>イズル</t>
    </rPh>
    <rPh sb="3" eb="4">
      <t>バン</t>
    </rPh>
    <rPh sb="4" eb="5">
      <t>ゴウ</t>
    </rPh>
    <phoneticPr fontId="8"/>
  </si>
  <si>
    <t>支出
番号</t>
    <rPh sb="0" eb="1">
      <t>シ</t>
    </rPh>
    <rPh sb="1" eb="3">
      <t>デバン</t>
    </rPh>
    <rPh sb="3" eb="4">
      <t>バン</t>
    </rPh>
    <rPh sb="4" eb="5">
      <t>ゴウ</t>
    </rPh>
    <phoneticPr fontId="8"/>
  </si>
  <si>
    <t>(8)　広告費</t>
    <rPh sb="4" eb="6">
      <t>コウコク</t>
    </rPh>
    <phoneticPr fontId="1"/>
  </si>
  <si>
    <t>(7)　展示会等参加費</t>
    <rPh sb="4" eb="7">
      <t>テンジカイ</t>
    </rPh>
    <rPh sb="7" eb="8">
      <t>トウ</t>
    </rPh>
    <rPh sb="8" eb="11">
      <t>サンカヒ</t>
    </rPh>
    <phoneticPr fontId="1"/>
  </si>
  <si>
    <t>(5)　専門家指導費</t>
    <rPh sb="4" eb="7">
      <t>センモンカ</t>
    </rPh>
    <rPh sb="7" eb="9">
      <t>シドウ</t>
    </rPh>
    <rPh sb="9" eb="10">
      <t>ヒ</t>
    </rPh>
    <phoneticPr fontId="8"/>
  </si>
  <si>
    <t>(4)　産業財産権・出願導入費</t>
    <rPh sb="4" eb="6">
      <t>サンギョウ</t>
    </rPh>
    <rPh sb="6" eb="9">
      <t>ザイサンケン</t>
    </rPh>
    <rPh sb="10" eb="12">
      <t>シュツガン</t>
    </rPh>
    <rPh sb="12" eb="14">
      <t>ドウニュウ</t>
    </rPh>
    <rPh sb="14" eb="15">
      <t>ヒ</t>
    </rPh>
    <phoneticPr fontId="8"/>
  </si>
  <si>
    <t>(3)　委託・外注費</t>
    <phoneticPr fontId="1"/>
  </si>
  <si>
    <t>(2)　機械装置・工具器具費</t>
    <rPh sb="4" eb="6">
      <t>キカイ</t>
    </rPh>
    <rPh sb="6" eb="8">
      <t>ソウチ</t>
    </rPh>
    <rPh sb="9" eb="11">
      <t>コウグ</t>
    </rPh>
    <rPh sb="11" eb="13">
      <t>キグ</t>
    </rPh>
    <rPh sb="13" eb="14">
      <t>ヒ</t>
    </rPh>
    <phoneticPr fontId="8"/>
  </si>
  <si>
    <t>(1)　原材料・副資材費</t>
    <phoneticPr fontId="8"/>
  </si>
  <si>
    <r>
      <t xml:space="preserve"> (5)専門家指導費に計上した</t>
    </r>
    <r>
      <rPr>
        <b/>
        <u/>
        <sz val="11"/>
        <rFont val="ＭＳ Ｐゴシック"/>
        <family val="3"/>
        <charset val="128"/>
      </rPr>
      <t>全ての専門家</t>
    </r>
    <r>
      <rPr>
        <sz val="11"/>
        <rFont val="ＭＳ Ｐゴシック"/>
        <family val="3"/>
        <charset val="128"/>
      </rPr>
      <t>について記載してください。
表が足りない場合は、印刷範囲を広げてください。</t>
    </r>
    <rPh sb="4" eb="10">
      <t>センモンカシドウヒ</t>
    </rPh>
    <rPh sb="18" eb="21">
      <t>センモンカ</t>
    </rPh>
    <rPh sb="45" eb="47">
      <t>インサツ</t>
    </rPh>
    <rPh sb="47" eb="49">
      <t>ハンイ</t>
    </rPh>
    <rPh sb="50" eb="51">
      <t>ヒロ</t>
    </rPh>
    <phoneticPr fontId="8"/>
  </si>
  <si>
    <t>９．市場性</t>
    <rPh sb="2" eb="5">
      <t>シジョウセイ</t>
    </rPh>
    <phoneticPr fontId="1"/>
  </si>
  <si>
    <t>(6)　直接人件費②</t>
    <phoneticPr fontId="1"/>
  </si>
  <si>
    <r>
      <t>※試作品は管理状況を明らかにし、かつ、</t>
    </r>
    <r>
      <rPr>
        <b/>
        <u/>
        <sz val="10"/>
        <rFont val="ＭＳ Ｐゴシック"/>
        <family val="3"/>
        <charset val="128"/>
        <scheme val="minor"/>
      </rPr>
      <t>助成事業が完了した年度の翌年度から起算して５年経過する日まで
保存</t>
    </r>
    <r>
      <rPr>
        <sz val="10"/>
        <rFont val="ＭＳ Ｐゴシック"/>
        <family val="3"/>
        <charset val="128"/>
        <scheme val="minor"/>
      </rPr>
      <t>する義務があります。</t>
    </r>
    <rPh sb="1" eb="4">
      <t>シサクヒン</t>
    </rPh>
    <rPh sb="5" eb="7">
      <t>カンリ</t>
    </rPh>
    <rPh sb="7" eb="9">
      <t>ジョウキョウ</t>
    </rPh>
    <rPh sb="10" eb="11">
      <t>アキ</t>
    </rPh>
    <rPh sb="19" eb="21">
      <t>ジョセイ</t>
    </rPh>
    <rPh sb="21" eb="23">
      <t>ジギョウ</t>
    </rPh>
    <rPh sb="24" eb="26">
      <t>カンリョウ</t>
    </rPh>
    <rPh sb="28" eb="30">
      <t>ネンド</t>
    </rPh>
    <rPh sb="31" eb="34">
      <t>ヨクネンド</t>
    </rPh>
    <rPh sb="36" eb="38">
      <t>キサン</t>
    </rPh>
    <rPh sb="41" eb="42">
      <t>ネン</t>
    </rPh>
    <rPh sb="42" eb="44">
      <t>ケイカ</t>
    </rPh>
    <rPh sb="46" eb="47">
      <t>ヒ</t>
    </rPh>
    <rPh sb="50" eb="52">
      <t>ホゾン</t>
    </rPh>
    <rPh sb="54" eb="56">
      <t>ギム</t>
    </rPh>
    <phoneticPr fontId="1"/>
  </si>
  <si>
    <t>（２）　自社の統括管理者（開発主担当者）</t>
    <rPh sb="4" eb="6">
      <t>ジシャ</t>
    </rPh>
    <rPh sb="7" eb="9">
      <t>トウカツ</t>
    </rPh>
    <rPh sb="9" eb="11">
      <t>カンリ</t>
    </rPh>
    <rPh sb="11" eb="12">
      <t>シャ</t>
    </rPh>
    <rPh sb="13" eb="15">
      <t>カイハツ</t>
    </rPh>
    <rPh sb="15" eb="16">
      <t>シュ</t>
    </rPh>
    <rPh sb="16" eb="18">
      <t>タントウ</t>
    </rPh>
    <rPh sb="18" eb="19">
      <t>シャ</t>
    </rPh>
    <phoneticPr fontId="1"/>
  </si>
  <si>
    <r>
      <rPr>
        <b/>
        <sz val="11"/>
        <color theme="1"/>
        <rFont val="ＭＳ Ｐゴシック"/>
        <family val="3"/>
        <charset val="128"/>
      </rPr>
      <t>(6)　直接人件費①</t>
    </r>
    <r>
      <rPr>
        <strike/>
        <sz val="11"/>
        <color rgb="FFFF0000"/>
        <rFont val="ＭＳ Ｐゴシック"/>
        <family val="3"/>
        <charset val="128"/>
      </rPr>
      <t xml:space="preserve"> </t>
    </r>
    <phoneticPr fontId="8"/>
  </si>
  <si>
    <t>試験・評価</t>
    <rPh sb="0" eb="2">
      <t>シケン</t>
    </rPh>
    <rPh sb="3" eb="5">
      <t>ヒョウカ</t>
    </rPh>
    <phoneticPr fontId="1"/>
  </si>
  <si>
    <t>製作</t>
    <rPh sb="0" eb="2">
      <t>セイサク</t>
    </rPh>
    <phoneticPr fontId="1"/>
  </si>
  <si>
    <t>設計</t>
  </si>
  <si>
    <t>令和</t>
    <rPh sb="0" eb="2">
      <t>レイワ</t>
    </rPh>
    <phoneticPr fontId="1"/>
  </si>
  <si>
    <t>単体テスト</t>
    <rPh sb="0" eb="2">
      <t>タンタイ</t>
    </rPh>
    <phoneticPr fontId="8"/>
  </si>
  <si>
    <t>総合テスト</t>
    <phoneticPr fontId="1"/>
  </si>
  <si>
    <t>試作
・
プログラミング</t>
    <rPh sb="0" eb="2">
      <t>シサク</t>
    </rPh>
    <phoneticPr fontId="8"/>
  </si>
  <si>
    <t>助成事業者の役員及び正社員が研究開発又は改良に係る工程に直接従事する場合に要する経費を対象とします。
助成金額は、1,000万円が上限となります。直接人件費のみを申請する場合も同様です。</t>
    <rPh sb="0" eb="5">
      <t>ジョセイジギョウシャ</t>
    </rPh>
    <rPh sb="6" eb="8">
      <t>ヤクイン</t>
    </rPh>
    <rPh sb="8" eb="9">
      <t>オヨ</t>
    </rPh>
    <rPh sb="10" eb="13">
      <t>セイシャイン</t>
    </rPh>
    <rPh sb="14" eb="16">
      <t>ケンキュウ</t>
    </rPh>
    <rPh sb="16" eb="18">
      <t>カイハツ</t>
    </rPh>
    <rPh sb="18" eb="19">
      <t>マタ</t>
    </rPh>
    <rPh sb="20" eb="22">
      <t>カイリョウ</t>
    </rPh>
    <rPh sb="23" eb="24">
      <t>カカ</t>
    </rPh>
    <rPh sb="25" eb="27">
      <t>コウテイ</t>
    </rPh>
    <rPh sb="28" eb="30">
      <t>チョクセツ</t>
    </rPh>
    <rPh sb="30" eb="32">
      <t>ジュウジ</t>
    </rPh>
    <rPh sb="34" eb="36">
      <t>バアイ</t>
    </rPh>
    <rPh sb="37" eb="38">
      <t>ヨウ</t>
    </rPh>
    <rPh sb="40" eb="42">
      <t>ケイヒ</t>
    </rPh>
    <rPh sb="43" eb="45">
      <t>タイショウ</t>
    </rPh>
    <phoneticPr fontId="1"/>
  </si>
  <si>
    <t>規　格
（ﾒｰｶｰ、
型番等）</t>
    <rPh sb="0" eb="1">
      <t>タダシ</t>
    </rPh>
    <rPh sb="2" eb="3">
      <t>カク</t>
    </rPh>
    <rPh sb="11" eb="13">
      <t>カタバン</t>
    </rPh>
    <rPh sb="13" eb="14">
      <t>トウ</t>
    </rPh>
    <phoneticPr fontId="8"/>
  </si>
  <si>
    <t>規　格
（ﾒｰｶｰ、
型番等）</t>
    <phoneticPr fontId="8"/>
  </si>
  <si>
    <t>選択してください</t>
    <phoneticPr fontId="1"/>
  </si>
  <si>
    <t>文字数チェック</t>
    <phoneticPr fontId="1"/>
  </si>
  <si>
    <t>円</t>
    <rPh sb="0" eb="1">
      <t>エン</t>
    </rPh>
    <phoneticPr fontId="1"/>
  </si>
  <si>
    <r>
      <rPr>
        <b/>
        <sz val="12"/>
        <color theme="1"/>
        <rFont val="ＭＳ Ｐゴシック"/>
        <family val="3"/>
        <charset val="128"/>
      </rPr>
      <t>申請テーマ</t>
    </r>
    <r>
      <rPr>
        <b/>
        <sz val="11"/>
        <color theme="1"/>
        <rFont val="ＭＳ Ｐゴシック"/>
        <family val="3"/>
        <charset val="128"/>
      </rPr>
      <t xml:space="preserve">
（20文字以内）</t>
    </r>
    <rPh sb="0" eb="2">
      <t>シンセイ</t>
    </rPh>
    <rPh sb="9" eb="11">
      <t>モジ</t>
    </rPh>
    <rPh sb="11" eb="13">
      <t>イナイ</t>
    </rPh>
    <phoneticPr fontId="1"/>
  </si>
  <si>
    <r>
      <t xml:space="preserve">(１)　本事業が対象とするテーマ（複数選択可） </t>
    </r>
    <r>
      <rPr>
        <sz val="10"/>
        <color theme="1"/>
        <rFont val="ＭＳ Ｐゴシック"/>
        <family val="3"/>
        <charset val="128"/>
      </rPr>
      <t>※募集要項P.２を参照のうえ選択してください</t>
    </r>
    <rPh sb="4" eb="7">
      <t>ホンジギョウ</t>
    </rPh>
    <rPh sb="8" eb="10">
      <t>タイショウ</t>
    </rPh>
    <rPh sb="17" eb="19">
      <t>フクスウ</t>
    </rPh>
    <rPh sb="19" eb="21">
      <t>センタク</t>
    </rPh>
    <rPh sb="21" eb="22">
      <t>カ</t>
    </rPh>
    <rPh sb="25" eb="29">
      <t>ボシュウヨウコウ</t>
    </rPh>
    <rPh sb="33" eb="35">
      <t>サンショウ</t>
    </rPh>
    <rPh sb="38" eb="40">
      <t>センタク</t>
    </rPh>
    <phoneticPr fontId="1"/>
  </si>
  <si>
    <r>
      <t>(２)　申請種別（新規・改良）　</t>
    </r>
    <r>
      <rPr>
        <sz val="10"/>
        <color theme="1"/>
        <rFont val="ＭＳ Ｐゴシック"/>
        <family val="3"/>
        <charset val="128"/>
      </rPr>
      <t>※プルダウン選択</t>
    </r>
    <rPh sb="4" eb="6">
      <t>シンセイ</t>
    </rPh>
    <rPh sb="6" eb="8">
      <t>シュベツ</t>
    </rPh>
    <rPh sb="9" eb="11">
      <t>シンキ</t>
    </rPh>
    <rPh sb="12" eb="14">
      <t>カイリョウ</t>
    </rPh>
    <rPh sb="22" eb="24">
      <t>センタク</t>
    </rPh>
    <phoneticPr fontId="1"/>
  </si>
  <si>
    <r>
      <t xml:space="preserve">(３)　本事業を実施する背景、必要性
</t>
    </r>
    <r>
      <rPr>
        <sz val="9"/>
        <color theme="1"/>
        <rFont val="ＭＳ Ｐゴシック"/>
        <family val="3"/>
        <charset val="128"/>
      </rPr>
      <t>　　　　　※動機や目的のほか、既存事業との関係性も含めて記載してください
　　　　　※文字サイズ９pt以上、下枠内に収まるように記載してください</t>
    </r>
    <rPh sb="4" eb="7">
      <t>ホンジギョウ</t>
    </rPh>
    <rPh sb="8" eb="10">
      <t>ジッシ</t>
    </rPh>
    <rPh sb="12" eb="14">
      <t>ハイケイ</t>
    </rPh>
    <rPh sb="15" eb="18">
      <t>ヒツヨウセイ</t>
    </rPh>
    <rPh sb="25" eb="27">
      <t>ドウキ</t>
    </rPh>
    <rPh sb="28" eb="30">
      <t>モクテキ</t>
    </rPh>
    <rPh sb="34" eb="36">
      <t>キゾン</t>
    </rPh>
    <rPh sb="36" eb="38">
      <t>ジギョウ</t>
    </rPh>
    <rPh sb="40" eb="43">
      <t>カンケイセイ</t>
    </rPh>
    <rPh sb="44" eb="45">
      <t>フク</t>
    </rPh>
    <rPh sb="47" eb="49">
      <t>キサイ</t>
    </rPh>
    <rPh sb="62" eb="64">
      <t>モジ</t>
    </rPh>
    <rPh sb="70" eb="72">
      <t>イジョウ</t>
    </rPh>
    <rPh sb="73" eb="74">
      <t>シタ</t>
    </rPh>
    <rPh sb="74" eb="75">
      <t>ワク</t>
    </rPh>
    <rPh sb="75" eb="76">
      <t>ナイ</t>
    </rPh>
    <rPh sb="77" eb="78">
      <t>オサ</t>
    </rPh>
    <rPh sb="83" eb="85">
      <t>キサイ</t>
    </rPh>
    <phoneticPr fontId="1"/>
  </si>
  <si>
    <r>
      <t xml:space="preserve">(４)　本事業で解決する女性の健康課題の詳細
</t>
    </r>
    <r>
      <rPr>
        <sz val="11"/>
        <color theme="1"/>
        <rFont val="ＭＳ Ｐゴシック"/>
        <family val="3"/>
        <charset val="128"/>
      </rPr>
      <t>　　　　（誰のどのような課題を解決するのかを客観的な事実・データを交えて説明）</t>
    </r>
    <rPh sb="4" eb="7">
      <t>ホンジギョウ</t>
    </rPh>
    <rPh sb="12" eb="14">
      <t>ジョセイ</t>
    </rPh>
    <rPh sb="15" eb="17">
      <t>ケンコウ</t>
    </rPh>
    <rPh sb="17" eb="19">
      <t>カダイ</t>
    </rPh>
    <rPh sb="28" eb="29">
      <t>ダレ</t>
    </rPh>
    <rPh sb="38" eb="40">
      <t>カイケツ</t>
    </rPh>
    <phoneticPr fontId="1"/>
  </si>
  <si>
    <r>
      <t xml:space="preserve">(５)　本事業による課題の解決方法　  </t>
    </r>
    <r>
      <rPr>
        <sz val="11"/>
        <color theme="1"/>
        <rFont val="ＭＳ Ｐゴシック"/>
        <family val="3"/>
        <charset val="128"/>
      </rPr>
      <t>※本事業の概要を簡潔に記入してください</t>
    </r>
    <rPh sb="21" eb="22">
      <t>ホン</t>
    </rPh>
    <rPh sb="22" eb="24">
      <t>ジギョウ</t>
    </rPh>
    <rPh sb="25" eb="27">
      <t>ガイヨウ</t>
    </rPh>
    <rPh sb="28" eb="30">
      <t>カンケツ</t>
    </rPh>
    <rPh sb="31" eb="33">
      <t>キニュウ</t>
    </rPh>
    <phoneticPr fontId="1"/>
  </si>
  <si>
    <r>
      <t>開発・販売元</t>
    </r>
    <r>
      <rPr>
        <sz val="10"/>
        <color theme="1"/>
        <rFont val="ＭＳ Ｐゴシック"/>
        <family val="3"/>
        <charset val="128"/>
        <scheme val="minor"/>
      </rPr>
      <t>（企業名等）</t>
    </r>
    <rPh sb="0" eb="2">
      <t>カイハツ</t>
    </rPh>
    <rPh sb="3" eb="5">
      <t>ハンバイ</t>
    </rPh>
    <rPh sb="5" eb="6">
      <t>モト</t>
    </rPh>
    <rPh sb="7" eb="9">
      <t>キギョウ</t>
    </rPh>
    <rPh sb="9" eb="10">
      <t>メイ</t>
    </rPh>
    <rPh sb="10" eb="11">
      <t>トウ</t>
    </rPh>
    <phoneticPr fontId="1"/>
  </si>
  <si>
    <r>
      <t xml:space="preserve">  (2)機械装置・工具器具費に計上した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5" eb="7">
      <t>キカイ</t>
    </rPh>
    <rPh sb="7" eb="9">
      <t>ソウチ</t>
    </rPh>
    <rPh sb="10" eb="12">
      <t>コウグ</t>
    </rPh>
    <rPh sb="12" eb="14">
      <t>キグ</t>
    </rPh>
    <rPh sb="14" eb="15">
      <t>ヒ</t>
    </rPh>
    <rPh sb="16" eb="18">
      <t>ケイジョウ</t>
    </rPh>
    <rPh sb="21" eb="22">
      <t>ケン</t>
    </rPh>
    <rPh sb="22" eb="24">
      <t>タンカ</t>
    </rPh>
    <rPh sb="27" eb="31">
      <t>マンエンイジョウ</t>
    </rPh>
    <rPh sb="32" eb="33">
      <t>ゼイ</t>
    </rPh>
    <rPh sb="33" eb="34">
      <t>ハツ</t>
    </rPh>
    <rPh sb="36" eb="38">
      <t>ブッケン</t>
    </rPh>
    <rPh sb="42" eb="44">
      <t>キサイ</t>
    </rPh>
    <rPh sb="53" eb="54">
      <t>ナオ</t>
    </rPh>
    <rPh sb="56" eb="57">
      <t>ケン</t>
    </rPh>
    <rPh sb="63" eb="65">
      <t>マンエン</t>
    </rPh>
    <rPh sb="65" eb="67">
      <t>イジョウ</t>
    </rPh>
    <rPh sb="68" eb="70">
      <t>ゼイヌキ</t>
    </rPh>
    <rPh sb="72" eb="74">
      <t>コウニュウ</t>
    </rPh>
    <rPh sb="74" eb="75">
      <t>ヒン</t>
    </rPh>
    <rPh sb="78" eb="79">
      <t>シャ</t>
    </rPh>
    <rPh sb="79" eb="81">
      <t>イジョウ</t>
    </rPh>
    <rPh sb="82" eb="85">
      <t>ミツモリショ</t>
    </rPh>
    <rPh sb="86" eb="88">
      <t>テイシュツ</t>
    </rPh>
    <rPh sb="89" eb="91">
      <t>ヒツヨウ</t>
    </rPh>
    <rPh sb="96" eb="97">
      <t>ヒョウ</t>
    </rPh>
    <rPh sb="98" eb="99">
      <t>タ</t>
    </rPh>
    <rPh sb="102" eb="104">
      <t>バアイ</t>
    </rPh>
    <phoneticPr fontId="8"/>
  </si>
  <si>
    <r>
      <t>　(3) 委託・外注費に計上した</t>
    </r>
    <r>
      <rPr>
        <b/>
        <u/>
        <sz val="11"/>
        <rFont val="ＭＳ Ｐゴシック"/>
        <family val="3"/>
        <charset val="128"/>
      </rPr>
      <t>全ての外注先</t>
    </r>
    <r>
      <rPr>
        <sz val="11"/>
        <rFont val="ＭＳ Ｐゴシック"/>
        <family val="3"/>
        <charset val="128"/>
      </rPr>
      <t>について記載してください。
  尚、１件100万円以上（税抜）の経費は、</t>
    </r>
    <r>
      <rPr>
        <b/>
        <sz val="11"/>
        <rFont val="ＭＳ Ｐゴシック"/>
        <family val="3"/>
        <charset val="128"/>
      </rPr>
      <t>２社以上の見積書の提出</t>
    </r>
    <r>
      <rPr>
        <sz val="11"/>
        <rFont val="ＭＳ Ｐゴシック"/>
        <family val="3"/>
        <charset val="128"/>
      </rPr>
      <t>が必要です。
　表が足りない場合は、印刷範囲を広げてください。</t>
    </r>
    <rPh sb="38" eb="39">
      <t>ナオ</t>
    </rPh>
    <rPh sb="87" eb="91">
      <t>インサツハンイ</t>
    </rPh>
    <rPh sb="92" eb="93">
      <t>ヒロ</t>
    </rPh>
    <phoneticPr fontId="8"/>
  </si>
  <si>
    <t>選択してください</t>
    <phoneticPr fontId="1"/>
  </si>
  <si>
    <r>
      <rPr>
        <sz val="12"/>
        <rFont val="ＭＳ Ｐゴシック"/>
        <family val="3"/>
        <charset val="128"/>
        <scheme val="minor"/>
      </rPr>
      <t xml:space="preserve">①申請書提出後、達成目標の変更はできません。
</t>
    </r>
    <r>
      <rPr>
        <sz val="12"/>
        <color theme="1"/>
        <rFont val="ＭＳ Ｐゴシック"/>
        <family val="3"/>
        <charset val="128"/>
        <scheme val="minor"/>
      </rPr>
      <t>②達成目標に記載した全ての内容について達成を公社が確認できなかった場合は、事業完了とならず、助成金は交付されません。
③開発する製品等の「新規性」「優秀性」の中から特長的な機能・性能を１つ以上（最大３つまで）「達成目標」として記入してください。
④達成目標は審査・検査の評価要素であるため、第三者がその内容を客観的に確認できるように記入してください。</t>
    </r>
    <rPh sb="29" eb="31">
      <t>キサイ</t>
    </rPh>
    <rPh sb="83" eb="85">
      <t>カイハツ</t>
    </rPh>
    <rPh sb="87" eb="89">
      <t>セイヒン</t>
    </rPh>
    <rPh sb="89" eb="90">
      <t>トウ</t>
    </rPh>
    <rPh sb="102" eb="103">
      <t>ナカ</t>
    </rPh>
    <rPh sb="105" eb="108">
      <t>トクチョウテキ</t>
    </rPh>
    <rPh sb="117" eb="119">
      <t>イジョウ</t>
    </rPh>
    <rPh sb="120" eb="122">
      <t>サイダイ</t>
    </rPh>
    <phoneticPr fontId="1"/>
  </si>
  <si>
    <t>10．安全性</t>
    <rPh sb="3" eb="6">
      <t>アンゼンセイ</t>
    </rPh>
    <phoneticPr fontId="1"/>
  </si>
  <si>
    <t>要件定義
・
目標仕様</t>
    <rPh sb="7" eb="9">
      <t>モクヒョウ</t>
    </rPh>
    <rPh sb="9" eb="11">
      <t>シヨウ</t>
    </rPh>
    <phoneticPr fontId="1"/>
  </si>
  <si>
    <t>機-7</t>
    <rPh sb="0" eb="1">
      <t>キ</t>
    </rPh>
    <phoneticPr fontId="8"/>
  </si>
  <si>
    <t>機-8</t>
    <rPh sb="0" eb="1">
      <t>キ</t>
    </rPh>
    <phoneticPr fontId="8"/>
  </si>
  <si>
    <t>機-9</t>
    <rPh sb="0" eb="1">
      <t>キ</t>
    </rPh>
    <phoneticPr fontId="8"/>
  </si>
  <si>
    <t>機-10</t>
    <rPh sb="0" eb="1">
      <t>キ</t>
    </rPh>
    <phoneticPr fontId="8"/>
  </si>
  <si>
    <t>機-11</t>
    <rPh sb="0" eb="1">
      <t>キ</t>
    </rPh>
    <phoneticPr fontId="8"/>
  </si>
  <si>
    <t>機-12</t>
    <rPh sb="0" eb="1">
      <t>キ</t>
    </rPh>
    <phoneticPr fontId="8"/>
  </si>
  <si>
    <t>No.3</t>
    <phoneticPr fontId="1"/>
  </si>
  <si>
    <t>No.4</t>
    <phoneticPr fontId="1"/>
  </si>
  <si>
    <t>No.5</t>
    <phoneticPr fontId="1"/>
  </si>
  <si>
    <t>No.6</t>
    <phoneticPr fontId="1"/>
  </si>
  <si>
    <t>No.7</t>
    <phoneticPr fontId="1"/>
  </si>
  <si>
    <t>委-5</t>
    <rPh sb="0" eb="1">
      <t>イ</t>
    </rPh>
    <phoneticPr fontId="1"/>
  </si>
  <si>
    <t>委-6</t>
    <rPh sb="0" eb="1">
      <t>イ</t>
    </rPh>
    <phoneticPr fontId="1"/>
  </si>
  <si>
    <t>委-7</t>
    <rPh sb="0" eb="1">
      <t>イ</t>
    </rPh>
    <phoneticPr fontId="1"/>
  </si>
  <si>
    <t>委-8</t>
    <rPh sb="0" eb="1">
      <t>イ</t>
    </rPh>
    <phoneticPr fontId="1"/>
  </si>
  <si>
    <t>委-9</t>
    <rPh sb="0" eb="1">
      <t>イ</t>
    </rPh>
    <phoneticPr fontId="1"/>
  </si>
  <si>
    <t>委-10</t>
    <rPh sb="0" eb="1">
      <t>イ</t>
    </rPh>
    <phoneticPr fontId="1"/>
  </si>
  <si>
    <t>委-11</t>
    <rPh sb="0" eb="1">
      <t>イ</t>
    </rPh>
    <phoneticPr fontId="1"/>
  </si>
  <si>
    <t>委-12</t>
    <rPh sb="0" eb="1">
      <t>イ</t>
    </rPh>
    <phoneticPr fontId="1"/>
  </si>
  <si>
    <t>No.8</t>
    <phoneticPr fontId="1"/>
  </si>
  <si>
    <t>委-13</t>
    <rPh sb="0" eb="1">
      <t>イ</t>
    </rPh>
    <phoneticPr fontId="1"/>
  </si>
  <si>
    <t>委-14</t>
    <rPh sb="0" eb="1">
      <t>イ</t>
    </rPh>
    <phoneticPr fontId="1"/>
  </si>
  <si>
    <t>委-15</t>
    <rPh sb="0" eb="1">
      <t>イ</t>
    </rPh>
    <phoneticPr fontId="1"/>
  </si>
  <si>
    <t>委-16</t>
    <rPh sb="0" eb="1">
      <t>イ</t>
    </rPh>
    <phoneticPr fontId="1"/>
  </si>
  <si>
    <t>No.9</t>
    <phoneticPr fontId="1"/>
  </si>
  <si>
    <t>No.10</t>
    <phoneticPr fontId="1"/>
  </si>
  <si>
    <t>委-17</t>
    <rPh sb="0" eb="1">
      <t>イ</t>
    </rPh>
    <phoneticPr fontId="1"/>
  </si>
  <si>
    <t>委-18</t>
    <rPh sb="0" eb="1">
      <t>イ</t>
    </rPh>
    <phoneticPr fontId="1"/>
  </si>
  <si>
    <t>委-19</t>
    <rPh sb="0" eb="1">
      <t>イ</t>
    </rPh>
    <phoneticPr fontId="1"/>
  </si>
  <si>
    <t>委-20</t>
    <rPh sb="0" eb="1">
      <t>イ</t>
    </rPh>
    <phoneticPr fontId="1"/>
  </si>
  <si>
    <t>専-5</t>
    <rPh sb="0" eb="1">
      <t>セン</t>
    </rPh>
    <phoneticPr fontId="1"/>
  </si>
  <si>
    <t>専-6</t>
    <rPh sb="0" eb="1">
      <t>セン</t>
    </rPh>
    <phoneticPr fontId="1"/>
  </si>
  <si>
    <t>専-7</t>
    <rPh sb="0" eb="1">
      <t>セン</t>
    </rPh>
    <phoneticPr fontId="1"/>
  </si>
  <si>
    <t>専-8</t>
    <rPh sb="0" eb="1">
      <t>セン</t>
    </rPh>
    <phoneticPr fontId="1"/>
  </si>
  <si>
    <t>専-9</t>
    <rPh sb="0" eb="1">
      <t>セン</t>
    </rPh>
    <phoneticPr fontId="1"/>
  </si>
  <si>
    <t>専-10</t>
    <rPh sb="0" eb="1">
      <t>セン</t>
    </rPh>
    <phoneticPr fontId="1"/>
  </si>
  <si>
    <t>専-</t>
    <rPh sb="0" eb="1">
      <t>セン</t>
    </rPh>
    <phoneticPr fontId="1"/>
  </si>
  <si>
    <t>選択してください</t>
    <phoneticPr fontId="1"/>
  </si>
  <si>
    <t>図面</t>
    <rPh sb="0" eb="2">
      <t>ズメン</t>
    </rPh>
    <phoneticPr fontId="1"/>
  </si>
  <si>
    <t>小間</t>
  </si>
  <si>
    <t>様式第１号（第5条関係）</t>
    <phoneticPr fontId="45"/>
  </si>
  <si>
    <t>　公益財団法人東京都中小企業振興公社</t>
    <rPh sb="16" eb="18">
      <t>コウシャ</t>
    </rPh>
    <phoneticPr fontId="45"/>
  </si>
  <si>
    <t>　　　　　理　　事　　長　　殿</t>
    <phoneticPr fontId="45"/>
  </si>
  <si>
    <t>名称</t>
    <rPh sb="0" eb="2">
      <t>メイショウ</t>
    </rPh>
    <phoneticPr fontId="45"/>
  </si>
  <si>
    <t>代表者</t>
    <rPh sb="0" eb="3">
      <t>ダイヒョウシャ</t>
    </rPh>
    <phoneticPr fontId="45"/>
  </si>
  <si>
    <t>（役職）</t>
    <rPh sb="1" eb="3">
      <t>ヤクショク</t>
    </rPh>
    <phoneticPr fontId="45"/>
  </si>
  <si>
    <t>（氏名）</t>
    <rPh sb="1" eb="3">
      <t>シメイ</t>
    </rPh>
    <phoneticPr fontId="45"/>
  </si>
  <si>
    <t>下記のとおり助成事業を実施したいので、別紙の書類を添えて、助成金の交付を申請します。</t>
    <phoneticPr fontId="45"/>
  </si>
  <si>
    <t>記</t>
    <rPh sb="0" eb="1">
      <t>キ</t>
    </rPh>
    <phoneticPr fontId="45"/>
  </si>
  <si>
    <r>
      <t>申請テーマ</t>
    </r>
    <r>
      <rPr>
        <sz val="10.5"/>
        <rFont val="ＭＳ Ｐゴシック"/>
        <family val="3"/>
        <charset val="128"/>
      </rPr>
      <t>　　　（20字以内）</t>
    </r>
    <rPh sb="0" eb="2">
      <t>シンセイ</t>
    </rPh>
    <rPh sb="11" eb="12">
      <t>ジ</t>
    </rPh>
    <rPh sb="12" eb="14">
      <t>イナイ</t>
    </rPh>
    <phoneticPr fontId="45"/>
  </si>
  <si>
    <t>※採択時には一般公開されます</t>
    <rPh sb="1" eb="4">
      <t>サイタクジ</t>
    </rPh>
    <rPh sb="6" eb="10">
      <t>イッパンコウカイ</t>
    </rPh>
    <phoneticPr fontId="1"/>
  </si>
  <si>
    <r>
      <t>助成金交付申請額</t>
    </r>
    <r>
      <rPr>
        <sz val="10.5"/>
        <color theme="1"/>
        <rFont val="ＭＳ ゴシック"/>
        <family val="3"/>
        <charset val="128"/>
      </rPr>
      <t/>
    </r>
    <rPh sb="0" eb="2">
      <t>ジョセイ</t>
    </rPh>
    <rPh sb="2" eb="3">
      <t>キン</t>
    </rPh>
    <rPh sb="3" eb="5">
      <t>コウフ</t>
    </rPh>
    <rPh sb="5" eb="8">
      <t>シンセイガク</t>
    </rPh>
    <phoneticPr fontId="45"/>
  </si>
  <si>
    <t>＜開発・改良フェーズ＞</t>
    <rPh sb="1" eb="3">
      <t>カイハツ</t>
    </rPh>
    <rPh sb="4" eb="6">
      <t>カイリョウ</t>
    </rPh>
    <phoneticPr fontId="45"/>
  </si>
  <si>
    <t>円</t>
    <rPh sb="0" eb="1">
      <t>エン</t>
    </rPh>
    <phoneticPr fontId="45"/>
  </si>
  <si>
    <t>＜普及促進フェーズ＞</t>
    <rPh sb="1" eb="3">
      <t>フキュウ</t>
    </rPh>
    <rPh sb="3" eb="5">
      <t>ソクシン</t>
    </rPh>
    <phoneticPr fontId="45"/>
  </si>
  <si>
    <t>合　　計</t>
    <rPh sb="0" eb="1">
      <t>ア</t>
    </rPh>
    <rPh sb="3" eb="4">
      <t>ケイ</t>
    </rPh>
    <phoneticPr fontId="45"/>
  </si>
  <si>
    <t>助成事業完了予定日</t>
    <rPh sb="0" eb="2">
      <t>ジョセイ</t>
    </rPh>
    <rPh sb="2" eb="4">
      <t>ジギョウ</t>
    </rPh>
    <rPh sb="4" eb="6">
      <t>カンリョウ</t>
    </rPh>
    <rPh sb="6" eb="9">
      <t>ヨテイビ</t>
    </rPh>
    <phoneticPr fontId="45"/>
  </si>
  <si>
    <t>（１）経費区分別内訳</t>
    <phoneticPr fontId="8"/>
  </si>
  <si>
    <t xml:space="preserve">（単位：円） </t>
    <phoneticPr fontId="1"/>
  </si>
  <si>
    <t>助成事業に
要する経費（税込）　　</t>
    <phoneticPr fontId="8"/>
  </si>
  <si>
    <t>助成対象経費
（税抜）</t>
    <rPh sb="0" eb="2">
      <t>ジョセイ</t>
    </rPh>
    <rPh sb="2" eb="4">
      <t>タイショウ</t>
    </rPh>
    <rPh sb="4" eb="6">
      <t>ケイヒ</t>
    </rPh>
    <phoneticPr fontId="45"/>
  </si>
  <si>
    <t>備考</t>
    <rPh sb="0" eb="2">
      <t>ビコウ</t>
    </rPh>
    <phoneticPr fontId="1"/>
  </si>
  <si>
    <t>調整額</t>
    <rPh sb="0" eb="2">
      <t>チョウセイ</t>
    </rPh>
    <rPh sb="2" eb="3">
      <t>ガク</t>
    </rPh>
    <phoneticPr fontId="1"/>
  </si>
  <si>
    <t>内　訳</t>
    <rPh sb="0" eb="1">
      <t>ウチ</t>
    </rPh>
    <rPh sb="2" eb="3">
      <t>ヤク</t>
    </rPh>
    <phoneticPr fontId="1"/>
  </si>
  <si>
    <t>助成金交付申請額
上限1,000万円</t>
    <phoneticPr fontId="1"/>
  </si>
  <si>
    <t>開発・改良フェーズ計①</t>
    <rPh sb="0" eb="2">
      <t>カイハツ</t>
    </rPh>
    <rPh sb="3" eb="5">
      <t>カイリョウ</t>
    </rPh>
    <rPh sb="9" eb="10">
      <t>ケイ</t>
    </rPh>
    <phoneticPr fontId="1"/>
  </si>
  <si>
    <r>
      <t>普及促進フェーズ</t>
    </r>
    <r>
      <rPr>
        <sz val="10"/>
        <rFont val="ＭＳ Ｐゴシック"/>
        <family val="3"/>
        <charset val="128"/>
        <scheme val="minor"/>
      </rPr>
      <t>（助成率1/2　助成金交付申請額 上限350万円）</t>
    </r>
    <phoneticPr fontId="1"/>
  </si>
  <si>
    <t>先導的ユーザーへの導入費用</t>
    <phoneticPr fontId="1"/>
  </si>
  <si>
    <t>普及促進フェーズ計②</t>
    <rPh sb="0" eb="2">
      <t>フキュウ</t>
    </rPh>
    <rPh sb="2" eb="4">
      <t>ソクシン</t>
    </rPh>
    <rPh sb="8" eb="9">
      <t>ケイ</t>
    </rPh>
    <phoneticPr fontId="1"/>
  </si>
  <si>
    <t>合　　計</t>
    <phoneticPr fontId="1"/>
  </si>
  <si>
    <t>（2） 資金調達内訳</t>
    <phoneticPr fontId="8"/>
  </si>
  <si>
    <t>資金調達金額</t>
    <rPh sb="1" eb="2">
      <t>キン</t>
    </rPh>
    <rPh sb="2" eb="3">
      <t>チョウ</t>
    </rPh>
    <phoneticPr fontId="8"/>
  </si>
  <si>
    <t>　自　己　資　金</t>
    <phoneticPr fontId="8"/>
  </si>
  <si>
    <t>　銀 行 借 入 金</t>
    <phoneticPr fontId="8"/>
  </si>
  <si>
    <t>　役 員 借 入 金</t>
    <phoneticPr fontId="8"/>
  </si>
  <si>
    <t>　その他（　　　　　　）</t>
    <phoneticPr fontId="1"/>
  </si>
  <si>
    <r>
      <t>合　　　計 　　</t>
    </r>
    <r>
      <rPr>
        <sz val="11"/>
        <rFont val="ＭＳ 明朝"/>
        <family val="1"/>
        <charset val="128"/>
      </rPr>
      <t/>
    </r>
    <phoneticPr fontId="8"/>
  </si>
  <si>
    <t>１．申請事業者の概要</t>
    <rPh sb="2" eb="4">
      <t>シンセイ</t>
    </rPh>
    <rPh sb="4" eb="6">
      <t>ジギョウ</t>
    </rPh>
    <rPh sb="6" eb="7">
      <t>シャ</t>
    </rPh>
    <rPh sb="8" eb="10">
      <t>ガイヨウ</t>
    </rPh>
    <phoneticPr fontId="1"/>
  </si>
  <si>
    <t>製造業その他</t>
    <rPh sb="0" eb="3">
      <t>セイゾウギョウ</t>
    </rPh>
    <rPh sb="5" eb="6">
      <t>タ</t>
    </rPh>
    <phoneticPr fontId="1"/>
  </si>
  <si>
    <t>卸売業</t>
    <rPh sb="0" eb="3">
      <t>オロシウリギョウ</t>
    </rPh>
    <phoneticPr fontId="1"/>
  </si>
  <si>
    <t>サービス業</t>
    <rPh sb="4" eb="5">
      <t>ギョウ</t>
    </rPh>
    <phoneticPr fontId="1"/>
  </si>
  <si>
    <t>小売業</t>
    <rPh sb="0" eb="3">
      <t>コウリギョウ</t>
    </rPh>
    <phoneticPr fontId="1"/>
  </si>
  <si>
    <t>39情報サービス業</t>
    <phoneticPr fontId="1"/>
  </si>
  <si>
    <r>
      <t>41映像・音声・文字情報制作業　</t>
    </r>
    <r>
      <rPr>
        <b/>
        <sz val="12.5"/>
        <color rgb="FFFF0000"/>
        <rFont val="ＭＳ Ｐゴシック"/>
        <family val="3"/>
        <charset val="128"/>
      </rPr>
      <t>※管理・補助的経済活動を行う事業所、新聞業、出版業を除く</t>
    </r>
    <phoneticPr fontId="1"/>
  </si>
  <si>
    <r>
      <t>69不動産賃貸業・管理業　</t>
    </r>
    <r>
      <rPr>
        <b/>
        <sz val="12.5"/>
        <color rgb="FFFF0000"/>
        <rFont val="ＭＳ Ｐゴシック"/>
        <family val="3"/>
        <charset val="128"/>
      </rPr>
      <t>※駐車場業</t>
    </r>
    <phoneticPr fontId="1"/>
  </si>
  <si>
    <t>71学術・開発研究機関</t>
    <rPh sb="2" eb="4">
      <t>ガクジュツ</t>
    </rPh>
    <rPh sb="5" eb="7">
      <t>カイハツ</t>
    </rPh>
    <rPh sb="7" eb="11">
      <t>ケンキュウキカン</t>
    </rPh>
    <phoneticPr fontId="1"/>
  </si>
  <si>
    <r>
      <t>※本店所在地が</t>
    </r>
    <r>
      <rPr>
        <b/>
        <u/>
        <sz val="12"/>
        <rFont val="ＭＳ Ｐゴシック"/>
        <family val="3"/>
        <charset val="128"/>
        <scheme val="minor"/>
      </rPr>
      <t>都外</t>
    </r>
    <r>
      <rPr>
        <sz val="12"/>
        <rFont val="ＭＳ Ｐゴシック"/>
        <family val="3"/>
        <charset val="128"/>
        <scheme val="minor"/>
      </rPr>
      <t>の場合のみ入力してください。
　 本店所在地と同じ場合は「同上」とご入力ください。</t>
    </r>
    <rPh sb="1" eb="3">
      <t>ホンテン</t>
    </rPh>
    <rPh sb="3" eb="6">
      <t>ショザイチ</t>
    </rPh>
    <rPh sb="7" eb="8">
      <t>ト</t>
    </rPh>
    <rPh sb="8" eb="9">
      <t>ガイ</t>
    </rPh>
    <rPh sb="10" eb="12">
      <t>バアイ</t>
    </rPh>
    <rPh sb="14" eb="16">
      <t>ニュウリョク</t>
    </rPh>
    <rPh sb="43" eb="45">
      <t>ニュウリョク</t>
    </rPh>
    <phoneticPr fontId="1"/>
  </si>
  <si>
    <t>77持ち帰り・配達飲食サービス業</t>
    <phoneticPr fontId="1"/>
  </si>
  <si>
    <t>86郵便局</t>
    <rPh sb="2" eb="5">
      <t>ユウビンキョク</t>
    </rPh>
    <phoneticPr fontId="1"/>
  </si>
  <si>
    <t>90機械等修理業</t>
    <phoneticPr fontId="1"/>
  </si>
  <si>
    <t>２．助成事業の実施場所（※創業予定者については、実施予定場所）</t>
    <rPh sb="2" eb="4">
      <t>ジョセイ</t>
    </rPh>
    <rPh sb="4" eb="6">
      <t>ジギョウ</t>
    </rPh>
    <rPh sb="7" eb="9">
      <t>ジッシ</t>
    </rPh>
    <rPh sb="9" eb="11">
      <t>バショ</t>
    </rPh>
    <phoneticPr fontId="1"/>
  </si>
  <si>
    <r>
      <t>　本助成事業を実施し、公社が検査時に、助成事業における</t>
    </r>
    <r>
      <rPr>
        <b/>
        <sz val="12.5"/>
        <rFont val="ＭＳ Ｐゴシック"/>
        <family val="3"/>
        <charset val="128"/>
        <scheme val="minor"/>
      </rPr>
      <t>購入品（機械装置含む）や経理関係書類、成果物等を確認できる場所</t>
    </r>
    <r>
      <rPr>
        <sz val="12.5"/>
        <rFont val="ＭＳ Ｐゴシック"/>
        <family val="3"/>
        <charset val="128"/>
        <scheme val="minor"/>
      </rPr>
      <t>を入力してください。</t>
    </r>
    <r>
      <rPr>
        <u/>
        <sz val="12.5"/>
        <rFont val="ＭＳ Ｐゴシック"/>
        <family val="3"/>
        <charset val="128"/>
        <scheme val="minor"/>
      </rPr>
      <t>原則、</t>
    </r>
    <r>
      <rPr>
        <b/>
        <u/>
        <sz val="12.5"/>
        <rFont val="ＭＳ Ｐゴシック"/>
        <family val="3"/>
        <charset val="128"/>
        <scheme val="minor"/>
      </rPr>
      <t>東京都内</t>
    </r>
    <r>
      <rPr>
        <u/>
        <sz val="12.5"/>
        <rFont val="ＭＳ Ｐゴシック"/>
        <family val="3"/>
        <charset val="128"/>
        <scheme val="minor"/>
      </rPr>
      <t>の</t>
    </r>
    <r>
      <rPr>
        <b/>
        <u/>
        <sz val="12.5"/>
        <rFont val="ＭＳ Ｐゴシック"/>
        <family val="3"/>
        <charset val="128"/>
        <scheme val="minor"/>
      </rPr>
      <t>自社の本社・事業所・工場等（借り上げ可）に限ります</t>
    </r>
    <r>
      <rPr>
        <b/>
        <sz val="12.5"/>
        <rFont val="ＭＳ Ｐゴシック"/>
        <family val="3"/>
        <charset val="128"/>
        <scheme val="minor"/>
      </rPr>
      <t>。</t>
    </r>
    <rPh sb="1" eb="2">
      <t>ホン</t>
    </rPh>
    <rPh sb="2" eb="4">
      <t>ジョセイ</t>
    </rPh>
    <rPh sb="4" eb="6">
      <t>ジギョウ</t>
    </rPh>
    <rPh sb="16" eb="17">
      <t>ジ</t>
    </rPh>
    <rPh sb="27" eb="30">
      <t>コウニュウヒン</t>
    </rPh>
    <rPh sb="31" eb="33">
      <t>キカイ</t>
    </rPh>
    <rPh sb="33" eb="35">
      <t>ソウチ</t>
    </rPh>
    <rPh sb="35" eb="36">
      <t>フク</t>
    </rPh>
    <rPh sb="46" eb="49">
      <t>セイカブツ</t>
    </rPh>
    <rPh sb="49" eb="50">
      <t>トウ</t>
    </rPh>
    <rPh sb="59" eb="61">
      <t>ニュウリョク</t>
    </rPh>
    <phoneticPr fontId="1"/>
  </si>
  <si>
    <t>34ガス業</t>
  </si>
  <si>
    <r>
      <t>41映像・音声・文字情報制作業　</t>
    </r>
    <r>
      <rPr>
        <b/>
        <sz val="12.5"/>
        <color rgb="FFFF0000"/>
        <rFont val="ＭＳ Ｐゴシック"/>
        <family val="3"/>
        <charset val="128"/>
      </rPr>
      <t>※管理・補助的経済活動を行う事業所、新聞業、出版業</t>
    </r>
    <rPh sb="17" eb="19">
      <t>カンリ</t>
    </rPh>
    <rPh sb="20" eb="27">
      <t>ホジョテキケイザイカツドウ</t>
    </rPh>
    <rPh sb="28" eb="29">
      <t>オコナ</t>
    </rPh>
    <rPh sb="30" eb="33">
      <t>ジギョウショ</t>
    </rPh>
    <phoneticPr fontId="1"/>
  </si>
  <si>
    <r>
      <t>69不動産賃貸業・管理業　</t>
    </r>
    <r>
      <rPr>
        <b/>
        <sz val="12.5"/>
        <color rgb="FFFF0000"/>
        <rFont val="ＭＳ Ｐゴシック"/>
        <family val="3"/>
        <charset val="128"/>
      </rPr>
      <t>※駐車場業以外全て</t>
    </r>
    <phoneticPr fontId="1"/>
  </si>
  <si>
    <t xml:space="preserve"> 医療機器に該当しますか</t>
    <rPh sb="1" eb="3">
      <t>イリョウ</t>
    </rPh>
    <rPh sb="3" eb="5">
      <t>キキ</t>
    </rPh>
    <rPh sb="6" eb="8">
      <t>ガイトウ</t>
    </rPh>
    <phoneticPr fontId="1"/>
  </si>
  <si>
    <t>医療機器に該当するか確認したい場合は、東京都健康安全研究センター薬務課監視指導担当
（03-5320-4512）にお問い合わせください。</t>
    <phoneticPr fontId="1"/>
  </si>
  <si>
    <t>　特許情報プラットフォームJ-PlatPat（https://www.j-platpat.inpit.go.jp/）等により、開発又は改良内容が他者の産業財産権（特許権、実用新案権、意匠権、商標権）に抵触していないか十分に確認してください。
　また、箇条書きで構いませんので、類似産業財産権との相違点を入力してください。</t>
    <phoneticPr fontId="1"/>
  </si>
  <si>
    <t>特許権</t>
    <rPh sb="0" eb="3">
      <t>トッキョケン</t>
    </rPh>
    <phoneticPr fontId="1"/>
  </si>
  <si>
    <t>実用新案権</t>
    <rPh sb="0" eb="5">
      <t>ジツヨウシンアンケン</t>
    </rPh>
    <phoneticPr fontId="1"/>
  </si>
  <si>
    <t>商標権</t>
    <rPh sb="0" eb="3">
      <t>ショウヒョウケン</t>
    </rPh>
    <phoneticPr fontId="1"/>
  </si>
  <si>
    <t>意匠権</t>
    <rPh sb="0" eb="3">
      <t>イショウケン</t>
    </rPh>
    <phoneticPr fontId="1"/>
  </si>
  <si>
    <t>「はい」の場合のみ、以下選択・入力してください</t>
    <rPh sb="5" eb="7">
      <t>バアイ</t>
    </rPh>
    <rPh sb="10" eb="12">
      <t>イカ</t>
    </rPh>
    <rPh sb="12" eb="14">
      <t>センタク</t>
    </rPh>
    <rPh sb="15" eb="17">
      <t>ニュウリョク</t>
    </rPh>
    <phoneticPr fontId="1"/>
  </si>
  <si>
    <t>　　※ 「はい」と回答した場合、それはどのような権利か</t>
    <phoneticPr fontId="1"/>
  </si>
  <si>
    <t>公開番号、又は
登録番号等→</t>
    <rPh sb="0" eb="2">
      <t>コウカイ</t>
    </rPh>
    <rPh sb="2" eb="4">
      <t>バンゴウ</t>
    </rPh>
    <rPh sb="5" eb="6">
      <t>マタ</t>
    </rPh>
    <rPh sb="8" eb="10">
      <t>トウロク</t>
    </rPh>
    <rPh sb="10" eb="12">
      <t>バンゴウ</t>
    </rPh>
    <rPh sb="12" eb="13">
      <t>トウ</t>
    </rPh>
    <phoneticPr fontId="1"/>
  </si>
  <si>
    <t>「はい」の場合のみ、以下選択・入力してください</t>
    <phoneticPr fontId="1"/>
  </si>
  <si>
    <t>（４）今回の開発又は改良（本助成事業）の成果を産業財産権として出願する予定か</t>
    <phoneticPr fontId="1"/>
  </si>
  <si>
    <t>特許権を出願予定</t>
    <rPh sb="0" eb="3">
      <t>トッキョケン</t>
    </rPh>
    <rPh sb="4" eb="8">
      <t>シュツガンヨテイ</t>
    </rPh>
    <phoneticPr fontId="1"/>
  </si>
  <si>
    <t>実用新案権を出願予定</t>
    <rPh sb="0" eb="5">
      <t>ジツヨウシンアンケン</t>
    </rPh>
    <rPh sb="6" eb="10">
      <t>シュツガンヨテイ</t>
    </rPh>
    <phoneticPr fontId="1"/>
  </si>
  <si>
    <t>商標権を出願予定</t>
    <rPh sb="0" eb="3">
      <t>ショウヒョウケン</t>
    </rPh>
    <rPh sb="4" eb="6">
      <t>シュツガン</t>
    </rPh>
    <rPh sb="6" eb="8">
      <t>ヨテイ</t>
    </rPh>
    <phoneticPr fontId="1"/>
  </si>
  <si>
    <t>意匠権を出願予定</t>
    <rPh sb="0" eb="3">
      <t>イショウケン</t>
    </rPh>
    <rPh sb="4" eb="8">
      <t>シュツガンヨテイ</t>
    </rPh>
    <phoneticPr fontId="1"/>
  </si>
  <si>
    <r>
      <t>開発・改良フェーズ</t>
    </r>
    <r>
      <rPr>
        <sz val="10"/>
        <rFont val="ＭＳ Ｐゴシック"/>
        <family val="3"/>
        <charset val="128"/>
        <scheme val="minor"/>
      </rPr>
      <t>（助成率2/3　助成金交付申請額 上限2,000万円）</t>
    </r>
    <rPh sb="0" eb="2">
      <t>カイハツ</t>
    </rPh>
    <phoneticPr fontId="1"/>
  </si>
  <si>
    <t>(4)産業財産権出願・導入費</t>
    <phoneticPr fontId="8"/>
  </si>
  <si>
    <t>(2)機械装置・工具器具費　</t>
    <phoneticPr fontId="8"/>
  </si>
  <si>
    <t xml:space="preserve">(1)原材料・副資材費 </t>
    <phoneticPr fontId="8"/>
  </si>
  <si>
    <t>　※試作金型に係る費用は、「(３) 委託費」ではなく「(２)機械装置・工具器具費」に計上してください。</t>
    <phoneticPr fontId="1"/>
  </si>
  <si>
    <t>　※既存機械装置等の改良や修繕等、生産・量産用の機械装置等に係る経費は助成対象外となります。</t>
    <phoneticPr fontId="8"/>
  </si>
  <si>
    <t>＜普及促進フェーズ＞</t>
    <rPh sb="1" eb="3">
      <t>フキュウ</t>
    </rPh>
    <rPh sb="3" eb="5">
      <t>ソクシン</t>
    </rPh>
    <phoneticPr fontId="8"/>
  </si>
  <si>
    <t>＜開発・改良フェーズ＞</t>
    <phoneticPr fontId="1"/>
  </si>
  <si>
    <t>【開発・改良フェーズ】</t>
    <phoneticPr fontId="1"/>
  </si>
  <si>
    <t xml:space="preserve">(10)原材料・副資材費 </t>
    <phoneticPr fontId="8"/>
  </si>
  <si>
    <t>(11)機械装置・工具器具費　</t>
    <rPh sb="4" eb="6">
      <t>キカイ</t>
    </rPh>
    <rPh sb="6" eb="8">
      <t>ソウチ</t>
    </rPh>
    <rPh sb="9" eb="11">
      <t>コウグ</t>
    </rPh>
    <rPh sb="11" eb="13">
      <t>キグ</t>
    </rPh>
    <rPh sb="13" eb="14">
      <t>ヒ</t>
    </rPh>
    <phoneticPr fontId="8"/>
  </si>
  <si>
    <t>(12)委託・外注費 　</t>
    <rPh sb="4" eb="6">
      <t>イタク</t>
    </rPh>
    <rPh sb="7" eb="9">
      <t>ガイチュウ</t>
    </rPh>
    <rPh sb="9" eb="10">
      <t>ヒ</t>
    </rPh>
    <phoneticPr fontId="8"/>
  </si>
  <si>
    <t>(13)直接人件費</t>
    <rPh sb="4" eb="6">
      <t>チョクセツ</t>
    </rPh>
    <rPh sb="6" eb="9">
      <t>ジンケンヒ</t>
    </rPh>
    <phoneticPr fontId="8"/>
  </si>
  <si>
    <t>(15)広告費</t>
    <rPh sb="4" eb="7">
      <t>コウコクヒ</t>
    </rPh>
    <phoneticPr fontId="8"/>
  </si>
  <si>
    <t>「助成事業に要する経費」には、当該研究開発を遂行するために必要な経費を記入してください。</t>
    <phoneticPr fontId="1"/>
  </si>
  <si>
    <t xml:space="preserve">助成金交付申請額
(千円未満切捨) </t>
    <rPh sb="0" eb="3">
      <t>ジョセイキン</t>
    </rPh>
    <rPh sb="3" eb="5">
      <t>コウフ</t>
    </rPh>
    <rPh sb="5" eb="7">
      <t>シンセイ</t>
    </rPh>
    <rPh sb="7" eb="8">
      <t>ガク</t>
    </rPh>
    <phoneticPr fontId="8"/>
  </si>
  <si>
    <t>医療機器に該当</t>
    <rPh sb="0" eb="4">
      <t>イリョウキキ</t>
    </rPh>
    <rPh sb="5" eb="7">
      <t>ガイトウ</t>
    </rPh>
    <phoneticPr fontId="1"/>
  </si>
  <si>
    <t>①+②</t>
    <phoneticPr fontId="1"/>
  </si>
  <si>
    <r>
      <t xml:space="preserve">  (2)工具器具費に計上した</t>
    </r>
    <r>
      <rPr>
        <b/>
        <u/>
        <sz val="12"/>
        <color theme="1"/>
        <rFont val="ＭＳ Ｐゴシック"/>
        <family val="3"/>
        <charset val="128"/>
      </rPr>
      <t>１件単価100万円以上（税抜）</t>
    </r>
    <r>
      <rPr>
        <sz val="11"/>
        <color theme="1"/>
        <rFont val="ＭＳ Ｐゴシック"/>
        <family val="3"/>
        <charset val="128"/>
      </rPr>
      <t>の物件について記載してください。
　尚、１件あたり100万円以上（税抜）の購入品は、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
　</t>
    </r>
    <r>
      <rPr>
        <sz val="11"/>
        <rFont val="ＭＳ Ｐゴシック"/>
        <family val="3"/>
        <charset val="128"/>
      </rPr>
      <t>表が足りない場合は、印刷範囲を広げてください。</t>
    </r>
    <rPh sb="5" eb="7">
      <t>コウグ</t>
    </rPh>
    <rPh sb="7" eb="9">
      <t>キグ</t>
    </rPh>
    <rPh sb="9" eb="10">
      <t>ヒ</t>
    </rPh>
    <rPh sb="11" eb="13">
      <t>ケイジョウ</t>
    </rPh>
    <rPh sb="16" eb="17">
      <t>ケン</t>
    </rPh>
    <rPh sb="17" eb="19">
      <t>タンカ</t>
    </rPh>
    <rPh sb="22" eb="26">
      <t>マンエンイジョウ</t>
    </rPh>
    <rPh sb="27" eb="28">
      <t>ゼイ</t>
    </rPh>
    <rPh sb="28" eb="29">
      <t>ハツ</t>
    </rPh>
    <rPh sb="31" eb="33">
      <t>ブッケン</t>
    </rPh>
    <rPh sb="37" eb="39">
      <t>キサイ</t>
    </rPh>
    <rPh sb="48" eb="49">
      <t>ナオ</t>
    </rPh>
    <rPh sb="51" eb="52">
      <t>ケン</t>
    </rPh>
    <rPh sb="58" eb="60">
      <t>マンエン</t>
    </rPh>
    <rPh sb="60" eb="62">
      <t>イジョウ</t>
    </rPh>
    <rPh sb="63" eb="65">
      <t>ゼイヌキ</t>
    </rPh>
    <rPh sb="67" eb="69">
      <t>コウニュウ</t>
    </rPh>
    <rPh sb="69" eb="70">
      <t>ヒン</t>
    </rPh>
    <rPh sb="73" eb="74">
      <t>シャ</t>
    </rPh>
    <rPh sb="74" eb="76">
      <t>イジョウ</t>
    </rPh>
    <rPh sb="77" eb="80">
      <t>ミツモリショ</t>
    </rPh>
    <rPh sb="81" eb="83">
      <t>テイシュツ</t>
    </rPh>
    <rPh sb="84" eb="86">
      <t>ヒツヨウ</t>
    </rPh>
    <rPh sb="91" eb="92">
      <t>ヒョウ</t>
    </rPh>
    <rPh sb="93" eb="94">
      <t>タ</t>
    </rPh>
    <rPh sb="97" eb="99">
      <t>バアイ</t>
    </rPh>
    <phoneticPr fontId="8"/>
  </si>
  <si>
    <t>(3)委託・外注費 　</t>
    <rPh sb="3" eb="5">
      <t>イタク</t>
    </rPh>
    <rPh sb="6" eb="8">
      <t>ガイチュウ</t>
    </rPh>
    <rPh sb="8" eb="9">
      <t>ヒ</t>
    </rPh>
    <phoneticPr fontId="8"/>
  </si>
  <si>
    <t>(5)専門家指導費</t>
    <phoneticPr fontId="8"/>
  </si>
  <si>
    <t>(6)直接人件費　</t>
    <phoneticPr fontId="1"/>
  </si>
  <si>
    <t>(7)展示会等参加費</t>
    <phoneticPr fontId="1"/>
  </si>
  <si>
    <t>(8)広告費</t>
    <phoneticPr fontId="1"/>
  </si>
  <si>
    <t xml:space="preserve">(9)その他助成対象外経費　 </t>
    <phoneticPr fontId="1"/>
  </si>
  <si>
    <t xml:space="preserve">(16)その他助成対象外経費　 </t>
    <phoneticPr fontId="1"/>
  </si>
  <si>
    <t>小計</t>
    <phoneticPr fontId="1"/>
  </si>
  <si>
    <t>内訳</t>
    <rPh sb="0" eb="2">
      <t>ウチワケ</t>
    </rPh>
    <phoneticPr fontId="1"/>
  </si>
  <si>
    <t xml:space="preserve">助成金交付申請額
上限200万円 </t>
    <phoneticPr fontId="1"/>
  </si>
  <si>
    <t xml:space="preserve">助成金交付申請額
上限150万円 </t>
    <phoneticPr fontId="1"/>
  </si>
  <si>
    <t>　※助成対象ではないが、本助成事業に要する経費があれば記載してください。</t>
    <rPh sb="2" eb="6">
      <t>ジョセイタイショウ</t>
    </rPh>
    <rPh sb="12" eb="17">
      <t>ホンジョセイジギョウ</t>
    </rPh>
    <rPh sb="18" eb="19">
      <t>ヨウ</t>
    </rPh>
    <rPh sb="21" eb="23">
      <t>ケイヒ</t>
    </rPh>
    <rPh sb="27" eb="29">
      <t>キサイ</t>
    </rPh>
    <phoneticPr fontId="1"/>
  </si>
  <si>
    <t>支出
番号</t>
    <rPh sb="0" eb="2">
      <t>シシュツ</t>
    </rPh>
    <phoneticPr fontId="1"/>
  </si>
  <si>
    <t>経費項目</t>
  </si>
  <si>
    <t>内容</t>
  </si>
  <si>
    <t>(A)
単価
(税込)</t>
    <phoneticPr fontId="1"/>
  </si>
  <si>
    <t>(B)
数量</t>
    <phoneticPr fontId="1"/>
  </si>
  <si>
    <t>(A)×(B)
助成事業に
要する経費
（税込）</t>
    <phoneticPr fontId="1"/>
  </si>
  <si>
    <t>(9)　その他助成対象外経費</t>
    <phoneticPr fontId="1"/>
  </si>
  <si>
    <t>(16)　その他助成対象外経費</t>
    <phoneticPr fontId="1"/>
  </si>
  <si>
    <t>(15)　広告費</t>
    <rPh sb="5" eb="7">
      <t>コウコク</t>
    </rPh>
    <phoneticPr fontId="1"/>
  </si>
  <si>
    <t>(14)　展示会等参加費</t>
    <rPh sb="5" eb="8">
      <t>テンジカイ</t>
    </rPh>
    <rPh sb="8" eb="9">
      <t>トウ</t>
    </rPh>
    <rPh sb="9" eb="12">
      <t>サンカヒ</t>
    </rPh>
    <phoneticPr fontId="1"/>
  </si>
  <si>
    <t>(10)　原材料・副資材費</t>
    <phoneticPr fontId="8"/>
  </si>
  <si>
    <t>(11)　機械装置・工具器具費</t>
    <rPh sb="5" eb="7">
      <t>キカイ</t>
    </rPh>
    <rPh sb="7" eb="9">
      <t>ソウチ</t>
    </rPh>
    <rPh sb="10" eb="12">
      <t>コウグ</t>
    </rPh>
    <rPh sb="12" eb="14">
      <t>キグ</t>
    </rPh>
    <rPh sb="14" eb="15">
      <t>ヒ</t>
    </rPh>
    <phoneticPr fontId="8"/>
  </si>
  <si>
    <t>(12)　委託・外注費</t>
    <phoneticPr fontId="1"/>
  </si>
  <si>
    <r>
      <rPr>
        <b/>
        <sz val="11"/>
        <color theme="1"/>
        <rFont val="ＭＳ Ｐゴシック"/>
        <family val="3"/>
        <charset val="128"/>
      </rPr>
      <t>(13)　直接人件費①</t>
    </r>
    <r>
      <rPr>
        <strike/>
        <sz val="11"/>
        <color rgb="FFFF0000"/>
        <rFont val="ＭＳ Ｐゴシック"/>
        <family val="3"/>
        <charset val="128"/>
      </rPr>
      <t xml:space="preserve"> </t>
    </r>
    <phoneticPr fontId="8"/>
  </si>
  <si>
    <t>(13)　直接人件費②</t>
    <phoneticPr fontId="1"/>
  </si>
  <si>
    <t>(14)展示会等参加費</t>
    <rPh sb="4" eb="8">
      <t>テンジカイナド</t>
    </rPh>
    <rPh sb="8" eb="11">
      <t>サンカヒ</t>
    </rPh>
    <phoneticPr fontId="8"/>
  </si>
  <si>
    <t xml:space="preserve"> 　　展示会等参加費・広告費</t>
    <phoneticPr fontId="1"/>
  </si>
  <si>
    <t>＜機械装置・工具器具費購入計画書＞</t>
    <phoneticPr fontId="1"/>
  </si>
  <si>
    <t>令和８年度　女性活躍のためのフェムテック開発支援・普及促進事業　申請書</t>
    <rPh sb="0" eb="2">
      <t>レイワ</t>
    </rPh>
    <rPh sb="3" eb="5">
      <t>ネンド</t>
    </rPh>
    <rPh sb="6" eb="8">
      <t>ジョセイ</t>
    </rPh>
    <rPh sb="8" eb="10">
      <t>カツヤク</t>
    </rPh>
    <rPh sb="20" eb="22">
      <t>カイハツ</t>
    </rPh>
    <rPh sb="22" eb="24">
      <t>シエン</t>
    </rPh>
    <rPh sb="25" eb="27">
      <t>フキュウ</t>
    </rPh>
    <rPh sb="27" eb="29">
      <t>ソクシン</t>
    </rPh>
    <rPh sb="29" eb="31">
      <t>ジギョウ</t>
    </rPh>
    <phoneticPr fontId="45"/>
  </si>
  <si>
    <t>（基準日：令和８年６月１日）</t>
    <rPh sb="5" eb="7">
      <t>レイワ</t>
    </rPh>
    <phoneticPr fontId="1"/>
  </si>
  <si>
    <r>
      <t>　基準日（令和８年６月１日）から過去３年間における</t>
    </r>
    <r>
      <rPr>
        <b/>
        <sz val="11"/>
        <rFont val="ＭＳ Ｐゴシック"/>
        <family val="3"/>
        <charset val="128"/>
        <scheme val="major"/>
      </rPr>
      <t>東京都及び公社事業の利用状況（補助金・助成金以外）</t>
    </r>
    <r>
      <rPr>
        <sz val="11"/>
        <rFont val="ＭＳ Ｐゴシック"/>
        <family val="3"/>
        <charset val="128"/>
        <scheme val="major"/>
      </rPr>
      <t>について直近のものから順に記載してください。 ※３つまで</t>
    </r>
    <rPh sb="1" eb="4">
      <t>キジュンビ</t>
    </rPh>
    <rPh sb="16" eb="18">
      <t>カコ</t>
    </rPh>
    <rPh sb="19" eb="21">
      <t>ネンカン</t>
    </rPh>
    <rPh sb="25" eb="27">
      <t>トウキョウ</t>
    </rPh>
    <rPh sb="27" eb="28">
      <t>ト</t>
    </rPh>
    <rPh sb="28" eb="29">
      <t>オヨ</t>
    </rPh>
    <rPh sb="30" eb="32">
      <t>コウシャ</t>
    </rPh>
    <rPh sb="32" eb="34">
      <t>ジギョウ</t>
    </rPh>
    <rPh sb="35" eb="37">
      <t>リヨウ</t>
    </rPh>
    <rPh sb="37" eb="39">
      <t>ジョウキョウ</t>
    </rPh>
    <rPh sb="40" eb="43">
      <t>ホジョキン</t>
    </rPh>
    <rPh sb="44" eb="47">
      <t>ジョセイキン</t>
    </rPh>
    <rPh sb="47" eb="49">
      <t>イガイ</t>
    </rPh>
    <rPh sb="54" eb="56">
      <t>チョッキン</t>
    </rPh>
    <rPh sb="61" eb="62">
      <t>ジュン</t>
    </rPh>
    <rPh sb="63" eb="65">
      <t>キサイ</t>
    </rPh>
    <phoneticPr fontId="1"/>
  </si>
  <si>
    <t>　基準日（令和８年６月１日）から過去５年間における東京都その他団体での受賞歴について直近のものから順に記載してください。  ※３つまで</t>
    <rPh sb="15" eb="17">
      <t>カコ</t>
    </rPh>
    <rPh sb="18" eb="20">
      <t>ネンカン</t>
    </rPh>
    <rPh sb="24" eb="26">
      <t>トウキョウ</t>
    </rPh>
    <rPh sb="26" eb="27">
      <t>ト</t>
    </rPh>
    <rPh sb="29" eb="30">
      <t>ホカ</t>
    </rPh>
    <rPh sb="30" eb="32">
      <t>ダンタイ</t>
    </rPh>
    <rPh sb="34" eb="36">
      <t>ジュショウ</t>
    </rPh>
    <rPh sb="36" eb="37">
      <t>レキ</t>
    </rPh>
    <rPh sb="41" eb="43">
      <t>チョッキン</t>
    </rPh>
    <rPh sb="48" eb="49">
      <t>ジュン</t>
    </rPh>
    <rPh sb="50" eb="52">
      <t>キサイ</t>
    </rPh>
    <phoneticPr fontId="1"/>
  </si>
  <si>
    <t>　 基準日（令和８年６月１日）から過去５年間の製品・サービス開発、創業、設備投資、販路開拓などの補助金・助成金のうち、国・地方公共団体等（公社含む）から受給済の補助・助成事業について直近から順に記載してください。 ※４つまで</t>
    <rPh sb="16" eb="18">
      <t>カコ</t>
    </rPh>
    <rPh sb="19" eb="21">
      <t>ネンカン</t>
    </rPh>
    <rPh sb="22" eb="24">
      <t>セイヒン</t>
    </rPh>
    <rPh sb="29" eb="31">
      <t>カイハツ</t>
    </rPh>
    <rPh sb="32" eb="34">
      <t>ソウギョウ</t>
    </rPh>
    <rPh sb="35" eb="37">
      <t>セツビ</t>
    </rPh>
    <rPh sb="37" eb="39">
      <t>トウシ</t>
    </rPh>
    <rPh sb="40" eb="42">
      <t>ハンロ</t>
    </rPh>
    <rPh sb="42" eb="44">
      <t>カイタク</t>
    </rPh>
    <rPh sb="47" eb="50">
      <t>ホジョキン</t>
    </rPh>
    <rPh sb="51" eb="53">
      <t>ジョセイ</t>
    </rPh>
    <rPh sb="53" eb="54">
      <t>キン</t>
    </rPh>
    <rPh sb="58" eb="59">
      <t>クニ</t>
    </rPh>
    <rPh sb="60" eb="62">
      <t>チホウ</t>
    </rPh>
    <rPh sb="62" eb="64">
      <t>コウキョウ</t>
    </rPh>
    <rPh sb="64" eb="66">
      <t>ダンタイ</t>
    </rPh>
    <rPh sb="66" eb="67">
      <t>トウ</t>
    </rPh>
    <rPh sb="68" eb="70">
      <t>コウシャ</t>
    </rPh>
    <rPh sb="70" eb="71">
      <t>フク</t>
    </rPh>
    <rPh sb="75" eb="77">
      <t>ジュキュウ</t>
    </rPh>
    <rPh sb="77" eb="78">
      <t>ズ</t>
    </rPh>
    <rPh sb="79" eb="81">
      <t>ホジョ</t>
    </rPh>
    <rPh sb="82" eb="84">
      <t>ジョセイ</t>
    </rPh>
    <rPh sb="84" eb="86">
      <t>ジギョウ</t>
    </rPh>
    <rPh sb="90" eb="92">
      <t>チョッキン</t>
    </rPh>
    <rPh sb="94" eb="95">
      <t>ジュン</t>
    </rPh>
    <rPh sb="96" eb="98">
      <t>キサイ</t>
    </rPh>
    <phoneticPr fontId="1"/>
  </si>
  <si>
    <t>基準日（令和８年６月１日）現在</t>
    <rPh sb="12" eb="14">
      <t>ゲンザイ</t>
    </rPh>
    <phoneticPr fontId="1"/>
  </si>
  <si>
    <t>基準日（令和８年６月１日）現在</t>
    <rPh sb="12" eb="13">
      <t>ウツツ</t>
    </rPh>
    <rPh sb="13" eb="14">
      <t>ザイ</t>
    </rPh>
    <phoneticPr fontId="1"/>
  </si>
  <si>
    <t>　 基準日（令和８年６月１日）時点で、製品・サービス開発、創業、設備投資、販路開拓などの補助金・助成金のうち、国・地方公共団体等（公社含む）で実施中及び申請中又は申請予定の補助・助成事業について直近から順に記載してください。 ※４つまで</t>
    <rPh sb="14" eb="16">
      <t>ジテン</t>
    </rPh>
    <rPh sb="18" eb="20">
      <t>セイヒン</t>
    </rPh>
    <rPh sb="25" eb="27">
      <t>カイハツ</t>
    </rPh>
    <rPh sb="28" eb="30">
      <t>ソウギョウ</t>
    </rPh>
    <rPh sb="31" eb="33">
      <t>セツビ</t>
    </rPh>
    <rPh sb="33" eb="35">
      <t>トウシ</t>
    </rPh>
    <rPh sb="36" eb="38">
      <t>ハンロ</t>
    </rPh>
    <rPh sb="38" eb="40">
      <t>カイタク</t>
    </rPh>
    <rPh sb="43" eb="46">
      <t>ホジョキン</t>
    </rPh>
    <rPh sb="47" eb="49">
      <t>ジョセイ</t>
    </rPh>
    <rPh sb="49" eb="50">
      <t>キン</t>
    </rPh>
    <rPh sb="70" eb="73">
      <t>ジッシチュウ</t>
    </rPh>
    <rPh sb="73" eb="74">
      <t>オヨ</t>
    </rPh>
    <rPh sb="75" eb="78">
      <t>シンセイチュウ</t>
    </rPh>
    <rPh sb="78" eb="79">
      <t>マタ</t>
    </rPh>
    <rPh sb="80" eb="82">
      <t>シンセイ</t>
    </rPh>
    <rPh sb="82" eb="84">
      <t>ヨテイ</t>
    </rPh>
    <rPh sb="85" eb="87">
      <t>ホジョ</t>
    </rPh>
    <rPh sb="88" eb="90">
      <t>ジョセイ</t>
    </rPh>
    <rPh sb="90" eb="92">
      <t>ジギョウ</t>
    </rPh>
    <rPh sb="96" eb="98">
      <t>チョッキン</t>
    </rPh>
    <rPh sb="100" eb="101">
      <t>ジュン</t>
    </rPh>
    <rPh sb="102" eb="104">
      <t>キサイ</t>
    </rPh>
    <phoneticPr fontId="1"/>
  </si>
  <si>
    <r>
      <rPr>
        <sz val="11"/>
        <rFont val="ＭＳ Ｐゴシック"/>
        <family val="3"/>
        <charset val="128"/>
        <scheme val="minor"/>
      </rPr>
      <t>　　　　①研究開発の実施体制 （開発従事者、経理担当者等、社内の人員配置）
　　　　②他企業との連携体制、役割分担等
　　　　③本研究開発における開発主担当者の関わり方　</t>
    </r>
    <r>
      <rPr>
        <b/>
        <sz val="11"/>
        <rFont val="ＭＳ Ｐゴシック"/>
        <family val="3"/>
        <charset val="128"/>
        <scheme val="minor"/>
      </rPr>
      <t>　</t>
    </r>
    <r>
      <rPr>
        <sz val="11"/>
        <rFont val="ＭＳ Ｐゴシック"/>
        <family val="3"/>
        <charset val="128"/>
        <scheme val="minor"/>
      </rPr>
      <t>　(文字サイズ9pt以上、下枠内に収まるよう記載)</t>
    </r>
    <r>
      <rPr>
        <sz val="9"/>
        <rFont val="ＭＳ Ｐゴシック"/>
        <family val="3"/>
        <charset val="128"/>
        <scheme val="minor"/>
      </rPr>
      <t xml:space="preserve">
</t>
    </r>
    <rPh sb="57" eb="58">
      <t>ナド</t>
    </rPh>
    <rPh sb="80" eb="81">
      <t>カカ</t>
    </rPh>
    <phoneticPr fontId="1"/>
  </si>
  <si>
    <t>令和</t>
    <rPh sb="0" eb="2">
      <t>レイワ</t>
    </rPh>
    <phoneticPr fontId="1"/>
  </si>
  <si>
    <r>
      <rPr>
        <sz val="16"/>
        <color theme="1"/>
        <rFont val="ＭＳ Ｐゴシック"/>
        <family val="3"/>
        <charset val="128"/>
      </rPr>
      <t>・開発・改良フェーズ
最長 令和10年７月31日</t>
    </r>
    <r>
      <rPr>
        <sz val="14"/>
        <color theme="1"/>
        <rFont val="ＭＳ Ｐゴシック"/>
        <family val="3"/>
        <charset val="128"/>
      </rPr>
      <t>　
・</t>
    </r>
    <r>
      <rPr>
        <sz val="16"/>
        <color theme="1"/>
        <rFont val="ＭＳ Ｐゴシック"/>
        <family val="3"/>
        <charset val="128"/>
      </rPr>
      <t>普及促進フェーズ
最長 令和11年７月31日</t>
    </r>
    <phoneticPr fontId="1"/>
  </si>
  <si>
    <t>事　業　終　了　予　定　日</t>
    <rPh sb="0" eb="1">
      <t>コト</t>
    </rPh>
    <rPh sb="2" eb="3">
      <t>ギョウ</t>
    </rPh>
    <rPh sb="4" eb="5">
      <t>オワ</t>
    </rPh>
    <rPh sb="6" eb="7">
      <t>リョウ</t>
    </rPh>
    <rPh sb="8" eb="9">
      <t>ヨ</t>
    </rPh>
    <rPh sb="10" eb="11">
      <t>サダム</t>
    </rPh>
    <rPh sb="12" eb="13">
      <t>ニチ</t>
    </rPh>
    <phoneticPr fontId="1"/>
  </si>
  <si>
    <r>
      <t xml:space="preserve">広報費（展示会等参加費と広告費の合計）
</t>
    </r>
    <r>
      <rPr>
        <u/>
        <sz val="8"/>
        <color theme="1"/>
        <rFont val="ＭＳ Ｐゴシック"/>
        <family val="3"/>
        <charset val="128"/>
        <scheme val="minor"/>
      </rPr>
      <t>助成金交付申請額上限500万円</t>
    </r>
    <rPh sb="0" eb="3">
      <t>コウホウヒ</t>
    </rPh>
    <rPh sb="4" eb="7">
      <t>テンジカイ</t>
    </rPh>
    <rPh sb="7" eb="8">
      <t>ナド</t>
    </rPh>
    <rPh sb="8" eb="11">
      <t>サンカヒ</t>
    </rPh>
    <rPh sb="12" eb="15">
      <t>コウコクヒ</t>
    </rPh>
    <rPh sb="16" eb="18">
      <t>ゴウケイ</t>
    </rPh>
    <rPh sb="20" eb="23">
      <t>ジョセイキン</t>
    </rPh>
    <rPh sb="23" eb="25">
      <t>コウフ</t>
    </rPh>
    <rPh sb="25" eb="27">
      <t>シンセイ</t>
    </rPh>
    <rPh sb="27" eb="28">
      <t>ガク</t>
    </rPh>
    <rPh sb="28" eb="30">
      <t>ジョウゲン</t>
    </rPh>
    <rPh sb="33" eb="35">
      <t>マンエン</t>
    </rPh>
    <phoneticPr fontId="1"/>
  </si>
  <si>
    <r>
      <t>※</t>
    </r>
    <r>
      <rPr>
        <u/>
        <sz val="11"/>
        <color rgb="FFFF0000"/>
        <rFont val="ＭＳ Ｐゴシック"/>
        <family val="3"/>
        <charset val="128"/>
        <scheme val="minor"/>
      </rPr>
      <t>資金調達金額の合計と上記①＋②の合計を一致させてください</t>
    </r>
    <rPh sb="17" eb="19">
      <t>ゴウケイ</t>
    </rPh>
    <phoneticPr fontId="1"/>
  </si>
  <si>
    <t xml:space="preserve">リース・
レンタル先の
企業名     </t>
    <rPh sb="12" eb="15">
      <t>キギョウメイ</t>
    </rPh>
    <phoneticPr fontId="8"/>
  </si>
  <si>
    <t>リース料等
合計
（税抜）(B)</t>
    <rPh sb="3" eb="4">
      <t>リョウ</t>
    </rPh>
    <rPh sb="4" eb="5">
      <t>トウ</t>
    </rPh>
    <rPh sb="6" eb="8">
      <t>ゴウケイ</t>
    </rPh>
    <rPh sb="10" eb="12">
      <t>ゼイヌキ</t>
    </rPh>
    <phoneticPr fontId="1"/>
  </si>
  <si>
    <r>
      <t>　※(</t>
    </r>
    <r>
      <rPr>
        <b/>
        <u/>
        <sz val="11"/>
        <rFont val="ＭＳ Ｐゴシック"/>
        <family val="3"/>
        <charset val="128"/>
      </rPr>
      <t>B)に助成対象期間内の月数×月額リース料･レンタル料の合計(税抜)</t>
    </r>
    <r>
      <rPr>
        <sz val="11"/>
        <rFont val="ＭＳ Ｐゴシック"/>
        <family val="3"/>
        <charset val="128"/>
      </rPr>
      <t>を計上してください。</t>
    </r>
    <rPh sb="6" eb="8">
      <t>ジョセイ</t>
    </rPh>
    <rPh sb="8" eb="10">
      <t>タイショウ</t>
    </rPh>
    <rPh sb="30" eb="32">
      <t>ゴウケイ</t>
    </rPh>
    <rPh sb="33" eb="35">
      <t>ゼイヌ</t>
    </rPh>
    <phoneticPr fontId="1"/>
  </si>
  <si>
    <t>＜機械装置・工具器具費計画書＞</t>
    <rPh sb="1" eb="3">
      <t>キカイ</t>
    </rPh>
    <rPh sb="3" eb="5">
      <t>ソウチ</t>
    </rPh>
    <rPh sb="6" eb="8">
      <t>コウグ</t>
    </rPh>
    <rPh sb="8" eb="10">
      <t>キグ</t>
    </rPh>
    <rPh sb="10" eb="11">
      <t>ヒ</t>
    </rPh>
    <rPh sb="11" eb="14">
      <t>ケイカクショ</t>
    </rPh>
    <phoneticPr fontId="8"/>
  </si>
  <si>
    <t>リース・レンタル先</t>
    <rPh sb="8" eb="9">
      <t>サキ</t>
    </rPh>
    <phoneticPr fontId="8"/>
  </si>
  <si>
    <t>リース・レンタル品名</t>
    <rPh sb="8" eb="10">
      <t>ヒンメイ</t>
    </rPh>
    <phoneticPr fontId="8"/>
  </si>
  <si>
    <t>リース・レンタルが必要な理由</t>
    <rPh sb="9" eb="11">
      <t>ヒツヨウ</t>
    </rPh>
    <rPh sb="12" eb="14">
      <t>リユウ</t>
    </rPh>
    <phoneticPr fontId="8"/>
  </si>
  <si>
    <t>上記リース・レンタル先は、自社と資本関係、役員または従業員の兼務、自社の代表者３親等以内の親族による経営ではない。</t>
    <rPh sb="0" eb="2">
      <t>ジョウキ</t>
    </rPh>
    <rPh sb="10" eb="11">
      <t>サキ</t>
    </rPh>
    <rPh sb="13" eb="15">
      <t>ジシャ</t>
    </rPh>
    <rPh sb="16" eb="18">
      <t>シホン</t>
    </rPh>
    <rPh sb="18" eb="20">
      <t>カンケイ</t>
    </rPh>
    <rPh sb="21" eb="23">
      <t>ヤクイン</t>
    </rPh>
    <rPh sb="26" eb="29">
      <t>ジュウギョウイン</t>
    </rPh>
    <rPh sb="30" eb="32">
      <t>ケンム</t>
    </rPh>
    <rPh sb="33" eb="35">
      <t>ジシャ</t>
    </rPh>
    <rPh sb="36" eb="39">
      <t>ダイヒョウシャ</t>
    </rPh>
    <rPh sb="40" eb="42">
      <t>シントウ</t>
    </rPh>
    <rPh sb="42" eb="44">
      <t>イナイ</t>
    </rPh>
    <rPh sb="45" eb="47">
      <t>シンゾク</t>
    </rPh>
    <rPh sb="50" eb="52">
      <t>ケイエイ</t>
    </rPh>
    <phoneticPr fontId="8"/>
  </si>
  <si>
    <t>リース・レンタル予定時期</t>
    <rPh sb="8" eb="9">
      <t>ヨ</t>
    </rPh>
    <rPh sb="9" eb="10">
      <t>サダム</t>
    </rPh>
    <rPh sb="10" eb="12">
      <t>ジキ</t>
    </rPh>
    <phoneticPr fontId="8"/>
  </si>
  <si>
    <t>開発・改良フェーズの完了検査日の翌日から起算して１年以内</t>
    <rPh sb="0" eb="1">
      <t>カイハツ</t>
    </rPh>
    <rPh sb="2" eb="4">
      <t>カイリョウ</t>
    </rPh>
    <rPh sb="9" eb="11">
      <t>カンリョウ</t>
    </rPh>
    <rPh sb="11" eb="13">
      <t>ケンサ</t>
    </rPh>
    <rPh sb="13" eb="14">
      <t>ビ</t>
    </rPh>
    <rPh sb="15" eb="17">
      <t>ヨクジツ</t>
    </rPh>
    <rPh sb="19" eb="21">
      <t>キサン</t>
    </rPh>
    <rPh sb="24" eb="25">
      <t>ネン</t>
    </rPh>
    <rPh sb="25" eb="27">
      <t>イナイ</t>
    </rPh>
    <phoneticPr fontId="1"/>
  </si>
  <si>
    <t>令和８年</t>
    <rPh sb="0" eb="1">
      <t>レイワ</t>
    </rPh>
    <rPh sb="2" eb="3">
      <t>ネン</t>
    </rPh>
    <phoneticPr fontId="1"/>
  </si>
  <si>
    <t>令和９年</t>
    <rPh sb="0" eb="1">
      <t>レイワ</t>
    </rPh>
    <rPh sb="2" eb="3">
      <t>ネン</t>
    </rPh>
    <phoneticPr fontId="1"/>
  </si>
  <si>
    <t>令和10年</t>
    <rPh sb="0" eb="2">
      <t>レイワ</t>
    </rPh>
    <rPh sb="4" eb="5">
      <t>ネン</t>
    </rPh>
    <phoneticPr fontId="1"/>
  </si>
  <si>
    <t>令和11年</t>
    <rPh sb="0" eb="2">
      <t>レイワ</t>
    </rPh>
    <rPh sb="4" eb="5">
      <t>ネン</t>
    </rPh>
    <phoneticPr fontId="1"/>
  </si>
  <si>
    <t>①具体的な作業項目、資金支出明細の番号（原－1、機－1・・・）を記入
②自社作業に該当する期間は○、他社作業に該当する期間は●、両方の場合は〇●を選択
③本事業の全体像が分かるよう、経費が発生しない作業も記入</t>
    <rPh sb="64" eb="66">
      <t>リョウホウ</t>
    </rPh>
    <rPh sb="67" eb="69">
      <t>バアイ</t>
    </rPh>
    <rPh sb="73" eb="75">
      <t>センタク</t>
    </rPh>
    <phoneticPr fontId="1"/>
  </si>
  <si>
    <r>
      <t>　※リース・レンタルの場合は、</t>
    </r>
    <r>
      <rPr>
        <u/>
        <sz val="10"/>
        <rFont val="ＭＳ 明朝"/>
        <family val="1"/>
        <charset val="128"/>
      </rPr>
      <t>(</t>
    </r>
    <r>
      <rPr>
        <b/>
        <u/>
        <sz val="10"/>
        <rFont val="ＭＳ 明朝"/>
        <family val="1"/>
        <charset val="128"/>
      </rPr>
      <t>B)に助成対象期間内の月数×月額リース料･レンタル料の合計</t>
    </r>
    <r>
      <rPr>
        <b/>
        <u/>
        <sz val="9"/>
        <rFont val="ＭＳ 明朝"/>
        <family val="1"/>
        <charset val="128"/>
      </rPr>
      <t>(税抜)</t>
    </r>
    <r>
      <rPr>
        <sz val="10"/>
        <rFont val="ＭＳ 明朝"/>
        <family val="1"/>
        <charset val="128"/>
      </rPr>
      <t>を計上してください。</t>
    </r>
    <rPh sb="19" eb="21">
      <t>ジョセイ</t>
    </rPh>
    <rPh sb="21" eb="23">
      <t>タイショウ</t>
    </rPh>
    <rPh sb="43" eb="45">
      <t>ゴウケイ</t>
    </rPh>
    <rPh sb="46" eb="48">
      <t>ゼイヌ</t>
    </rPh>
    <phoneticPr fontId="1"/>
  </si>
  <si>
    <t>本店
所在地</t>
    <rPh sb="0" eb="2">
      <t>ホンテン</t>
    </rPh>
    <rPh sb="3" eb="6">
      <t>ショザイチ</t>
    </rPh>
    <phoneticPr fontId="1"/>
  </si>
  <si>
    <r>
      <t xml:space="preserve">  (2)機械装置・工具器具費に計上した</t>
    </r>
    <r>
      <rPr>
        <b/>
        <u/>
        <sz val="12"/>
        <color theme="1"/>
        <rFont val="ＭＳ Ｐゴシック"/>
        <family val="3"/>
        <charset val="128"/>
      </rPr>
      <t>１件単価100万円以上（税抜）</t>
    </r>
    <r>
      <rPr>
        <sz val="11"/>
        <color theme="1"/>
        <rFont val="ＭＳ Ｐゴシック"/>
        <family val="3"/>
        <charset val="128"/>
      </rPr>
      <t>の機械装置・工具器具費について記載してください。
　尚、１件あたり100万円以上（税抜）のリース・レンタル品は、</t>
    </r>
    <r>
      <rPr>
        <b/>
        <sz val="12"/>
        <color theme="1"/>
        <rFont val="ＭＳ Ｐゴシック"/>
        <family val="3"/>
        <charset val="128"/>
      </rPr>
      <t>２社以上の見積書の提出</t>
    </r>
    <r>
      <rPr>
        <b/>
        <sz val="11"/>
        <color theme="1"/>
        <rFont val="ＭＳ Ｐゴシック"/>
        <family val="3"/>
        <charset val="128"/>
      </rPr>
      <t>が必要</t>
    </r>
    <r>
      <rPr>
        <sz val="11"/>
        <color theme="1"/>
        <rFont val="ＭＳ Ｐゴシック"/>
        <family val="3"/>
        <charset val="128"/>
      </rPr>
      <t>です。</t>
    </r>
    <rPh sb="5" eb="9">
      <t>キカイソウチ</t>
    </rPh>
    <rPh sb="10" eb="12">
      <t>コウグ</t>
    </rPh>
    <rPh sb="12" eb="14">
      <t>キグ</t>
    </rPh>
    <rPh sb="14" eb="15">
      <t>ヒ</t>
    </rPh>
    <rPh sb="16" eb="18">
      <t>ケイジョウ</t>
    </rPh>
    <rPh sb="21" eb="22">
      <t>ケン</t>
    </rPh>
    <rPh sb="22" eb="24">
      <t>タンカ</t>
    </rPh>
    <rPh sb="27" eb="31">
      <t>マンエンイジョウ</t>
    </rPh>
    <rPh sb="32" eb="33">
      <t>ゼイ</t>
    </rPh>
    <rPh sb="33" eb="34">
      <t>ハツ</t>
    </rPh>
    <rPh sb="36" eb="40">
      <t>キカイソウチ</t>
    </rPh>
    <rPh sb="41" eb="46">
      <t>コウグキグヒ</t>
    </rPh>
    <rPh sb="50" eb="52">
      <t>キサイ</t>
    </rPh>
    <rPh sb="61" eb="62">
      <t>ナオ</t>
    </rPh>
    <rPh sb="64" eb="65">
      <t>ケン</t>
    </rPh>
    <rPh sb="71" eb="73">
      <t>マンエン</t>
    </rPh>
    <rPh sb="73" eb="75">
      <t>イジョウ</t>
    </rPh>
    <rPh sb="76" eb="78">
      <t>ゼイヌキ</t>
    </rPh>
    <rPh sb="88" eb="89">
      <t>ヒン</t>
    </rPh>
    <rPh sb="92" eb="93">
      <t>シャ</t>
    </rPh>
    <rPh sb="93" eb="95">
      <t>イジョウ</t>
    </rPh>
    <rPh sb="96" eb="99">
      <t>ミツモリショ</t>
    </rPh>
    <rPh sb="100" eb="102">
      <t>テイシュツ</t>
    </rPh>
    <rPh sb="103" eb="105">
      <t>ヒツヨウ</t>
    </rPh>
    <phoneticPr fontId="8"/>
  </si>
  <si>
    <t>１．研究開発の資金計画</t>
    <phoneticPr fontId="1"/>
  </si>
  <si>
    <t>Ⅱ．資　金　計　画</t>
    <phoneticPr fontId="1"/>
  </si>
  <si>
    <t>助成対象期間の全体経費を記入してください。</t>
    <phoneticPr fontId="1"/>
  </si>
  <si>
    <t/>
  </si>
  <si>
    <t>機-13</t>
    <rPh sb="0" eb="1">
      <t>キ</t>
    </rPh>
    <phoneticPr fontId="8"/>
  </si>
  <si>
    <t>機-14</t>
    <rPh sb="0" eb="1">
      <t>キ</t>
    </rPh>
    <phoneticPr fontId="8"/>
  </si>
  <si>
    <t>機-15</t>
    <rPh sb="0" eb="1">
      <t>キ</t>
    </rPh>
    <phoneticPr fontId="8"/>
  </si>
  <si>
    <t>機-16</t>
    <rPh sb="0" eb="1">
      <t>キ</t>
    </rPh>
    <phoneticPr fontId="8"/>
  </si>
  <si>
    <t>機-17</t>
    <rPh sb="0" eb="1">
      <t>キ</t>
    </rPh>
    <phoneticPr fontId="8"/>
  </si>
  <si>
    <t>機-18</t>
    <rPh sb="0" eb="1">
      <t>キ</t>
    </rPh>
    <phoneticPr fontId="8"/>
  </si>
  <si>
    <t>機-19</t>
    <rPh sb="0" eb="1">
      <t>キ</t>
    </rPh>
    <phoneticPr fontId="8"/>
  </si>
  <si>
    <t>機-20</t>
    <rPh sb="0" eb="1">
      <t>キ</t>
    </rPh>
    <phoneticPr fontId="8"/>
  </si>
  <si>
    <t>機-</t>
    <phoneticPr fontId="1"/>
  </si>
  <si>
    <t>機-</t>
    <rPh sb="0" eb="1">
      <t>キ</t>
    </rPh>
    <phoneticPr fontId="8"/>
  </si>
  <si>
    <t xml:space="preserve">助成金交付申請額
上限350万円 </t>
    <rPh sb="9" eb="11">
      <t>ジョウゲン</t>
    </rPh>
    <phoneticPr fontId="1"/>
  </si>
  <si>
    <t>(14)－</t>
    <phoneticPr fontId="1"/>
  </si>
  <si>
    <t>(15)－</t>
    <phoneticPr fontId="1"/>
  </si>
  <si>
    <t>(13)－</t>
    <phoneticPr fontId="1"/>
  </si>
  <si>
    <t>(12)－</t>
    <phoneticPr fontId="1"/>
  </si>
  <si>
    <t>(11)－</t>
    <phoneticPr fontId="1"/>
  </si>
  <si>
    <t>(10)－</t>
    <phoneticPr fontId="1"/>
  </si>
  <si>
    <t>(８)－</t>
    <phoneticPr fontId="1"/>
  </si>
  <si>
    <t>(７)－</t>
    <phoneticPr fontId="1"/>
  </si>
  <si>
    <t>(６)－</t>
    <phoneticPr fontId="1"/>
  </si>
  <si>
    <t>(５)－</t>
    <phoneticPr fontId="1"/>
  </si>
  <si>
    <t>(１)－</t>
    <phoneticPr fontId="1"/>
  </si>
  <si>
    <t>(２)－</t>
    <phoneticPr fontId="1"/>
  </si>
  <si>
    <t>(３)－</t>
    <phoneticPr fontId="1"/>
  </si>
  <si>
    <t>(４)－</t>
    <phoneticPr fontId="1"/>
  </si>
  <si>
    <t>※金型に係る費用は機械装置・工具器具費に計上すること</t>
    <rPh sb="1" eb="3">
      <t>カナガタ</t>
    </rPh>
    <rPh sb="4" eb="5">
      <t>カカ</t>
    </rPh>
    <rPh sb="6" eb="8">
      <t>ヒヨウ</t>
    </rPh>
    <rPh sb="9" eb="11">
      <t>キカイ</t>
    </rPh>
    <rPh sb="11" eb="13">
      <t>ソウチ</t>
    </rPh>
    <rPh sb="14" eb="16">
      <t>コウグ</t>
    </rPh>
    <rPh sb="16" eb="18">
      <t>キグ</t>
    </rPh>
    <rPh sb="18" eb="19">
      <t>ヒ</t>
    </rPh>
    <rPh sb="20" eb="22">
      <t>ケイジョウ</t>
    </rPh>
    <phoneticPr fontId="1"/>
  </si>
  <si>
    <t>※翻訳、デザイン、運用、保守に係る費用、人材派遣に係る費用は対象外</t>
    <rPh sb="1" eb="3">
      <t>ホンヤク</t>
    </rPh>
    <rPh sb="9" eb="11">
      <t>ウンヨウ</t>
    </rPh>
    <rPh sb="12" eb="14">
      <t>ホシュ</t>
    </rPh>
    <rPh sb="15" eb="16">
      <t>カカ</t>
    </rPh>
    <rPh sb="17" eb="19">
      <t>ヒヨウ</t>
    </rPh>
    <rPh sb="20" eb="22">
      <t>ジンザイ</t>
    </rPh>
    <rPh sb="22" eb="24">
      <t>ハケン</t>
    </rPh>
    <rPh sb="25" eb="26">
      <t>カカ</t>
    </rPh>
    <rPh sb="27" eb="29">
      <t>ヒヨウ</t>
    </rPh>
    <rPh sb="30" eb="32">
      <t>タイショウ</t>
    </rPh>
    <rPh sb="32" eb="33">
      <t>ガイ</t>
    </rPh>
    <phoneticPr fontId="1"/>
  </si>
  <si>
    <t>　※製品の一部として構成または組み込まれる部品等は、原材料・副資材費に計上すること</t>
    <rPh sb="2" eb="4">
      <t>セイヒン</t>
    </rPh>
    <rPh sb="5" eb="7">
      <t>イチブ</t>
    </rPh>
    <rPh sb="10" eb="12">
      <t>コウセイ</t>
    </rPh>
    <rPh sb="15" eb="16">
      <t>ク</t>
    </rPh>
    <rPh sb="17" eb="18">
      <t>コ</t>
    </rPh>
    <rPh sb="21" eb="23">
      <t>ブヒン</t>
    </rPh>
    <rPh sb="23" eb="24">
      <t>トウ</t>
    </rPh>
    <rPh sb="26" eb="29">
      <t>ゲンザイリョウ</t>
    </rPh>
    <rPh sb="30" eb="33">
      <t>フクシザイ</t>
    </rPh>
    <rPh sb="33" eb="34">
      <t>ヒ</t>
    </rPh>
    <rPh sb="35" eb="37">
      <t>ケイジョウ</t>
    </rPh>
    <phoneticPr fontId="8"/>
  </si>
  <si>
    <t>　※金型に係る費用は機械装置・工具器具費に計上すること</t>
    <rPh sb="2" eb="4">
      <t>カナガタ</t>
    </rPh>
    <phoneticPr fontId="8"/>
  </si>
  <si>
    <t>11．産業財産権（特許権、実用新案権、意匠権、商標権）</t>
    <rPh sb="3" eb="5">
      <t>サンギョウ</t>
    </rPh>
    <rPh sb="5" eb="8">
      <t>ザイサンケン</t>
    </rPh>
    <rPh sb="9" eb="12">
      <t>トッキョケン</t>
    </rPh>
    <rPh sb="13" eb="15">
      <t>ジツヨウ</t>
    </rPh>
    <rPh sb="15" eb="17">
      <t>シンアン</t>
    </rPh>
    <rPh sb="17" eb="18">
      <t>ケン</t>
    </rPh>
    <rPh sb="19" eb="22">
      <t>イショウケン</t>
    </rPh>
    <rPh sb="23" eb="26">
      <t>ショウヒョウケン</t>
    </rPh>
    <phoneticPr fontId="1"/>
  </si>
  <si>
    <t>12.先導的ユーザーへの導入計画</t>
    <rPh sb="14" eb="16">
      <t>ケイカク</t>
    </rPh>
    <phoneticPr fontId="1"/>
  </si>
  <si>
    <t>※先導的ユーザーへの導入費を申請する場合は記入してください。</t>
    <rPh sb="1" eb="4">
      <t>センドウテキ</t>
    </rPh>
    <rPh sb="10" eb="12">
      <t>ドウニュウ</t>
    </rPh>
    <rPh sb="12" eb="13">
      <t>ヒ</t>
    </rPh>
    <rPh sb="14" eb="16">
      <t>シンセイ</t>
    </rPh>
    <rPh sb="18" eb="20">
      <t>バアイ</t>
    </rPh>
    <rPh sb="21" eb="23">
      <t>キニュウ</t>
    </rPh>
    <phoneticPr fontId="1"/>
  </si>
  <si>
    <t>※表が不足する場合は、本シートを複製してください</t>
    <phoneticPr fontId="1"/>
  </si>
  <si>
    <t>番号</t>
    <rPh sb="0" eb="2">
      <t>バンゴウ</t>
    </rPh>
    <phoneticPr fontId="1"/>
  </si>
  <si>
    <t>先導的ユーザー（導入予定先）</t>
    <rPh sb="8" eb="10">
      <t>ドウニュウ</t>
    </rPh>
    <rPh sb="10" eb="12">
      <t>ヨテイ</t>
    </rPh>
    <rPh sb="12" eb="13">
      <t>サキ</t>
    </rPh>
    <phoneticPr fontId="1"/>
  </si>
  <si>
    <t>目標数量</t>
    <phoneticPr fontId="1"/>
  </si>
  <si>
    <t>単位</t>
    <phoneticPr fontId="1"/>
  </si>
  <si>
    <t>目標導入時期</t>
    <phoneticPr fontId="1"/>
  </si>
  <si>
    <t>年</t>
    <rPh sb="0" eb="1">
      <t>ネン</t>
    </rPh>
    <phoneticPr fontId="45"/>
  </si>
  <si>
    <t>月</t>
    <rPh sb="0" eb="1">
      <t>ガツ</t>
    </rPh>
    <phoneticPr fontId="45"/>
  </si>
  <si>
    <t>〈先導的ユーザーの詳細〉</t>
    <rPh sb="9" eb="11">
      <t>ショウサイ</t>
    </rPh>
    <phoneticPr fontId="1"/>
  </si>
  <si>
    <t>番号</t>
    <phoneticPr fontId="1"/>
  </si>
  <si>
    <t>導入先名称</t>
    <rPh sb="0" eb="2">
      <t>ドウニュウ</t>
    </rPh>
    <rPh sb="2" eb="3">
      <t>サキ</t>
    </rPh>
    <rPh sb="3" eb="5">
      <t>メイショウ</t>
    </rPh>
    <phoneticPr fontId="8"/>
  </si>
  <si>
    <t>担当部署</t>
    <rPh sb="0" eb="2">
      <t>タントウ</t>
    </rPh>
    <rPh sb="2" eb="4">
      <t>ブショ</t>
    </rPh>
    <phoneticPr fontId="45"/>
  </si>
  <si>
    <t>担当者</t>
    <rPh sb="0" eb="3">
      <t>タントウシャ</t>
    </rPh>
    <phoneticPr fontId="45"/>
  </si>
  <si>
    <t>ＴＥＬ</t>
    <phoneticPr fontId="8"/>
  </si>
  <si>
    <t>Ｕ Ｒ Ｌ</t>
    <phoneticPr fontId="8"/>
  </si>
  <si>
    <t>上記導入先は、自社との資本関係、役員または従業員の兼務、自社代表者３親等以内の親族による経営などの関係の有無（該当する欄に✔）</t>
    <rPh sb="0" eb="2">
      <t>ジョウキ</t>
    </rPh>
    <rPh sb="2" eb="4">
      <t>ドウニュウ</t>
    </rPh>
    <rPh sb="4" eb="5">
      <t>サキ</t>
    </rPh>
    <rPh sb="7" eb="9">
      <t>ジシャ</t>
    </rPh>
    <rPh sb="21" eb="24">
      <t>ジュウギョウイン</t>
    </rPh>
    <rPh sb="28" eb="30">
      <t>ジシャ</t>
    </rPh>
    <rPh sb="44" eb="46">
      <t>ケイエイ</t>
    </rPh>
    <rPh sb="49" eb="51">
      <t>カンケイ</t>
    </rPh>
    <rPh sb="52" eb="54">
      <t>ウム</t>
    </rPh>
    <phoneticPr fontId="8"/>
  </si>
  <si>
    <t>　</t>
  </si>
  <si>
    <t>関係はない</t>
    <rPh sb="0" eb="2">
      <t>カンケイ</t>
    </rPh>
    <phoneticPr fontId="1"/>
  </si>
  <si>
    <t>関係がある</t>
    <rPh sb="0" eb="2">
      <t>カンケイ</t>
    </rPh>
    <phoneticPr fontId="1"/>
  </si>
  <si>
    <t>選定理由</t>
    <rPh sb="0" eb="2">
      <t>センテイ</t>
    </rPh>
    <rPh sb="2" eb="4">
      <t>リユウ</t>
    </rPh>
    <phoneticPr fontId="45"/>
  </si>
  <si>
    <t>導入計画</t>
    <rPh sb="0" eb="2">
      <t>ドウニュウ</t>
    </rPh>
    <rPh sb="2" eb="4">
      <t>ケイカク</t>
    </rPh>
    <phoneticPr fontId="45"/>
  </si>
  <si>
    <t>13．フロー・スケジュール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</si>
</sst>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176" formatCode="0.0%"/>
    <numFmt numFmtId="177" formatCode="#,###"/>
    <numFmt numFmtId="178" formatCode="#,##0_ "/>
    <numFmt numFmtId="179" formatCode="[&lt;=99999999]####\-####;\(00\)\ ####\-####"/>
    <numFmt numFmtId="180" formatCode="[$-411]ggge&quot;年&quot;m&quot;月&quot;;@"/>
    <numFmt numFmtId="181" formatCode="#,##0&quot; 円&quot;;\-#,##0&quot; 円&quot;"/>
    <numFmt numFmtId="182" formatCode="&quot;原&quot;\-General"/>
    <numFmt numFmtId="183" formatCode="&quot;機&quot;\-General"/>
    <numFmt numFmtId="184" formatCode="&quot;人&quot;\-General"/>
    <numFmt numFmtId="185" formatCode="[&lt;=999]000;[&lt;=9999]000\-00;000\-0000"/>
    <numFmt numFmtId="186" formatCode="yyyy&quot;年&quot;m&quot;月&quot;d&quot;日&quot;;@"/>
    <numFmt numFmtId="187" formatCode="&quot;他&quot;\-General"/>
    <numFmt numFmtId="188" formatCode="[$-F800]dddd\,\ mmmm\ dd\,\ yyyy"/>
    <numFmt numFmtId="189" formatCode="0;\-0;;@"/>
    <numFmt numFmtId="190" formatCode="&quot;産&quot;\-General"/>
    <numFmt numFmtId="191" formatCode="&quot;専&quot;\-General"/>
    <numFmt numFmtId="192" formatCode="&quot;展&quot;\-General"/>
    <numFmt numFmtId="193" formatCode="&quot;広&quot;\-General"/>
    <numFmt numFmtId="194" formatCode="General&quot;名&quot;"/>
    <numFmt numFmtId="195" formatCode="&quot;委&quot;\-General"/>
    <numFmt numFmtId="196" formatCode="[$-411]ggge&quot;年&quot;m&quot;月&quot;d&quot;日&quot;;@"/>
  </numFmts>
  <fonts count="130">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b/>
      <sz val="11"/>
      <color theme="1"/>
      <name val="ＭＳ Ｐゴシック"/>
      <family val="3"/>
      <charset val="128"/>
      <scheme val="minor"/>
    </font>
    <font>
      <sz val="11"/>
      <color theme="1"/>
      <name val="ＭＳ Ｐゴシック"/>
      <family val="3"/>
      <charset val="128"/>
      <scheme val="minor"/>
    </font>
    <font>
      <sz val="11"/>
      <color theme="1"/>
      <name val="ＭＳ Ｐゴシック"/>
      <family val="2"/>
      <charset val="128"/>
      <scheme val="minor"/>
    </font>
    <font>
      <sz val="11"/>
      <name val="ＭＳ 明朝"/>
      <family val="1"/>
      <charset val="128"/>
    </font>
    <font>
      <b/>
      <sz val="12"/>
      <color theme="1"/>
      <name val="ＭＳ ゴシック"/>
      <family val="3"/>
      <charset val="128"/>
    </font>
    <font>
      <sz val="6"/>
      <name val="ＭＳ Ｐゴシック"/>
      <family val="3"/>
      <charset val="128"/>
    </font>
    <font>
      <sz val="10"/>
      <color theme="1"/>
      <name val="ＭＳ 明朝"/>
      <family val="1"/>
      <charset val="128"/>
    </font>
    <font>
      <sz val="11"/>
      <color theme="1"/>
      <name val="ＭＳ 明朝"/>
      <family val="1"/>
      <charset val="128"/>
    </font>
    <font>
      <b/>
      <sz val="11"/>
      <color theme="1"/>
      <name val="ＭＳ ゴシック"/>
      <family val="3"/>
      <charset val="128"/>
    </font>
    <font>
      <sz val="11"/>
      <color theme="1"/>
      <name val="ＭＳ ゴシック"/>
      <family val="3"/>
      <charset val="128"/>
    </font>
    <font>
      <sz val="10"/>
      <color theme="1"/>
      <name val="ＭＳ ゴシック"/>
      <family val="3"/>
      <charset val="128"/>
    </font>
    <font>
      <sz val="10"/>
      <name val="ＭＳ 明朝"/>
      <family val="1"/>
      <charset val="128"/>
    </font>
    <font>
      <sz val="11"/>
      <name val="ＭＳ ゴシック"/>
      <family val="3"/>
      <charset val="128"/>
    </font>
    <font>
      <b/>
      <sz val="12"/>
      <name val="ＭＳ ゴシック"/>
      <family val="3"/>
      <charset val="128"/>
    </font>
    <font>
      <sz val="10"/>
      <color theme="1"/>
      <name val="HGS教科書体"/>
      <family val="1"/>
      <charset val="128"/>
    </font>
    <font>
      <sz val="11"/>
      <color indexed="8"/>
      <name val="ＭＳ Ｐゴシック"/>
      <family val="3"/>
      <charset val="128"/>
    </font>
    <font>
      <u/>
      <sz val="10.8"/>
      <color theme="10"/>
      <name val="ＭＳ Ｐゴシック"/>
      <family val="3"/>
      <charset val="128"/>
    </font>
    <font>
      <sz val="10"/>
      <name val="ＭＳ ゴシック"/>
      <family val="3"/>
      <charset val="128"/>
    </font>
    <font>
      <sz val="12"/>
      <color theme="2" tint="-0.89999084444715716"/>
      <name val="ＭＳ Ｐゴシック"/>
      <family val="2"/>
      <charset val="128"/>
      <scheme val="minor"/>
    </font>
    <font>
      <b/>
      <sz val="11"/>
      <color rgb="FFFF0000"/>
      <name val="ＭＳ Ｐゴシック"/>
      <family val="3"/>
      <charset val="128"/>
      <scheme val="minor"/>
    </font>
    <font>
      <b/>
      <sz val="10"/>
      <color rgb="FFFF0000"/>
      <name val="ＭＳ ゴシック"/>
      <family val="3"/>
      <charset val="128"/>
    </font>
    <font>
      <sz val="11"/>
      <color theme="1"/>
      <name val="ＭＳ Ｐゴシック"/>
      <family val="2"/>
      <scheme val="minor"/>
    </font>
    <font>
      <sz val="11"/>
      <color theme="0"/>
      <name val="ＭＳ ゴシック"/>
      <family val="3"/>
      <charset val="128"/>
    </font>
    <font>
      <sz val="10"/>
      <color theme="1"/>
      <name val="ＭＳ Ｐゴシック"/>
      <family val="3"/>
      <charset val="128"/>
      <scheme val="minor"/>
    </font>
    <font>
      <b/>
      <sz val="12"/>
      <name val="ＭＳ Ｐゴシック"/>
      <family val="3"/>
      <charset val="128"/>
      <scheme val="minor"/>
    </font>
    <font>
      <b/>
      <sz val="11"/>
      <name val="ＭＳ Ｐゴシック"/>
      <family val="3"/>
      <charset val="128"/>
      <scheme val="minor"/>
    </font>
    <font>
      <sz val="11"/>
      <color theme="1"/>
      <name val="ＭＳ Ｐゴシック"/>
      <family val="3"/>
      <charset val="128"/>
    </font>
    <font>
      <b/>
      <sz val="11"/>
      <color theme="1"/>
      <name val="ＭＳ Ｐゴシック"/>
      <family val="3"/>
      <charset val="128"/>
    </font>
    <font>
      <sz val="11"/>
      <name val="ＭＳ Ｐゴシック"/>
      <family val="2"/>
      <charset val="128"/>
      <scheme val="minor"/>
    </font>
    <font>
      <b/>
      <sz val="12"/>
      <color theme="1"/>
      <name val="ＭＳ Ｐゴシック"/>
      <family val="3"/>
      <charset val="128"/>
    </font>
    <font>
      <b/>
      <sz val="16"/>
      <color theme="1"/>
      <name val="ＭＳ Ｐゴシック"/>
      <family val="3"/>
      <charset val="128"/>
    </font>
    <font>
      <sz val="11"/>
      <name val="ＭＳ Ｐゴシック"/>
      <family val="3"/>
      <charset val="128"/>
    </font>
    <font>
      <sz val="11"/>
      <name val="ＭＳ Ｐゴシック"/>
      <family val="3"/>
      <charset val="128"/>
      <scheme val="minor"/>
    </font>
    <font>
      <sz val="10"/>
      <color theme="1"/>
      <name val="ＭＳ Ｐゴシック"/>
      <family val="3"/>
      <charset val="128"/>
    </font>
    <font>
      <sz val="9"/>
      <color theme="1"/>
      <name val="ＭＳ Ｐゴシック"/>
      <family val="3"/>
      <charset val="128"/>
      <scheme val="minor"/>
    </font>
    <font>
      <sz val="10"/>
      <color theme="1"/>
      <name val="ＭＳ Ｐゴシック"/>
      <family val="2"/>
      <charset val="128"/>
      <scheme val="minor"/>
    </font>
    <font>
      <sz val="9"/>
      <name val="ＭＳ Ｐゴシック"/>
      <family val="3"/>
      <charset val="128"/>
      <scheme val="minor"/>
    </font>
    <font>
      <sz val="8"/>
      <color theme="1"/>
      <name val="ＭＳ Ｐゴシック"/>
      <family val="3"/>
      <charset val="128"/>
    </font>
    <font>
      <sz val="8"/>
      <name val="ＭＳ Ｐゴシック"/>
      <family val="3"/>
      <charset val="128"/>
      <scheme val="minor"/>
    </font>
    <font>
      <sz val="10"/>
      <color theme="0"/>
      <name val="ＭＳ ゴシック"/>
      <family val="3"/>
      <charset val="128"/>
    </font>
    <font>
      <b/>
      <u/>
      <sz val="11"/>
      <name val="ＭＳ 明朝"/>
      <family val="1"/>
      <charset val="128"/>
    </font>
    <font>
      <sz val="12"/>
      <color theme="1"/>
      <name val="ＭＳ Ｐゴシック"/>
      <family val="3"/>
      <charset val="128"/>
      <scheme val="minor"/>
    </font>
    <font>
      <sz val="6"/>
      <name val="ＭＳ Ｐゴシック"/>
      <family val="3"/>
      <charset val="128"/>
      <scheme val="minor"/>
    </font>
    <font>
      <u/>
      <sz val="11"/>
      <color theme="10"/>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theme="1"/>
      <name val="ＭＳ Ｐゴシック"/>
      <family val="3"/>
      <charset val="128"/>
      <scheme val="major"/>
    </font>
    <font>
      <b/>
      <sz val="11"/>
      <color theme="1"/>
      <name val="ＭＳ Ｐゴシック"/>
      <family val="3"/>
      <charset val="128"/>
      <scheme val="major"/>
    </font>
    <font>
      <u/>
      <sz val="10.8"/>
      <color theme="10"/>
      <name val="ＭＳ Ｐゴシック"/>
      <family val="3"/>
      <charset val="128"/>
      <scheme val="major"/>
    </font>
    <font>
      <sz val="10"/>
      <color theme="1"/>
      <name val="ＭＳ Ｐゴシック"/>
      <family val="3"/>
      <charset val="128"/>
      <scheme val="major"/>
    </font>
    <font>
      <b/>
      <sz val="14"/>
      <color rgb="FF002060"/>
      <name val="ＭＳ Ｐゴシック"/>
      <family val="3"/>
      <charset val="128"/>
      <scheme val="major"/>
    </font>
    <font>
      <b/>
      <sz val="11"/>
      <name val="ＭＳ 明朝"/>
      <family val="1"/>
      <charset val="128"/>
    </font>
    <font>
      <sz val="10"/>
      <name val="ＭＳ Ｐゴシック"/>
      <family val="3"/>
      <charset val="128"/>
      <scheme val="major"/>
    </font>
    <font>
      <b/>
      <sz val="10"/>
      <color theme="1"/>
      <name val="ＭＳ Ｐゴシック"/>
      <family val="3"/>
      <charset val="128"/>
    </font>
    <font>
      <sz val="11"/>
      <color rgb="FFFF0000"/>
      <name val="ＭＳ Ｐゴシック"/>
      <family val="3"/>
      <charset val="128"/>
    </font>
    <font>
      <sz val="10"/>
      <name val="ＭＳ Ｐゴシック"/>
      <family val="3"/>
      <charset val="128"/>
    </font>
    <font>
      <sz val="11"/>
      <color theme="0" tint="-0.34998626667073579"/>
      <name val="ＭＳ Ｐゴシック"/>
      <family val="3"/>
      <charset val="128"/>
    </font>
    <font>
      <sz val="10"/>
      <name val="ＭＳ Ｐゴシック"/>
      <family val="3"/>
      <charset val="128"/>
      <scheme val="minor"/>
    </font>
    <font>
      <sz val="11"/>
      <name val="ＭＳ Ｐゴシック"/>
      <family val="3"/>
      <charset val="128"/>
      <scheme val="major"/>
    </font>
    <font>
      <sz val="9"/>
      <name val="ＭＳ Ｐゴシック"/>
      <family val="3"/>
      <charset val="128"/>
      <scheme val="major"/>
    </font>
    <font>
      <b/>
      <sz val="12"/>
      <name val="ＭＳ Ｐゴシック"/>
      <family val="3"/>
      <charset val="128"/>
      <scheme val="major"/>
    </font>
    <font>
      <b/>
      <sz val="11"/>
      <name val="ＭＳ Ｐゴシック"/>
      <family val="3"/>
      <charset val="128"/>
      <scheme val="major"/>
    </font>
    <font>
      <sz val="10"/>
      <color rgb="FFFF0000"/>
      <name val="ＭＳ Ｐゴシック"/>
      <family val="3"/>
      <charset val="128"/>
      <scheme val="major"/>
    </font>
    <font>
      <sz val="10.5"/>
      <name val="ＭＳ Ｐゴシック"/>
      <family val="3"/>
      <charset val="128"/>
      <scheme val="major"/>
    </font>
    <font>
      <sz val="9"/>
      <color theme="1"/>
      <name val="ＭＳ Ｐゴシック"/>
      <family val="3"/>
      <charset val="128"/>
      <scheme val="major"/>
    </font>
    <font>
      <sz val="10.5"/>
      <color theme="1"/>
      <name val="ＭＳ Ｐゴシック"/>
      <family val="3"/>
      <charset val="128"/>
      <scheme val="major"/>
    </font>
    <font>
      <sz val="8"/>
      <name val="ＭＳ Ｐゴシック"/>
      <family val="3"/>
      <charset val="128"/>
      <scheme val="major"/>
    </font>
    <font>
      <sz val="8"/>
      <color theme="1"/>
      <name val="ＭＳ Ｐゴシック"/>
      <family val="3"/>
      <charset val="128"/>
      <scheme val="major"/>
    </font>
    <font>
      <u/>
      <sz val="11"/>
      <name val="ＭＳ Ｐゴシック"/>
      <family val="3"/>
      <charset val="128"/>
    </font>
    <font>
      <sz val="12"/>
      <name val="ＭＳ Ｐゴシック"/>
      <family val="3"/>
      <charset val="128"/>
      <scheme val="minor"/>
    </font>
    <font>
      <sz val="9.5"/>
      <color theme="1"/>
      <name val="ＭＳ ゴシック"/>
      <family val="3"/>
      <charset val="128"/>
    </font>
    <font>
      <strike/>
      <sz val="11"/>
      <color rgb="FFFF0000"/>
      <name val="ＭＳ Ｐゴシック"/>
      <family val="3"/>
      <charset val="128"/>
    </font>
    <font>
      <strike/>
      <sz val="10"/>
      <color rgb="FFFF0000"/>
      <name val="ＭＳ ゴシック"/>
      <family val="3"/>
      <charset val="128"/>
    </font>
    <font>
      <b/>
      <sz val="11"/>
      <name val="ＭＳ Ｐゴシック"/>
      <family val="3"/>
      <charset val="128"/>
    </font>
    <font>
      <sz val="9.5"/>
      <name val="ＭＳ ゴシック"/>
      <family val="3"/>
      <charset val="128"/>
    </font>
    <font>
      <b/>
      <u/>
      <sz val="11"/>
      <name val="ＭＳ Ｐゴシック"/>
      <family val="3"/>
      <charset val="128"/>
    </font>
    <font>
      <b/>
      <u/>
      <sz val="10"/>
      <name val="ＭＳ Ｐゴシック"/>
      <family val="3"/>
      <charset val="128"/>
      <scheme val="minor"/>
    </font>
    <font>
      <b/>
      <sz val="9"/>
      <color indexed="81"/>
      <name val="MS P ゴシック"/>
      <family val="3"/>
      <charset val="128"/>
    </font>
    <font>
      <b/>
      <sz val="11"/>
      <color indexed="81"/>
      <name val="MS P ゴシック"/>
      <family val="3"/>
      <charset val="128"/>
    </font>
    <font>
      <sz val="9"/>
      <color theme="1"/>
      <name val="ＭＳ ゴシック"/>
      <family val="3"/>
      <charset val="128"/>
    </font>
    <font>
      <sz val="9"/>
      <name val="ＭＳ Ｐゴシック"/>
      <family val="3"/>
      <charset val="128"/>
    </font>
    <font>
      <sz val="9"/>
      <color theme="1"/>
      <name val="ＭＳ Ｐゴシック"/>
      <family val="3"/>
      <charset val="128"/>
    </font>
    <font>
      <b/>
      <sz val="10"/>
      <name val="ＭＳ Ｐゴシック"/>
      <family val="3"/>
      <charset val="128"/>
    </font>
    <font>
      <sz val="12"/>
      <color theme="1"/>
      <name val="ＭＳ Ｐゴシック"/>
      <family val="3"/>
      <charset val="128"/>
    </font>
    <font>
      <b/>
      <sz val="10"/>
      <color rgb="FFFF0000"/>
      <name val="ＭＳ Ｐゴシック"/>
      <family val="3"/>
      <charset val="128"/>
      <scheme val="minor"/>
    </font>
    <font>
      <b/>
      <sz val="12"/>
      <name val="ＭＳ Ｐゴシック"/>
      <family val="3"/>
      <charset val="128"/>
    </font>
    <font>
      <b/>
      <u/>
      <sz val="12"/>
      <color theme="1"/>
      <name val="ＭＳ Ｐゴシック"/>
      <family val="3"/>
      <charset val="128"/>
    </font>
    <font>
      <b/>
      <sz val="10"/>
      <color rgb="FFFF0000"/>
      <name val="ＭＳ Ｐゴシック"/>
      <family val="3"/>
      <charset val="128"/>
    </font>
    <font>
      <sz val="10"/>
      <color rgb="FFFF0000"/>
      <name val="ＭＳ Ｐゴシック"/>
      <family val="3"/>
      <charset val="128"/>
    </font>
    <font>
      <sz val="10"/>
      <color theme="0"/>
      <name val="ＭＳ Ｐゴシック"/>
      <family val="3"/>
      <charset val="128"/>
      <scheme val="major"/>
    </font>
    <font>
      <b/>
      <sz val="10"/>
      <color rgb="FFFF0000"/>
      <name val="ＭＳ Ｐゴシック"/>
      <family val="3"/>
      <charset val="128"/>
      <scheme val="major"/>
    </font>
    <font>
      <sz val="14"/>
      <color theme="1"/>
      <name val="ＭＳ Ｐゴシック"/>
      <family val="3"/>
      <charset val="128"/>
    </font>
    <font>
      <sz val="10.5"/>
      <name val="ＭＳ Ｐゴシック"/>
      <family val="3"/>
      <charset val="128"/>
    </font>
    <font>
      <b/>
      <sz val="14"/>
      <name val="ＭＳ Ｐゴシック"/>
      <family val="3"/>
      <charset val="128"/>
    </font>
    <font>
      <b/>
      <sz val="10.5"/>
      <name val="ＭＳ Ｐゴシック"/>
      <family val="3"/>
      <charset val="128"/>
    </font>
    <font>
      <sz val="10.5"/>
      <color rgb="FFFF0000"/>
      <name val="ＭＳ Ｐゴシック"/>
      <family val="3"/>
      <charset val="128"/>
    </font>
    <font>
      <sz val="10.5"/>
      <color theme="1"/>
      <name val="ＭＳ ゴシック"/>
      <family val="3"/>
      <charset val="128"/>
    </font>
    <font>
      <b/>
      <sz val="10"/>
      <name val="ＭＳ Ｐゴシック"/>
      <family val="3"/>
      <charset val="128"/>
      <scheme val="minor"/>
    </font>
    <font>
      <b/>
      <sz val="15"/>
      <name val="ＭＳ Ｐゴシック"/>
      <family val="3"/>
      <charset val="128"/>
      <scheme val="minor"/>
    </font>
    <font>
      <b/>
      <sz val="12.5"/>
      <name val="ＭＳ Ｐゴシック"/>
      <family val="3"/>
      <charset val="128"/>
      <scheme val="minor"/>
    </font>
    <font>
      <sz val="12.5"/>
      <name val="ＭＳ Ｐゴシック"/>
      <family val="3"/>
      <charset val="128"/>
      <scheme val="minor"/>
    </font>
    <font>
      <b/>
      <sz val="12.5"/>
      <color theme="1"/>
      <name val="ＭＳ Ｐゴシック"/>
      <family val="3"/>
      <charset val="128"/>
      <scheme val="minor"/>
    </font>
    <font>
      <sz val="12.5"/>
      <color theme="1"/>
      <name val="ＭＳ Ｐゴシック"/>
      <family val="3"/>
      <charset val="128"/>
      <scheme val="minor"/>
    </font>
    <font>
      <sz val="12.5"/>
      <color theme="1"/>
      <name val="ＭＳ Ｐゴシック"/>
      <family val="3"/>
      <charset val="128"/>
    </font>
    <font>
      <b/>
      <sz val="12.5"/>
      <color rgb="FFFF0000"/>
      <name val="ＭＳ Ｐゴシック"/>
      <family val="3"/>
      <charset val="128"/>
    </font>
    <font>
      <b/>
      <u/>
      <sz val="12"/>
      <name val="ＭＳ Ｐゴシック"/>
      <family val="3"/>
      <charset val="128"/>
      <scheme val="minor"/>
    </font>
    <font>
      <u/>
      <sz val="12.5"/>
      <name val="ＭＳ Ｐゴシック"/>
      <family val="3"/>
      <charset val="128"/>
      <scheme val="minor"/>
    </font>
    <font>
      <b/>
      <sz val="12.5"/>
      <color rgb="FFFF0000"/>
      <name val="ＭＳ Ｐゴシック"/>
      <family val="3"/>
      <charset val="128"/>
      <scheme val="minor"/>
    </font>
    <font>
      <b/>
      <u/>
      <sz val="12.5"/>
      <name val="ＭＳ Ｐゴシック"/>
      <family val="3"/>
      <charset val="128"/>
      <scheme val="minor"/>
    </font>
    <font>
      <sz val="9"/>
      <color theme="1"/>
      <name val="ＭＳ Ｐゴシック"/>
      <family val="2"/>
      <charset val="128"/>
      <scheme val="minor"/>
    </font>
    <font>
      <b/>
      <u/>
      <sz val="10"/>
      <name val="ＭＳ 明朝"/>
      <family val="1"/>
      <charset val="128"/>
    </font>
    <font>
      <b/>
      <sz val="11"/>
      <color rgb="FF0000FF"/>
      <name val="ＭＳ Ｐゴシック"/>
      <family val="3"/>
      <charset val="128"/>
    </font>
    <font>
      <b/>
      <sz val="11"/>
      <color rgb="FF0000FF"/>
      <name val="ＭＳ 明朝"/>
      <family val="1"/>
      <charset val="128"/>
    </font>
    <font>
      <b/>
      <sz val="10"/>
      <color rgb="FF0000FF"/>
      <name val="ＭＳ Ｐゴシック"/>
      <family val="3"/>
      <charset val="128"/>
    </font>
    <font>
      <sz val="10"/>
      <color theme="0"/>
      <name val="ＭＳ Ｐゴシック"/>
      <family val="3"/>
      <charset val="128"/>
      <scheme val="minor"/>
    </font>
    <font>
      <sz val="10"/>
      <color theme="0"/>
      <name val="ＭＳ Ｐゴシック"/>
      <family val="3"/>
      <charset val="128"/>
    </font>
    <font>
      <sz val="16"/>
      <color theme="1"/>
      <name val="ＭＳ Ｐゴシック"/>
      <family val="3"/>
      <charset val="128"/>
    </font>
    <font>
      <sz val="12"/>
      <name val="ＭＳ Ｐゴシック"/>
      <family val="3"/>
      <charset val="128"/>
    </font>
    <font>
      <sz val="8"/>
      <color theme="1"/>
      <name val="ＭＳ Ｐゴシック"/>
      <family val="3"/>
      <charset val="128"/>
      <scheme val="minor"/>
    </font>
    <font>
      <u/>
      <sz val="8"/>
      <color theme="1"/>
      <name val="ＭＳ Ｐゴシック"/>
      <family val="3"/>
      <charset val="128"/>
      <scheme val="minor"/>
    </font>
    <font>
      <sz val="11"/>
      <color rgb="FFFF0000"/>
      <name val="ＭＳ Ｐゴシック"/>
      <family val="3"/>
      <charset val="128"/>
      <scheme val="minor"/>
    </font>
    <font>
      <u/>
      <sz val="11"/>
      <color rgb="FFFF0000"/>
      <name val="ＭＳ Ｐゴシック"/>
      <family val="3"/>
      <charset val="128"/>
      <scheme val="minor"/>
    </font>
    <font>
      <b/>
      <u/>
      <sz val="9"/>
      <name val="ＭＳ 明朝"/>
      <family val="1"/>
      <charset val="128"/>
    </font>
    <font>
      <u/>
      <sz val="10"/>
      <name val="ＭＳ 明朝"/>
      <family val="1"/>
      <charset val="128"/>
    </font>
    <font>
      <b/>
      <sz val="9"/>
      <color rgb="FFFF0000"/>
      <name val="ＭＳ Ｐゴシック"/>
      <family val="3"/>
      <charset val="128"/>
    </font>
    <font>
      <sz val="9"/>
      <color rgb="FFFF0000"/>
      <name val="ＭＳ Ｐゴシック"/>
      <family val="3"/>
      <charset val="128"/>
    </font>
    <font>
      <b/>
      <sz val="11"/>
      <color theme="1"/>
      <name val="ＭＳ 明朝"/>
      <family val="1"/>
      <charset val="128"/>
    </font>
  </fonts>
  <fills count="11">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rgb="FFF8FDD9"/>
        <bgColor indexed="64"/>
      </patternFill>
    </fill>
  </fills>
  <borders count="19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theme="1" tint="0.24994659260841701"/>
      </left>
      <right style="thin">
        <color theme="1" tint="0.24994659260841701"/>
      </right>
      <top style="double">
        <color theme="1" tint="0.24994659260841701"/>
      </top>
      <bottom style="thin">
        <color theme="1" tint="0.24994659260841701"/>
      </bottom>
      <diagonal/>
    </border>
    <border>
      <left/>
      <right/>
      <top style="thin">
        <color theme="1" tint="0.24994659260841701"/>
      </top>
      <bottom/>
      <diagonal/>
    </border>
    <border>
      <left style="hair">
        <color indexed="64"/>
      </left>
      <right/>
      <top style="thin">
        <color auto="1"/>
      </top>
      <bottom/>
      <diagonal/>
    </border>
    <border>
      <left style="thin">
        <color auto="1"/>
      </left>
      <right style="thin">
        <color theme="0"/>
      </right>
      <top style="thin">
        <color theme="0"/>
      </top>
      <bottom/>
      <diagonal/>
    </border>
    <border>
      <left style="double">
        <color indexed="64"/>
      </left>
      <right style="thin">
        <color auto="1"/>
      </right>
      <top style="thin">
        <color indexed="64"/>
      </top>
      <bottom/>
      <diagonal/>
    </border>
    <border>
      <left style="thin">
        <color theme="1" tint="0.24994659260841701"/>
      </left>
      <right style="thin">
        <color theme="1" tint="0.24994659260841701"/>
      </right>
      <top style="thin">
        <color theme="1" tint="0.24994659260841701"/>
      </top>
      <bottom style="double">
        <color theme="1" tint="0.24994659260841701"/>
      </bottom>
      <diagonal/>
    </border>
    <border>
      <left style="hair">
        <color indexed="64"/>
      </left>
      <right style="thin">
        <color auto="1"/>
      </right>
      <top style="thin">
        <color auto="1"/>
      </top>
      <bottom style="thin">
        <color auto="1"/>
      </bottom>
      <diagonal/>
    </border>
    <border>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auto="1"/>
      </left>
      <right style="thin">
        <color theme="0"/>
      </right>
      <top style="thin">
        <color theme="0"/>
      </top>
      <bottom style="thin">
        <color theme="0"/>
      </bottom>
      <diagonal/>
    </border>
    <border>
      <left style="hair">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top/>
      <bottom style="thin">
        <color indexed="64"/>
      </bottom>
      <diagonal/>
    </border>
    <border>
      <left style="hair">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auto="1"/>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style="medium">
        <color indexed="64"/>
      </top>
      <bottom/>
      <diagonal/>
    </border>
    <border>
      <left style="thin">
        <color indexed="64"/>
      </left>
      <right style="thin">
        <color indexed="64"/>
      </right>
      <top/>
      <bottom style="medium">
        <color indexed="64"/>
      </bottom>
      <diagonal/>
    </border>
    <border>
      <left style="thin">
        <color theme="1"/>
      </left>
      <right/>
      <top style="thin">
        <color theme="1"/>
      </top>
      <bottom/>
      <diagonal/>
    </border>
    <border>
      <left style="thin">
        <color indexed="64"/>
      </left>
      <right style="thin">
        <color indexed="64"/>
      </right>
      <top style="thin">
        <color theme="1"/>
      </top>
      <bottom/>
      <diagonal/>
    </border>
    <border>
      <left style="thin">
        <color indexed="64"/>
      </left>
      <right/>
      <top style="thin">
        <color theme="1"/>
      </top>
      <bottom/>
      <diagonal/>
    </border>
    <border>
      <left style="hair">
        <color indexed="64"/>
      </left>
      <right/>
      <top style="thin">
        <color theme="1"/>
      </top>
      <bottom/>
      <diagonal/>
    </border>
    <border>
      <left/>
      <right style="thin">
        <color theme="0" tint="-0.34998626667073579"/>
      </right>
      <top style="thin">
        <color theme="0" tint="-0.34998626667073579"/>
      </top>
      <bottom/>
      <diagonal/>
    </border>
    <border>
      <left style="thin">
        <color theme="1"/>
      </left>
      <right/>
      <top style="thin">
        <color indexed="64"/>
      </top>
      <bottom/>
      <diagonal/>
    </border>
    <border>
      <left style="thin">
        <color theme="1"/>
      </left>
      <right/>
      <top style="thin">
        <color indexed="64"/>
      </top>
      <bottom style="thin">
        <color theme="1"/>
      </bottom>
      <diagonal/>
    </border>
    <border>
      <left/>
      <right/>
      <top style="thin">
        <color auto="1"/>
      </top>
      <bottom style="thin">
        <color theme="1"/>
      </bottom>
      <diagonal/>
    </border>
    <border>
      <left style="thin">
        <color indexed="64"/>
      </left>
      <right/>
      <top style="thin">
        <color indexed="64"/>
      </top>
      <bottom style="thin">
        <color theme="1"/>
      </bottom>
      <diagonal/>
    </border>
    <border diagonalUp="1">
      <left style="thin">
        <color indexed="64"/>
      </left>
      <right style="thin">
        <color indexed="64"/>
      </right>
      <top style="thin">
        <color indexed="64"/>
      </top>
      <bottom style="thin">
        <color theme="1"/>
      </bottom>
      <diagonal style="thin">
        <color indexed="64"/>
      </diagonal>
    </border>
    <border>
      <left/>
      <right/>
      <top style="thin">
        <color theme="0" tint="-0.34998626667073579"/>
      </top>
      <bottom style="thin">
        <color theme="0" tint="-0.34998626667073579"/>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hair">
        <color indexed="64"/>
      </right>
      <top style="thin">
        <color theme="1"/>
      </top>
      <bottom style="thin">
        <color indexed="64"/>
      </bottom>
      <diagonal/>
    </border>
    <border>
      <left style="thin">
        <color indexed="64"/>
      </left>
      <right style="thin">
        <color theme="1"/>
      </right>
      <top style="thin">
        <color theme="1"/>
      </top>
      <bottom/>
      <diagonal/>
    </border>
    <border>
      <left style="thin">
        <color indexed="64"/>
      </left>
      <right style="thin">
        <color theme="1"/>
      </right>
      <top style="thin">
        <color indexed="64"/>
      </top>
      <bottom/>
      <diagonal/>
    </border>
    <border diagonalUp="1">
      <left style="thin">
        <color indexed="64"/>
      </left>
      <right style="thin">
        <color theme="1"/>
      </right>
      <top style="thin">
        <color indexed="64"/>
      </top>
      <bottom style="thin">
        <color theme="1"/>
      </bottom>
      <diagonal style="thin">
        <color indexed="64"/>
      </diagonal>
    </border>
    <border>
      <left/>
      <right style="thin">
        <color theme="0" tint="-0.34998626667073579"/>
      </right>
      <top style="thin">
        <color theme="0" tint="-0.34998626667073579"/>
      </top>
      <bottom style="thin">
        <color theme="0" tint="-0.34998626667073579"/>
      </bottom>
      <diagonal/>
    </border>
    <border>
      <left style="thin">
        <color theme="0"/>
      </left>
      <right style="thin">
        <color theme="0"/>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indexed="64"/>
      </top>
      <bottom style="thin">
        <color indexed="64"/>
      </bottom>
      <diagonal/>
    </border>
    <border>
      <left style="thin">
        <color theme="0"/>
      </left>
      <right style="thin">
        <color theme="0"/>
      </right>
      <top style="thin">
        <color indexed="64"/>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indexed="64"/>
      </top>
      <bottom/>
      <diagonal/>
    </border>
    <border>
      <left style="thin">
        <color theme="0"/>
      </left>
      <right style="thin">
        <color theme="0"/>
      </right>
      <top style="thin">
        <color indexed="64"/>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indexed="64"/>
      </bottom>
      <diagonal/>
    </border>
    <border>
      <left style="thin">
        <color theme="0"/>
      </left>
      <right style="thin">
        <color theme="0"/>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theme="0"/>
      </left>
      <right style="thin">
        <color theme="0"/>
      </right>
      <top/>
      <bottom style="thin">
        <color indexed="64"/>
      </bottom>
      <diagonal/>
    </border>
    <border>
      <left/>
      <right style="thin">
        <color theme="0"/>
      </right>
      <top style="thin">
        <color theme="0"/>
      </top>
      <bottom style="thin">
        <color theme="0"/>
      </bottom>
      <diagonal/>
    </border>
    <border>
      <left/>
      <right style="thin">
        <color theme="0"/>
      </right>
      <top style="thin">
        <color theme="0"/>
      </top>
      <bottom style="thin">
        <color indexed="64"/>
      </bottom>
      <diagonal/>
    </border>
    <border>
      <left/>
      <right/>
      <top style="thin">
        <color theme="0"/>
      </top>
      <bottom style="thin">
        <color indexed="64"/>
      </bottom>
      <diagonal/>
    </border>
    <border>
      <left style="thin">
        <color theme="0"/>
      </left>
      <right/>
      <top style="thin">
        <color theme="0"/>
      </top>
      <bottom style="thin">
        <color indexed="64"/>
      </bottom>
      <diagonal/>
    </border>
    <border>
      <left style="thin">
        <color theme="0" tint="-4.9989318521683403E-2"/>
      </left>
      <right style="thin">
        <color theme="0" tint="-4.9989318521683403E-2"/>
      </right>
      <top style="thin">
        <color indexed="64"/>
      </top>
      <bottom style="thin">
        <color indexed="64"/>
      </bottom>
      <diagonal/>
    </border>
    <border>
      <left style="thin">
        <color theme="0" tint="-4.9989318521683403E-2"/>
      </left>
      <right style="thin">
        <color theme="0" tint="-4.9989318521683403E-2"/>
      </right>
      <top style="thin">
        <color auto="1"/>
      </top>
      <bottom style="thin">
        <color theme="1"/>
      </bottom>
      <diagonal/>
    </border>
    <border>
      <left style="thin">
        <color theme="0" tint="-4.9989318521683403E-2"/>
      </left>
      <right/>
      <top style="thin">
        <color indexed="64"/>
      </top>
      <bottom style="thin">
        <color indexed="64"/>
      </bottom>
      <diagonal/>
    </border>
    <border>
      <left/>
      <right style="thin">
        <color theme="0" tint="-4.9989318521683403E-2"/>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hair">
        <color theme="1" tint="0.34998626667073579"/>
      </left>
      <right style="thin">
        <color indexed="64"/>
      </right>
      <top style="thin">
        <color auto="1"/>
      </top>
      <bottom style="hair">
        <color theme="1" tint="0.34998626667073579"/>
      </bottom>
      <diagonal/>
    </border>
    <border>
      <left style="thin">
        <color indexed="64"/>
      </left>
      <right style="thin">
        <color indexed="64"/>
      </right>
      <top style="thin">
        <color indexed="64"/>
      </top>
      <bottom style="hair">
        <color theme="1" tint="0.34998626667073579"/>
      </bottom>
      <diagonal/>
    </border>
    <border>
      <left style="thin">
        <color indexed="64"/>
      </left>
      <right/>
      <top style="thin">
        <color indexed="64"/>
      </top>
      <bottom style="hair">
        <color theme="1" tint="0.34998626667073579"/>
      </bottom>
      <diagonal/>
    </border>
    <border>
      <left style="thin">
        <color indexed="64"/>
      </left>
      <right style="thin">
        <color indexed="64"/>
      </right>
      <top style="hair">
        <color theme="1" tint="0.34998626667073579"/>
      </top>
      <bottom style="hair">
        <color theme="1" tint="0.34998626667073579"/>
      </bottom>
      <diagonal/>
    </border>
    <border>
      <left style="thin">
        <color indexed="64"/>
      </left>
      <right/>
      <top style="hair">
        <color theme="1" tint="0.34998626667073579"/>
      </top>
      <bottom style="hair">
        <color theme="1" tint="0.34998626667073579"/>
      </bottom>
      <diagonal/>
    </border>
    <border>
      <left style="hair">
        <color theme="1" tint="0.34998626667073579"/>
      </left>
      <right style="thin">
        <color indexed="64"/>
      </right>
      <top style="hair">
        <color theme="1" tint="0.34998626667073579"/>
      </top>
      <bottom style="hair">
        <color theme="1" tint="0.34998626667073579"/>
      </bottom>
      <diagonal/>
    </border>
    <border>
      <left/>
      <right style="thin">
        <color indexed="64"/>
      </right>
      <top style="hair">
        <color theme="1" tint="0.34998626667073579"/>
      </top>
      <bottom style="hair">
        <color theme="1" tint="0.34998626667073579"/>
      </bottom>
      <diagonal/>
    </border>
    <border>
      <left style="hair">
        <color theme="1" tint="0.34998626667073579"/>
      </left>
      <right style="thin">
        <color indexed="64"/>
      </right>
      <top/>
      <bottom style="thin">
        <color auto="1"/>
      </bottom>
      <diagonal/>
    </border>
    <border>
      <left style="hair">
        <color theme="1" tint="0.34998626667073579"/>
      </left>
      <right/>
      <top style="thin">
        <color indexed="64"/>
      </top>
      <bottom style="hair">
        <color theme="1" tint="0.34998626667073579"/>
      </bottom>
      <diagonal/>
    </border>
    <border>
      <left/>
      <right/>
      <top style="thin">
        <color indexed="64"/>
      </top>
      <bottom style="hair">
        <color theme="1" tint="0.34998626667073579"/>
      </bottom>
      <diagonal/>
    </border>
    <border>
      <left/>
      <right style="thin">
        <color indexed="64"/>
      </right>
      <top style="thin">
        <color indexed="64"/>
      </top>
      <bottom style="hair">
        <color theme="1" tint="0.34998626667073579"/>
      </bottom>
      <diagonal/>
    </border>
    <border>
      <left style="hair">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indexed="64"/>
      </right>
      <top style="hair">
        <color theme="1" tint="0.34998626667073579"/>
      </top>
      <bottom style="thin">
        <color indexed="64"/>
      </bottom>
      <diagonal/>
    </border>
    <border>
      <left style="thin">
        <color indexed="64"/>
      </left>
      <right style="hair">
        <color indexed="64"/>
      </right>
      <top style="thin">
        <color indexed="64"/>
      </top>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thin">
        <color indexed="64"/>
      </left>
      <right style="hair">
        <color indexed="64"/>
      </right>
      <top/>
      <bottom style="thin">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top/>
      <bottom style="hair">
        <color indexed="64"/>
      </bottom>
      <diagonal/>
    </border>
    <border>
      <left/>
      <right/>
      <top/>
      <bottom style="hair">
        <color indexed="64"/>
      </bottom>
      <diagonal/>
    </border>
    <border>
      <left style="hair">
        <color indexed="64"/>
      </left>
      <right/>
      <top style="dotted">
        <color indexed="64"/>
      </top>
      <bottom style="hair">
        <color indexed="64"/>
      </bottom>
      <diagonal/>
    </border>
    <border>
      <left/>
      <right style="dotted">
        <color indexed="64"/>
      </right>
      <top style="dotted">
        <color indexed="64"/>
      </top>
      <bottom style="hair">
        <color indexed="64"/>
      </bottom>
      <diagonal/>
    </border>
    <border>
      <left style="dotted">
        <color indexed="64"/>
      </left>
      <right style="hair">
        <color indexed="64"/>
      </right>
      <top style="dotted">
        <color indexed="64"/>
      </top>
      <bottom style="hair">
        <color indexed="64"/>
      </bottom>
      <diagonal/>
    </border>
    <border>
      <left/>
      <right style="dotted">
        <color indexed="64"/>
      </right>
      <top style="hair">
        <color indexed="64"/>
      </top>
      <bottom style="dotted">
        <color indexed="64"/>
      </bottom>
      <diagonal/>
    </border>
    <border>
      <left style="hair">
        <color indexed="64"/>
      </left>
      <right/>
      <top style="hair">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dotted">
        <color indexed="64"/>
      </left>
      <right style="hair">
        <color indexed="64"/>
      </right>
      <top style="hair">
        <color indexed="64"/>
      </top>
      <bottom style="dotted">
        <color indexed="64"/>
      </bottom>
      <diagonal/>
    </border>
    <border>
      <left style="thin">
        <color indexed="64"/>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top/>
      <bottom style="hair">
        <color indexed="64"/>
      </bottom>
      <diagonal/>
    </border>
    <border>
      <left/>
      <right style="dotted">
        <color indexed="64"/>
      </right>
      <top/>
      <bottom style="hair">
        <color indexed="64"/>
      </bottom>
      <diagonal/>
    </border>
    <border>
      <left style="dotted">
        <color indexed="64"/>
      </left>
      <right style="hair">
        <color indexed="64"/>
      </right>
      <top/>
      <bottom style="hair">
        <color indexed="64"/>
      </bottom>
      <diagonal/>
    </border>
    <border>
      <left style="dotted">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theme="0"/>
      </left>
      <right/>
      <top/>
      <bottom style="thin">
        <color theme="0"/>
      </bottom>
      <diagonal/>
    </border>
    <border>
      <left style="hair">
        <color indexed="64"/>
      </left>
      <right style="thin">
        <color indexed="64"/>
      </right>
      <top style="hair">
        <color indexed="64"/>
      </top>
      <bottom style="thin">
        <color indexed="64"/>
      </bottom>
      <diagonal/>
    </border>
    <border diagonalUp="1">
      <left style="thin">
        <color indexed="64"/>
      </left>
      <right style="thin">
        <color indexed="64"/>
      </right>
      <top style="hair">
        <color indexed="64"/>
      </top>
      <bottom style="thin">
        <color indexed="64"/>
      </bottom>
      <diagonal style="thin">
        <color indexed="64"/>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style="dotted">
        <color indexed="64"/>
      </left>
      <right style="hair">
        <color indexed="64"/>
      </right>
      <top style="hair">
        <color indexed="64"/>
      </top>
      <bottom style="thin">
        <color indexed="64"/>
      </bottom>
      <diagonal/>
    </border>
    <border>
      <left style="thin">
        <color theme="0"/>
      </left>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4" fillId="0" borderId="0">
      <alignment vertical="center"/>
    </xf>
    <xf numFmtId="38" fontId="18" fillId="0" borderId="0" applyFont="0" applyFill="0" applyBorder="0" applyAlignment="0" applyProtection="0">
      <alignment vertical="center"/>
    </xf>
    <xf numFmtId="0" fontId="19" fillId="0" borderId="0" applyNumberFormat="0" applyFill="0" applyBorder="0" applyAlignment="0" applyProtection="0">
      <alignment vertical="top"/>
      <protection locked="0"/>
    </xf>
    <xf numFmtId="0" fontId="24" fillId="0" borderId="0"/>
    <xf numFmtId="188" fontId="5" fillId="0" borderId="0">
      <alignment vertical="center"/>
    </xf>
    <xf numFmtId="188" fontId="5" fillId="0" borderId="0">
      <alignment vertical="center"/>
    </xf>
    <xf numFmtId="0" fontId="24" fillId="0" borderId="0"/>
    <xf numFmtId="0" fontId="4" fillId="0" borderId="0">
      <alignment vertical="center"/>
    </xf>
    <xf numFmtId="0" fontId="46" fillId="0" borderId="0" applyNumberFormat="0" applyFill="0" applyBorder="0" applyAlignment="0" applyProtection="0">
      <alignment vertical="center"/>
    </xf>
    <xf numFmtId="0" fontId="19" fillId="0" borderId="0" applyNumberFormat="0" applyFill="0" applyBorder="0" applyAlignment="0" applyProtection="0">
      <alignment vertical="top"/>
      <protection locked="0"/>
    </xf>
  </cellStyleXfs>
  <cellXfs count="1821">
    <xf numFmtId="0" fontId="0" fillId="0" borderId="0" xfId="0">
      <alignment vertical="center"/>
    </xf>
    <xf numFmtId="0" fontId="10" fillId="0" borderId="0" xfId="3" applyFont="1" applyProtection="1">
      <alignment vertical="center"/>
    </xf>
    <xf numFmtId="0" fontId="14" fillId="0" borderId="0" xfId="3" applyFont="1" applyProtection="1">
      <alignment vertical="center"/>
    </xf>
    <xf numFmtId="0" fontId="14" fillId="0" borderId="0" xfId="3" applyFont="1" applyAlignment="1" applyProtection="1">
      <alignment vertical="center" wrapText="1"/>
    </xf>
    <xf numFmtId="0" fontId="20" fillId="0" borderId="0" xfId="3" applyFont="1" applyProtection="1">
      <alignment vertical="center"/>
    </xf>
    <xf numFmtId="177" fontId="17" fillId="0" borderId="0" xfId="3" applyNumberFormat="1" applyFont="1" applyFill="1" applyBorder="1" applyAlignment="1" applyProtection="1">
      <alignment horizontal="center" vertical="center"/>
    </xf>
    <xf numFmtId="177" fontId="13" fillId="0" borderId="0" xfId="3" applyNumberFormat="1" applyFont="1" applyFill="1" applyBorder="1" applyAlignment="1" applyProtection="1">
      <alignment horizontal="center" vertical="center"/>
    </xf>
    <xf numFmtId="0" fontId="14" fillId="0" borderId="0" xfId="3" applyFont="1" applyBorder="1" applyProtection="1">
      <alignment vertical="center"/>
    </xf>
    <xf numFmtId="0" fontId="0" fillId="0" borderId="0" xfId="0" applyProtection="1">
      <alignment vertical="center"/>
    </xf>
    <xf numFmtId="0" fontId="21" fillId="5" borderId="0" xfId="0" applyFont="1" applyFill="1" applyProtection="1">
      <alignment vertical="center"/>
    </xf>
    <xf numFmtId="0" fontId="0" fillId="0" borderId="0" xfId="0" applyBorder="1" applyProtection="1">
      <alignment vertical="center"/>
    </xf>
    <xf numFmtId="0" fontId="6" fillId="0" borderId="0" xfId="3" applyFont="1" applyProtection="1">
      <alignment vertical="center"/>
    </xf>
    <xf numFmtId="178" fontId="13" fillId="0" borderId="0" xfId="3" applyNumberFormat="1" applyFont="1" applyFill="1" applyBorder="1" applyAlignment="1" applyProtection="1">
      <alignment horizontal="center" vertical="center" wrapText="1"/>
    </xf>
    <xf numFmtId="0" fontId="0" fillId="0" borderId="0" xfId="0" applyAlignment="1" applyProtection="1">
      <alignment vertical="center" wrapText="1"/>
    </xf>
    <xf numFmtId="0" fontId="9" fillId="0" borderId="0" xfId="3" applyFont="1" applyAlignment="1" applyProtection="1">
      <alignment horizontal="left" vertical="center" wrapText="1"/>
    </xf>
    <xf numFmtId="0" fontId="0" fillId="0" borderId="0" xfId="0" applyFill="1" applyProtection="1">
      <alignment vertical="center"/>
    </xf>
    <xf numFmtId="0" fontId="2" fillId="0" borderId="0" xfId="0" applyFont="1" applyBorder="1" applyProtection="1">
      <alignment vertical="center"/>
    </xf>
    <xf numFmtId="0" fontId="21" fillId="0" borderId="0" xfId="0" applyFont="1" applyFill="1" applyProtection="1">
      <alignment vertical="center"/>
    </xf>
    <xf numFmtId="0" fontId="25" fillId="4" borderId="34" xfId="0" applyFont="1" applyFill="1" applyBorder="1" applyAlignment="1" applyProtection="1">
      <alignment horizontal="center" vertical="center" wrapText="1"/>
    </xf>
    <xf numFmtId="0" fontId="23" fillId="0" borderId="34" xfId="3" applyNumberFormat="1" applyFont="1" applyBorder="1" applyAlignment="1" applyProtection="1">
      <alignment vertical="center"/>
    </xf>
    <xf numFmtId="0" fontId="20" fillId="0" borderId="0" xfId="3" applyFont="1" applyBorder="1" applyProtection="1">
      <alignment vertical="center"/>
    </xf>
    <xf numFmtId="38" fontId="14" fillId="0" borderId="0" xfId="4" applyFont="1" applyAlignment="1" applyProtection="1">
      <alignment vertical="center"/>
    </xf>
    <xf numFmtId="38" fontId="20" fillId="0" borderId="33" xfId="1" applyNumberFormat="1" applyFont="1" applyBorder="1" applyAlignment="1" applyProtection="1">
      <alignment horizontal="center" vertical="center" wrapText="1"/>
      <protection locked="0"/>
    </xf>
    <xf numFmtId="0" fontId="20" fillId="0" borderId="1" xfId="3" applyNumberFormat="1"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38" fontId="13" fillId="0" borderId="1" xfId="1" applyNumberFormat="1" applyFont="1" applyBorder="1" applyAlignment="1" applyProtection="1">
      <alignment horizontal="right" vertical="center" wrapText="1"/>
      <protection locked="0"/>
    </xf>
    <xf numFmtId="38" fontId="13" fillId="0" borderId="33" xfId="1" applyNumberFormat="1" applyFont="1" applyBorder="1" applyAlignment="1" applyProtection="1">
      <alignment horizontal="center" vertical="center" wrapText="1"/>
      <protection locked="0"/>
    </xf>
    <xf numFmtId="38" fontId="20" fillId="0" borderId="1" xfId="1" applyNumberFormat="1" applyFont="1" applyBorder="1" applyAlignment="1" applyProtection="1">
      <alignment horizontal="right" vertical="center" wrapText="1"/>
      <protection locked="0"/>
    </xf>
    <xf numFmtId="0" fontId="15" fillId="0" borderId="0" xfId="3" applyFont="1" applyBorder="1" applyAlignment="1" applyProtection="1">
      <alignment vertical="center"/>
    </xf>
    <xf numFmtId="0" fontId="14" fillId="8" borderId="0" xfId="3" applyFont="1" applyFill="1" applyProtection="1">
      <alignment vertical="center"/>
    </xf>
    <xf numFmtId="178" fontId="17" fillId="0" borderId="0" xfId="3" applyNumberFormat="1" applyFont="1" applyFill="1" applyBorder="1" applyAlignment="1" applyProtection="1">
      <alignment horizontal="center" vertical="center" wrapText="1"/>
    </xf>
    <xf numFmtId="0" fontId="4" fillId="0" borderId="0" xfId="3" applyFont="1" applyProtection="1">
      <alignment vertical="center"/>
    </xf>
    <xf numFmtId="0" fontId="17" fillId="2" borderId="0"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center"/>
    </xf>
    <xf numFmtId="38" fontId="13" fillId="0" borderId="0" xfId="0" applyNumberFormat="1" applyFont="1" applyFill="1" applyBorder="1" applyAlignment="1" applyProtection="1">
      <alignment vertical="center"/>
    </xf>
    <xf numFmtId="38" fontId="13" fillId="0" borderId="0" xfId="0" applyNumberFormat="1" applyFont="1" applyFill="1" applyBorder="1" applyAlignment="1" applyProtection="1">
      <alignment horizontal="right" vertical="center"/>
    </xf>
    <xf numFmtId="38" fontId="17" fillId="0" borderId="0" xfId="0" applyNumberFormat="1" applyFont="1" applyFill="1" applyBorder="1" applyAlignment="1" applyProtection="1">
      <alignment horizontal="center" vertical="center" wrapText="1"/>
    </xf>
    <xf numFmtId="178" fontId="17" fillId="2" borderId="0" xfId="3" applyNumberFormat="1" applyFont="1" applyFill="1" applyBorder="1" applyAlignment="1" applyProtection="1">
      <alignment horizontal="center" vertical="center" wrapText="1"/>
    </xf>
    <xf numFmtId="0" fontId="3" fillId="0" borderId="0" xfId="0" applyFont="1" applyBorder="1" applyAlignment="1" applyProtection="1">
      <alignment vertical="top"/>
    </xf>
    <xf numFmtId="0" fontId="3" fillId="0" borderId="0" xfId="0" applyFont="1" applyBorder="1" applyAlignment="1" applyProtection="1">
      <alignment horizontal="left" vertical="center"/>
    </xf>
    <xf numFmtId="0" fontId="0" fillId="0" borderId="0" xfId="0" applyAlignment="1" applyProtection="1">
      <alignment horizontal="center" vertical="center"/>
    </xf>
    <xf numFmtId="0" fontId="19" fillId="0" borderId="0" xfId="5" applyAlignment="1" applyProtection="1">
      <alignment vertical="center"/>
    </xf>
    <xf numFmtId="0" fontId="0" fillId="0" borderId="0" xfId="0" applyProtection="1">
      <alignment vertical="center"/>
      <protection locked="0"/>
    </xf>
    <xf numFmtId="0" fontId="0" fillId="0" borderId="0" xfId="0" applyBorder="1">
      <alignment vertical="center"/>
    </xf>
    <xf numFmtId="0" fontId="42" fillId="4" borderId="34" xfId="3" applyNumberFormat="1" applyFont="1" applyFill="1" applyBorder="1" applyAlignment="1" applyProtection="1">
      <alignment horizontal="center" vertical="center" wrapText="1"/>
    </xf>
    <xf numFmtId="0" fontId="23" fillId="4" borderId="34" xfId="3" applyNumberFormat="1" applyFont="1" applyFill="1" applyBorder="1" applyAlignment="1" applyProtection="1">
      <alignment vertical="center"/>
    </xf>
    <xf numFmtId="0" fontId="12" fillId="4" borderId="40" xfId="0" applyFont="1" applyFill="1" applyBorder="1" applyProtection="1">
      <alignment vertical="center"/>
    </xf>
    <xf numFmtId="0" fontId="42" fillId="4" borderId="34" xfId="3" applyNumberFormat="1" applyFont="1" applyFill="1" applyBorder="1" applyAlignment="1" applyProtection="1">
      <alignment horizontal="left" vertical="center" wrapText="1"/>
    </xf>
    <xf numFmtId="177" fontId="14" fillId="0" borderId="0" xfId="3" applyNumberFormat="1" applyFont="1" applyFill="1" applyBorder="1" applyAlignment="1" applyProtection="1">
      <alignment horizontal="right" vertical="center"/>
    </xf>
    <xf numFmtId="0" fontId="3" fillId="0" borderId="0" xfId="0" applyFont="1">
      <alignment vertical="center"/>
    </xf>
    <xf numFmtId="0" fontId="22" fillId="0" borderId="0" xfId="0" applyFont="1" applyBorder="1" applyAlignment="1" applyProtection="1">
      <alignment vertical="center" wrapText="1"/>
    </xf>
    <xf numFmtId="0" fontId="22" fillId="0" borderId="0" xfId="0" applyFont="1" applyAlignment="1" applyProtection="1">
      <alignment vertical="center" wrapText="1"/>
    </xf>
    <xf numFmtId="0" fontId="12" fillId="0" borderId="0" xfId="0" applyFont="1" applyBorder="1" applyAlignment="1" applyProtection="1">
      <alignment horizontal="center" vertical="center"/>
    </xf>
    <xf numFmtId="0" fontId="12" fillId="0" borderId="0" xfId="0" applyFont="1" applyBorder="1" applyAlignment="1" applyProtection="1">
      <alignment vertical="top"/>
    </xf>
    <xf numFmtId="0" fontId="49" fillId="0" borderId="0" xfId="0" applyFont="1">
      <alignment vertical="center"/>
    </xf>
    <xf numFmtId="0" fontId="49" fillId="0" borderId="0" xfId="0" applyFont="1" applyProtection="1">
      <alignment vertical="center"/>
    </xf>
    <xf numFmtId="0" fontId="49" fillId="0" borderId="0" xfId="0" applyFont="1" applyBorder="1" applyProtection="1">
      <alignment vertical="center"/>
    </xf>
    <xf numFmtId="0" fontId="51" fillId="0" borderId="0" xfId="5" applyFont="1" applyAlignment="1" applyProtection="1">
      <alignment vertical="center"/>
    </xf>
    <xf numFmtId="0" fontId="49" fillId="0" borderId="0" xfId="0" applyFont="1" applyFill="1" applyProtection="1">
      <alignment vertical="center"/>
    </xf>
    <xf numFmtId="0" fontId="52" fillId="0" borderId="0" xfId="0" applyFont="1" applyProtection="1">
      <alignment vertical="center"/>
    </xf>
    <xf numFmtId="0" fontId="52" fillId="0" borderId="0" xfId="0" applyFont="1" applyBorder="1" applyProtection="1">
      <alignment vertical="center"/>
    </xf>
    <xf numFmtId="0" fontId="9" fillId="0" borderId="0" xfId="3" applyFont="1" applyBorder="1" applyAlignment="1" applyProtection="1">
      <alignment vertical="center" wrapText="1"/>
    </xf>
    <xf numFmtId="0" fontId="53" fillId="0" borderId="0" xfId="3" applyFont="1" applyProtection="1">
      <alignment vertical="center"/>
    </xf>
    <xf numFmtId="0" fontId="30" fillId="0" borderId="0" xfId="3" applyFont="1" applyAlignment="1" applyProtection="1">
      <alignment vertical="center"/>
    </xf>
    <xf numFmtId="0" fontId="56" fillId="0" borderId="0" xfId="3" applyFont="1" applyAlignment="1" applyProtection="1">
      <alignment vertical="center"/>
    </xf>
    <xf numFmtId="0" fontId="57" fillId="0" borderId="0" xfId="3" applyFont="1" applyProtection="1">
      <alignment vertical="center"/>
    </xf>
    <xf numFmtId="0" fontId="58" fillId="0" borderId="0" xfId="3" applyFont="1" applyAlignment="1" applyProtection="1">
      <alignment vertical="center"/>
    </xf>
    <xf numFmtId="0" fontId="36" fillId="0" borderId="0" xfId="3" applyFont="1" applyFill="1" applyBorder="1" applyAlignment="1" applyProtection="1">
      <alignment horizontal="right"/>
    </xf>
    <xf numFmtId="0" fontId="57" fillId="0" borderId="0" xfId="3" applyFont="1" applyAlignment="1" applyProtection="1">
      <alignment vertical="center" wrapText="1"/>
    </xf>
    <xf numFmtId="0" fontId="59" fillId="4" borderId="70" xfId="3" applyNumberFormat="1" applyFont="1" applyFill="1" applyBorder="1" applyAlignment="1">
      <alignment horizontal="left" vertical="center" wrapText="1"/>
    </xf>
    <xf numFmtId="0" fontId="57" fillId="4" borderId="76" xfId="0" applyFont="1" applyFill="1" applyBorder="1">
      <alignment vertical="center"/>
    </xf>
    <xf numFmtId="0" fontId="60" fillId="0" borderId="0" xfId="3" applyFont="1" applyFill="1" applyBorder="1" applyAlignment="1" applyProtection="1">
      <alignment horizontal="right" vertical="center"/>
    </xf>
    <xf numFmtId="0" fontId="57" fillId="4" borderId="83" xfId="0" applyFont="1" applyFill="1" applyBorder="1">
      <alignment vertical="center"/>
    </xf>
    <xf numFmtId="0" fontId="19" fillId="0" borderId="0" xfId="5" applyAlignment="1" applyProtection="1">
      <alignment horizontal="center" vertical="center"/>
    </xf>
    <xf numFmtId="0" fontId="34" fillId="6" borderId="7" xfId="0" applyFont="1" applyFill="1" applyBorder="1" applyAlignment="1" applyProtection="1">
      <alignment horizontal="center" vertical="center"/>
    </xf>
    <xf numFmtId="0" fontId="55" fillId="0" borderId="0" xfId="0" applyFont="1" applyAlignment="1" applyProtection="1">
      <alignment horizontal="left" vertical="center" wrapText="1"/>
      <protection locked="0"/>
    </xf>
    <xf numFmtId="0" fontId="67" fillId="0" borderId="0" xfId="0" applyFont="1" applyProtection="1">
      <alignment vertical="center"/>
    </xf>
    <xf numFmtId="0" fontId="67" fillId="0" borderId="0" xfId="0" applyFont="1" applyBorder="1" applyProtection="1">
      <alignment vertical="center"/>
    </xf>
    <xf numFmtId="0" fontId="34" fillId="6" borderId="28" xfId="0" applyFont="1" applyFill="1" applyBorder="1" applyAlignment="1" applyProtection="1">
      <alignment horizontal="center" vertical="center"/>
    </xf>
    <xf numFmtId="0" fontId="34" fillId="6" borderId="36" xfId="0" applyFont="1" applyFill="1" applyBorder="1" applyAlignment="1" applyProtection="1">
      <alignment horizontal="center" vertical="center"/>
    </xf>
    <xf numFmtId="0" fontId="0" fillId="6" borderId="0" xfId="0" applyFill="1" applyProtection="1">
      <alignment vertical="center"/>
    </xf>
    <xf numFmtId="0" fontId="13" fillId="6" borderId="1" xfId="0" applyFont="1" applyFill="1" applyBorder="1" applyAlignment="1" applyProtection="1">
      <alignment horizontal="center" vertical="center" wrapText="1"/>
    </xf>
    <xf numFmtId="0" fontId="13" fillId="6" borderId="1" xfId="3" applyNumberFormat="1" applyFont="1" applyFill="1" applyBorder="1" applyAlignment="1" applyProtection="1">
      <alignment horizontal="center" vertical="center" wrapText="1"/>
    </xf>
    <xf numFmtId="0" fontId="13" fillId="6" borderId="7" xfId="3" applyNumberFormat="1" applyFont="1" applyFill="1" applyBorder="1" applyAlignment="1" applyProtection="1">
      <alignment horizontal="center" vertical="center" textRotation="255" wrapText="1"/>
    </xf>
    <xf numFmtId="0" fontId="13" fillId="6" borderId="7" xfId="3" applyNumberFormat="1" applyFont="1" applyFill="1" applyBorder="1" applyAlignment="1" applyProtection="1">
      <alignment horizontal="center" vertical="center" textRotation="255" wrapText="1" shrinkToFit="1"/>
    </xf>
    <xf numFmtId="0" fontId="13" fillId="6" borderId="7" xfId="3" applyNumberFormat="1" applyFont="1" applyFill="1" applyBorder="1" applyAlignment="1" applyProtection="1">
      <alignment horizontal="center" vertical="center" wrapText="1" shrinkToFit="1"/>
    </xf>
    <xf numFmtId="0" fontId="13" fillId="6" borderId="37" xfId="3" applyNumberFormat="1" applyFont="1" applyFill="1" applyBorder="1" applyAlignment="1" applyProtection="1">
      <alignment horizontal="center" vertical="center" wrapText="1" shrinkToFit="1"/>
    </xf>
    <xf numFmtId="0" fontId="13" fillId="6" borderId="7" xfId="3" applyNumberFormat="1" applyFont="1" applyFill="1" applyBorder="1" applyAlignment="1" applyProtection="1">
      <alignment horizontal="center" vertical="center" wrapText="1"/>
    </xf>
    <xf numFmtId="183" fontId="13" fillId="6" borderId="1" xfId="0" applyNumberFormat="1" applyFont="1" applyFill="1" applyBorder="1" applyAlignment="1" applyProtection="1">
      <alignment horizontal="center" vertical="center"/>
    </xf>
    <xf numFmtId="183" fontId="20" fillId="6" borderId="1" xfId="3" applyNumberFormat="1" applyFont="1" applyFill="1" applyBorder="1" applyAlignment="1" applyProtection="1">
      <alignment horizontal="center" vertical="center"/>
    </xf>
    <xf numFmtId="0" fontId="20" fillId="6" borderId="11" xfId="0" applyNumberFormat="1" applyFont="1" applyFill="1" applyBorder="1" applyAlignment="1" applyProtection="1">
      <alignment horizontal="center" vertical="center"/>
    </xf>
    <xf numFmtId="0" fontId="36" fillId="6" borderId="66" xfId="0" applyFont="1" applyFill="1" applyBorder="1" applyAlignment="1">
      <alignment horizontal="center" vertical="center" wrapText="1"/>
    </xf>
    <xf numFmtId="0" fontId="40" fillId="6" borderId="67" xfId="0" applyFont="1" applyFill="1" applyBorder="1" applyAlignment="1">
      <alignment horizontal="center" vertical="center" wrapText="1"/>
    </xf>
    <xf numFmtId="0" fontId="36" fillId="6" borderId="68" xfId="3" applyNumberFormat="1" applyFont="1" applyFill="1" applyBorder="1" applyAlignment="1">
      <alignment horizontal="center" vertical="center" wrapText="1"/>
    </xf>
    <xf numFmtId="0" fontId="36" fillId="6" borderId="69" xfId="3" applyNumberFormat="1" applyFont="1" applyFill="1" applyBorder="1" applyAlignment="1">
      <alignment horizontal="center" vertical="center" wrapText="1"/>
    </xf>
    <xf numFmtId="0" fontId="36" fillId="6" borderId="68" xfId="0" applyFont="1" applyFill="1" applyBorder="1" applyAlignment="1">
      <alignment horizontal="center" vertical="center" wrapText="1"/>
    </xf>
    <xf numFmtId="0" fontId="36" fillId="6" borderId="67" xfId="3" applyNumberFormat="1" applyFont="1" applyFill="1" applyBorder="1" applyAlignment="1">
      <alignment horizontal="center" vertical="center" wrapText="1"/>
    </xf>
    <xf numFmtId="192" fontId="36" fillId="6" borderId="71" xfId="0" applyNumberFormat="1" applyFont="1" applyFill="1" applyBorder="1" applyAlignment="1" applyProtection="1">
      <alignment horizontal="center" vertical="center"/>
      <protection hidden="1"/>
    </xf>
    <xf numFmtId="0" fontId="58" fillId="6" borderId="72" xfId="0" applyNumberFormat="1" applyFont="1" applyFill="1" applyBorder="1" applyAlignment="1">
      <alignment horizontal="center" vertical="center"/>
    </xf>
    <xf numFmtId="0" fontId="58" fillId="6" borderId="73" xfId="0" applyNumberFormat="1" applyFont="1" applyFill="1" applyBorder="1" applyAlignment="1">
      <alignment horizontal="center" vertical="center"/>
    </xf>
    <xf numFmtId="38" fontId="58" fillId="6" borderId="74" xfId="0" applyNumberFormat="1" applyFont="1" applyFill="1" applyBorder="1" applyAlignment="1" applyProtection="1">
      <alignment vertical="center"/>
      <protection hidden="1"/>
    </xf>
    <xf numFmtId="0" fontId="58" fillId="6" borderId="75" xfId="0" applyNumberFormat="1" applyFont="1" applyFill="1" applyBorder="1" applyAlignment="1">
      <alignment vertical="center"/>
    </xf>
    <xf numFmtId="0" fontId="36" fillId="6" borderId="79" xfId="3" applyNumberFormat="1" applyFont="1" applyFill="1" applyBorder="1" applyAlignment="1">
      <alignment horizontal="center" vertical="center" wrapText="1"/>
    </xf>
    <xf numFmtId="0" fontId="36" fillId="6" borderId="80" xfId="3" applyNumberFormat="1" applyFont="1" applyFill="1" applyBorder="1" applyAlignment="1">
      <alignment horizontal="center" vertical="center" wrapText="1"/>
    </xf>
    <xf numFmtId="193" fontId="36" fillId="6" borderId="71" xfId="0" applyNumberFormat="1" applyFont="1" applyFill="1" applyBorder="1" applyAlignment="1" applyProtection="1">
      <alignment horizontal="center" vertical="center"/>
      <protection hidden="1"/>
    </xf>
    <xf numFmtId="0" fontId="58" fillId="6" borderId="82" xfId="0" applyNumberFormat="1" applyFont="1" applyFill="1" applyBorder="1" applyAlignment="1">
      <alignment vertical="center"/>
    </xf>
    <xf numFmtId="0" fontId="32" fillId="0" borderId="91" xfId="0" applyFont="1" applyBorder="1" applyProtection="1">
      <alignment vertical="center"/>
    </xf>
    <xf numFmtId="0" fontId="0" fillId="0" borderId="91" xfId="0" applyBorder="1" applyProtection="1">
      <alignment vertical="center"/>
    </xf>
    <xf numFmtId="0" fontId="2" fillId="0" borderId="95" xfId="0" applyFont="1" applyBorder="1" applyProtection="1">
      <alignment vertical="center"/>
    </xf>
    <xf numFmtId="0" fontId="2" fillId="0" borderId="95" xfId="0" applyFont="1" applyFill="1" applyBorder="1" applyAlignment="1" applyProtection="1">
      <alignment vertical="center"/>
    </xf>
    <xf numFmtId="0" fontId="3" fillId="0" borderId="95" xfId="0" applyFont="1" applyFill="1" applyBorder="1" applyAlignment="1" applyProtection="1">
      <alignment vertical="center"/>
    </xf>
    <xf numFmtId="0" fontId="26" fillId="0" borderId="95" xfId="0" applyFont="1" applyFill="1" applyBorder="1" applyAlignment="1" applyProtection="1">
      <alignment vertical="center"/>
    </xf>
    <xf numFmtId="0" fontId="3" fillId="0" borderId="88" xfId="0" applyFont="1" applyBorder="1" applyAlignment="1" applyProtection="1">
      <alignment horizontal="center" vertical="center"/>
    </xf>
    <xf numFmtId="0" fontId="10" fillId="0" borderId="84" xfId="3" applyFont="1" applyBorder="1" applyProtection="1">
      <alignment vertical="center"/>
    </xf>
    <xf numFmtId="0" fontId="10" fillId="0" borderId="95" xfId="3" applyFont="1" applyBorder="1" applyProtection="1">
      <alignment vertical="center"/>
    </xf>
    <xf numFmtId="0" fontId="14" fillId="0" borderId="84" xfId="3" applyFont="1" applyBorder="1" applyProtection="1">
      <alignment vertical="center"/>
    </xf>
    <xf numFmtId="0" fontId="14" fillId="0" borderId="91" xfId="3" applyFont="1" applyBorder="1" applyProtection="1">
      <alignment vertical="center"/>
    </xf>
    <xf numFmtId="0" fontId="11" fillId="0" borderId="96" xfId="3" applyFont="1" applyBorder="1" applyProtection="1">
      <alignment vertical="center"/>
    </xf>
    <xf numFmtId="0" fontId="9" fillId="0" borderId="96" xfId="3" applyFont="1" applyBorder="1" applyAlignment="1" applyProtection="1">
      <alignment vertical="center" wrapText="1"/>
    </xf>
    <xf numFmtId="0" fontId="10" fillId="0" borderId="96" xfId="3" applyFont="1" applyBorder="1" applyAlignment="1" applyProtection="1">
      <alignment vertical="center" wrapText="1"/>
    </xf>
    <xf numFmtId="0" fontId="9" fillId="0" borderId="96" xfId="3" applyFont="1" applyFill="1" applyBorder="1" applyAlignment="1" applyProtection="1">
      <alignment vertical="center" wrapText="1"/>
    </xf>
    <xf numFmtId="0" fontId="14" fillId="0" borderId="96" xfId="3" applyFont="1" applyFill="1" applyBorder="1" applyAlignment="1" applyProtection="1">
      <alignment vertical="center" wrapText="1"/>
    </xf>
    <xf numFmtId="0" fontId="14" fillId="0" borderId="96" xfId="3" applyFont="1" applyBorder="1" applyProtection="1">
      <alignment vertical="center"/>
    </xf>
    <xf numFmtId="0" fontId="13" fillId="0" borderId="96" xfId="3" applyFont="1" applyFill="1" applyBorder="1" applyAlignment="1" applyProtection="1">
      <alignment horizontal="right" vertical="center" wrapText="1"/>
    </xf>
    <xf numFmtId="0" fontId="9" fillId="0" borderId="96" xfId="3" applyFont="1" applyBorder="1" applyAlignment="1" applyProtection="1">
      <alignment horizontal="left" vertical="center" wrapText="1"/>
    </xf>
    <xf numFmtId="0" fontId="30" fillId="0" borderId="94" xfId="3" applyFont="1" applyBorder="1" applyProtection="1">
      <alignment vertical="center"/>
    </xf>
    <xf numFmtId="0" fontId="30" fillId="0" borderId="96" xfId="3" applyFont="1" applyBorder="1" applyProtection="1">
      <alignment vertical="center"/>
    </xf>
    <xf numFmtId="0" fontId="20" fillId="0" borderId="96" xfId="3" applyFont="1" applyBorder="1" applyProtection="1">
      <alignment vertical="center"/>
    </xf>
    <xf numFmtId="0" fontId="12" fillId="0" borderId="87" xfId="3" applyFont="1" applyFill="1" applyBorder="1" applyAlignment="1" applyProtection="1">
      <alignment horizontal="center" vertical="center" wrapText="1" shrinkToFit="1"/>
    </xf>
    <xf numFmtId="0" fontId="12" fillId="0" borderId="87" xfId="3" applyFont="1" applyBorder="1" applyAlignment="1" applyProtection="1">
      <alignment horizontal="center" vertical="center"/>
    </xf>
    <xf numFmtId="0" fontId="10" fillId="0" borderId="95" xfId="3" applyFont="1" applyBorder="1" applyAlignment="1" applyProtection="1">
      <alignment vertical="center" wrapText="1"/>
    </xf>
    <xf numFmtId="0" fontId="14" fillId="0" borderId="94" xfId="3" applyFont="1" applyBorder="1" applyProtection="1">
      <alignment vertical="center"/>
    </xf>
    <xf numFmtId="0" fontId="29" fillId="0" borderId="94" xfId="3" applyFont="1" applyBorder="1" applyProtection="1">
      <alignment vertical="center"/>
    </xf>
    <xf numFmtId="178" fontId="30" fillId="0" borderId="91" xfId="3" applyNumberFormat="1" applyFont="1" applyFill="1" applyBorder="1" applyAlignment="1" applyProtection="1">
      <alignment vertical="center"/>
    </xf>
    <xf numFmtId="0" fontId="64" fillId="0" borderId="94" xfId="3" applyFont="1" applyBorder="1" applyProtection="1">
      <alignment vertical="center"/>
    </xf>
    <xf numFmtId="0" fontId="52" fillId="0" borderId="94" xfId="3" applyFont="1" applyBorder="1" applyProtection="1">
      <alignment vertical="center"/>
    </xf>
    <xf numFmtId="38" fontId="58" fillId="6" borderId="73" xfId="0" applyNumberFormat="1" applyFont="1" applyFill="1" applyBorder="1" applyAlignment="1">
      <alignment horizontal="right" vertical="center"/>
    </xf>
    <xf numFmtId="0" fontId="58" fillId="6" borderId="105" xfId="0" applyNumberFormat="1" applyFont="1" applyFill="1" applyBorder="1" applyAlignment="1">
      <alignment horizontal="center" vertical="center"/>
    </xf>
    <xf numFmtId="0" fontId="58" fillId="6" borderId="105" xfId="0" applyNumberFormat="1" applyFont="1" applyFill="1" applyBorder="1" applyAlignment="1">
      <alignment vertical="center"/>
    </xf>
    <xf numFmtId="0" fontId="7" fillId="0" borderId="84" xfId="3" applyFont="1" applyBorder="1" applyProtection="1">
      <alignment vertical="center"/>
    </xf>
    <xf numFmtId="38" fontId="20" fillId="6" borderId="12" xfId="0" applyNumberFormat="1" applyFont="1" applyFill="1" applyBorder="1" applyAlignment="1" applyProtection="1">
      <alignment horizontal="right" vertical="center" wrapText="1"/>
    </xf>
    <xf numFmtId="0" fontId="20" fillId="6" borderId="106" xfId="0" applyNumberFormat="1" applyFont="1" applyFill="1" applyBorder="1" applyAlignment="1" applyProtection="1">
      <alignment vertical="center" wrapText="1"/>
    </xf>
    <xf numFmtId="0" fontId="20" fillId="6" borderId="12" xfId="0" applyNumberFormat="1" applyFont="1" applyFill="1" applyBorder="1" applyAlignment="1" applyProtection="1">
      <alignment vertical="center" wrapText="1"/>
    </xf>
    <xf numFmtId="0" fontId="20" fillId="6" borderId="107" xfId="0" applyNumberFormat="1" applyFont="1" applyFill="1" applyBorder="1" applyAlignment="1" applyProtection="1">
      <alignment vertical="center" wrapText="1"/>
    </xf>
    <xf numFmtId="0" fontId="14" fillId="0" borderId="90" xfId="3" applyFont="1" applyBorder="1" applyProtection="1">
      <alignment vertical="center"/>
    </xf>
    <xf numFmtId="0" fontId="20" fillId="6" borderId="15" xfId="0" applyNumberFormat="1" applyFont="1" applyFill="1" applyBorder="1" applyAlignment="1" applyProtection="1">
      <alignment vertical="center" wrapText="1"/>
    </xf>
    <xf numFmtId="0" fontId="13" fillId="0" borderId="14" xfId="0" applyFont="1" applyBorder="1" applyAlignment="1" applyProtection="1">
      <alignment horizontal="left" vertical="center" wrapText="1"/>
      <protection locked="0"/>
    </xf>
    <xf numFmtId="0" fontId="0" fillId="6" borderId="2" xfId="0" applyFont="1" applyFill="1" applyBorder="1" applyProtection="1">
      <alignment vertical="center"/>
    </xf>
    <xf numFmtId="0" fontId="2" fillId="6" borderId="1" xfId="0" applyFont="1" applyFill="1" applyBorder="1" applyProtection="1">
      <alignment vertical="center"/>
    </xf>
    <xf numFmtId="0" fontId="0" fillId="6" borderId="3" xfId="0" applyFont="1" applyFill="1" applyBorder="1" applyProtection="1">
      <alignment vertical="center"/>
    </xf>
    <xf numFmtId="0" fontId="33" fillId="0" borderId="0" xfId="0" applyFont="1" applyAlignment="1" applyProtection="1">
      <alignment horizontal="left" vertical="center"/>
    </xf>
    <xf numFmtId="0" fontId="15" fillId="0" borderId="0" xfId="3" applyFont="1" applyFill="1" applyBorder="1" applyAlignment="1" applyProtection="1">
      <alignment horizontal="center" vertical="center" wrapText="1" shrinkToFit="1"/>
    </xf>
    <xf numFmtId="0" fontId="15" fillId="0" borderId="0" xfId="3" applyFont="1" applyBorder="1" applyAlignment="1" applyProtection="1">
      <alignment horizontal="center" vertical="center"/>
    </xf>
    <xf numFmtId="0" fontId="76" fillId="0" borderId="0" xfId="3" applyFont="1" applyBorder="1" applyAlignment="1" applyProtection="1">
      <alignment horizontal="left" vertical="center"/>
    </xf>
    <xf numFmtId="0" fontId="58" fillId="0" borderId="0" xfId="3" applyFont="1" applyBorder="1" applyAlignment="1" applyProtection="1">
      <alignment horizontal="center" vertical="center"/>
    </xf>
    <xf numFmtId="177" fontId="58" fillId="0" borderId="0" xfId="3" applyNumberFormat="1" applyFont="1" applyFill="1" applyBorder="1" applyAlignment="1" applyProtection="1">
      <alignment horizontal="right" vertical="center"/>
    </xf>
    <xf numFmtId="0" fontId="58" fillId="0" borderId="0" xfId="3" applyFont="1" applyProtection="1">
      <alignment vertical="center"/>
    </xf>
    <xf numFmtId="0" fontId="49" fillId="0" borderId="7" xfId="0" applyFont="1" applyBorder="1" applyAlignment="1" applyProtection="1">
      <alignment horizontal="center" vertical="center"/>
      <protection locked="0"/>
    </xf>
    <xf numFmtId="0" fontId="52" fillId="0" borderId="87" xfId="0" quotePrefix="1" applyFont="1" applyFill="1" applyBorder="1" applyAlignment="1" applyProtection="1">
      <alignment horizontal="center" vertical="center"/>
      <protection locked="0"/>
    </xf>
    <xf numFmtId="0" fontId="70" fillId="0" borderId="87" xfId="0" applyFont="1" applyFill="1" applyBorder="1" applyAlignment="1" applyProtection="1">
      <alignment horizontal="center" vertical="center"/>
      <protection locked="0"/>
    </xf>
    <xf numFmtId="0" fontId="50" fillId="0" borderId="84" xfId="0" applyFont="1" applyFill="1" applyBorder="1" applyAlignment="1" applyProtection="1">
      <alignment vertical="center"/>
    </xf>
    <xf numFmtId="0" fontId="52" fillId="0" borderId="95" xfId="0" applyFont="1" applyFill="1" applyBorder="1" applyAlignment="1" applyProtection="1">
      <alignment horizontal="left" vertical="center" wrapText="1"/>
    </xf>
    <xf numFmtId="0" fontId="52" fillId="0" borderId="91" xfId="0" applyFont="1" applyFill="1" applyBorder="1" applyAlignment="1" applyProtection="1">
      <alignment horizontal="left" vertical="center" wrapText="1"/>
    </xf>
    <xf numFmtId="0" fontId="34" fillId="0" borderId="36" xfId="0" applyFont="1" applyBorder="1" applyAlignment="1" applyProtection="1">
      <alignment horizontal="center" vertical="center"/>
      <protection locked="0"/>
    </xf>
    <xf numFmtId="0" fontId="58" fillId="0" borderId="1" xfId="0" applyFont="1" applyBorder="1" applyAlignment="1" applyProtection="1">
      <alignment horizontal="left" vertical="center" wrapText="1"/>
      <protection locked="0"/>
    </xf>
    <xf numFmtId="0" fontId="58" fillId="0" borderId="14" xfId="0" applyFont="1" applyBorder="1" applyAlignment="1" applyProtection="1">
      <alignment horizontal="left" vertical="center" wrapText="1"/>
      <protection locked="0"/>
    </xf>
    <xf numFmtId="0" fontId="49" fillId="6" borderId="7" xfId="0" applyFont="1" applyFill="1" applyBorder="1" applyAlignment="1" applyProtection="1">
      <alignment horizontal="center" vertical="center"/>
    </xf>
    <xf numFmtId="0" fontId="61" fillId="6" borderId="14" xfId="0" applyFont="1" applyFill="1" applyBorder="1" applyAlignment="1" applyProtection="1">
      <alignment horizontal="center" vertical="center" wrapText="1"/>
    </xf>
    <xf numFmtId="0" fontId="49" fillId="0" borderId="93" xfId="0" applyFont="1" applyBorder="1" applyProtection="1">
      <alignment vertical="center"/>
    </xf>
    <xf numFmtId="0" fontId="61" fillId="0" borderId="93" xfId="0" applyFont="1" applyBorder="1" applyProtection="1">
      <alignment vertical="center"/>
    </xf>
    <xf numFmtId="0" fontId="49" fillId="0" borderId="92" xfId="0" applyFont="1" applyBorder="1" applyProtection="1">
      <alignment vertical="center"/>
    </xf>
    <xf numFmtId="0" fontId="61" fillId="6" borderId="7" xfId="0" applyFont="1" applyFill="1" applyBorder="1" applyAlignment="1" applyProtection="1">
      <alignment horizontal="center" vertical="center" wrapText="1"/>
    </xf>
    <xf numFmtId="0" fontId="61" fillId="6" borderId="7" xfId="0" applyFont="1" applyFill="1" applyBorder="1" applyAlignment="1" applyProtection="1">
      <alignment horizontal="center" vertical="center"/>
    </xf>
    <xf numFmtId="0" fontId="65" fillId="0" borderId="93" xfId="0" applyFont="1" applyBorder="1" applyAlignment="1" applyProtection="1">
      <alignment horizontal="center" vertical="center" wrapText="1"/>
    </xf>
    <xf numFmtId="0" fontId="61" fillId="6" borderId="0" xfId="0" applyFont="1" applyFill="1" applyAlignment="1" applyProtection="1">
      <alignment horizontal="center" vertical="center" wrapText="1"/>
    </xf>
    <xf numFmtId="0" fontId="61" fillId="6" borderId="0" xfId="0" applyFont="1" applyFill="1" applyAlignment="1" applyProtection="1">
      <alignment horizontal="center" vertical="center"/>
    </xf>
    <xf numFmtId="0" fontId="62" fillId="6" borderId="0" xfId="0" applyFont="1" applyFill="1" applyAlignment="1" applyProtection="1">
      <alignment horizontal="center" vertical="center" wrapText="1"/>
    </xf>
    <xf numFmtId="0" fontId="52" fillId="0" borderId="91" xfId="0" applyFont="1" applyBorder="1" applyProtection="1">
      <alignment vertical="center"/>
    </xf>
    <xf numFmtId="0" fontId="65" fillId="0" borderId="91" xfId="0" applyFont="1" applyBorder="1" applyAlignment="1" applyProtection="1">
      <alignment horizontal="center" vertical="center" wrapText="1"/>
    </xf>
    <xf numFmtId="0" fontId="65" fillId="0" borderId="91" xfId="0" applyFont="1" applyBorder="1" applyAlignment="1" applyProtection="1">
      <alignment horizontal="left" vertical="center" wrapText="1"/>
    </xf>
    <xf numFmtId="181" fontId="65" fillId="0" borderId="91" xfId="1" applyNumberFormat="1" applyFont="1" applyBorder="1" applyAlignment="1" applyProtection="1">
      <alignment horizontal="center" vertical="center" wrapText="1"/>
    </xf>
    <xf numFmtId="0" fontId="61" fillId="0" borderId="91" xfId="0" applyFont="1" applyBorder="1" applyProtection="1">
      <alignment vertical="center"/>
    </xf>
    <xf numFmtId="0" fontId="52" fillId="6" borderId="7" xfId="0" applyFont="1" applyFill="1" applyBorder="1" applyAlignment="1" applyProtection="1">
      <alignment horizontal="center" vertical="center" wrapText="1"/>
    </xf>
    <xf numFmtId="0" fontId="52" fillId="6" borderId="7" xfId="0" quotePrefix="1" applyFont="1" applyFill="1" applyBorder="1" applyAlignment="1" applyProtection="1">
      <alignment horizontal="center" vertical="center"/>
    </xf>
    <xf numFmtId="0" fontId="70" fillId="0" borderId="87" xfId="0" applyFont="1" applyFill="1" applyBorder="1" applyAlignment="1" applyProtection="1">
      <alignment horizontal="center" vertical="center"/>
    </xf>
    <xf numFmtId="0" fontId="70" fillId="0" borderId="87" xfId="0" applyFont="1" applyFill="1" applyBorder="1" applyAlignment="1" applyProtection="1">
      <alignment horizontal="center" vertical="center" wrapText="1"/>
    </xf>
    <xf numFmtId="38" fontId="58" fillId="7" borderId="1" xfId="1" applyNumberFormat="1" applyFont="1" applyFill="1" applyBorder="1" applyProtection="1">
      <alignment vertical="center"/>
    </xf>
    <xf numFmtId="0" fontId="26" fillId="0" borderId="0" xfId="3" applyFont="1" applyFill="1" applyBorder="1" applyProtection="1">
      <alignment vertical="center"/>
    </xf>
    <xf numFmtId="38" fontId="26" fillId="0" borderId="0" xfId="1" applyFont="1" applyFill="1" applyBorder="1" applyAlignment="1" applyProtection="1">
      <alignment horizontal="center"/>
    </xf>
    <xf numFmtId="38" fontId="60" fillId="0" borderId="0" xfId="1" applyFont="1" applyFill="1" applyBorder="1" applyAlignment="1" applyProtection="1">
      <alignment horizontal="right" vertical="center"/>
      <protection locked="0"/>
    </xf>
    <xf numFmtId="56" fontId="58" fillId="0" borderId="1" xfId="0" applyNumberFormat="1" applyFont="1" applyBorder="1" applyAlignment="1" applyProtection="1">
      <alignment horizontal="left" vertical="center" wrapText="1"/>
      <protection locked="0"/>
    </xf>
    <xf numFmtId="0" fontId="58" fillId="0" borderId="81" xfId="0" applyFont="1" applyBorder="1" applyAlignment="1" applyProtection="1">
      <alignment horizontal="left" vertical="center" wrapText="1"/>
      <protection locked="0"/>
    </xf>
    <xf numFmtId="38" fontId="58" fillId="0" borderId="33" xfId="1" applyNumberFormat="1" applyFont="1" applyBorder="1" applyAlignment="1" applyProtection="1">
      <alignment horizontal="left" vertical="center"/>
      <protection locked="0"/>
    </xf>
    <xf numFmtId="0" fontId="55" fillId="0" borderId="7" xfId="0" applyFont="1" applyBorder="1" applyAlignment="1" applyProtection="1">
      <alignment horizontal="left" vertical="center" wrapText="1"/>
      <protection locked="0"/>
    </xf>
    <xf numFmtId="0" fontId="3" fillId="6" borderId="1" xfId="0" applyFont="1" applyFill="1" applyBorder="1" applyAlignment="1" applyProtection="1">
      <alignment horizontal="left" vertical="center" wrapText="1"/>
    </xf>
    <xf numFmtId="0" fontId="33" fillId="0" borderId="0" xfId="0" applyFont="1" applyAlignment="1" applyProtection="1">
      <alignment horizontal="center" vertical="center"/>
    </xf>
    <xf numFmtId="0" fontId="4" fillId="6" borderId="11" xfId="0" applyFont="1" applyFill="1" applyBorder="1" applyAlignment="1" applyProtection="1">
      <alignment horizontal="center" vertical="center" wrapText="1"/>
    </xf>
    <xf numFmtId="0" fontId="21" fillId="5" borderId="0" xfId="0" applyFont="1" applyFill="1" applyBorder="1" applyProtection="1">
      <alignment vertical="center"/>
    </xf>
    <xf numFmtId="0" fontId="19" fillId="0" borderId="0" xfId="5" applyBorder="1" applyAlignment="1" applyProtection="1">
      <alignment vertical="center"/>
    </xf>
    <xf numFmtId="0" fontId="47" fillId="0" borderId="0" xfId="0" applyFont="1" applyProtection="1">
      <alignment vertical="center"/>
    </xf>
    <xf numFmtId="0" fontId="44" fillId="0" borderId="0" xfId="0" applyFont="1" applyBorder="1" applyProtection="1">
      <alignment vertical="center"/>
    </xf>
    <xf numFmtId="0" fontId="0" fillId="0" borderId="0" xfId="0" applyFill="1" applyBorder="1" applyProtection="1">
      <alignment vertical="center"/>
    </xf>
    <xf numFmtId="0" fontId="72" fillId="0" borderId="9" xfId="0" applyFont="1" applyBorder="1" applyAlignment="1" applyProtection="1">
      <alignment vertical="center" wrapText="1"/>
    </xf>
    <xf numFmtId="0" fontId="30" fillId="0" borderId="0" xfId="3" applyFont="1" applyBorder="1" applyProtection="1">
      <alignment vertical="center"/>
    </xf>
    <xf numFmtId="0" fontId="9" fillId="0" borderId="0" xfId="3" applyFont="1" applyBorder="1" applyProtection="1">
      <alignment vertical="center"/>
    </xf>
    <xf numFmtId="0" fontId="13" fillId="0" borderId="0" xfId="3" applyFont="1" applyBorder="1" applyProtection="1">
      <alignment vertical="center"/>
    </xf>
    <xf numFmtId="0" fontId="13" fillId="0" borderId="0" xfId="3" applyFont="1" applyBorder="1" applyAlignment="1" applyProtection="1">
      <alignment horizontal="left" vertical="center" wrapText="1"/>
    </xf>
    <xf numFmtId="0" fontId="13" fillId="0" borderId="0" xfId="3" applyFont="1" applyBorder="1" applyAlignment="1" applyProtection="1">
      <alignment vertical="center" wrapText="1"/>
    </xf>
    <xf numFmtId="0" fontId="53" fillId="0" borderId="0" xfId="3" applyFont="1" applyBorder="1" applyProtection="1">
      <alignment vertical="center"/>
    </xf>
    <xf numFmtId="0" fontId="13" fillId="0" borderId="0" xfId="3" applyFont="1" applyFill="1" applyBorder="1" applyAlignment="1" applyProtection="1">
      <alignment vertical="center"/>
    </xf>
    <xf numFmtId="38" fontId="58" fillId="0" borderId="1" xfId="1" applyNumberFormat="1" applyFont="1" applyBorder="1" applyAlignment="1" applyProtection="1">
      <alignment horizontal="center" vertical="center"/>
      <protection locked="0"/>
    </xf>
    <xf numFmtId="0" fontId="55" fillId="9" borderId="7" xfId="0" applyFont="1" applyFill="1" applyBorder="1" applyAlignment="1" applyProtection="1">
      <alignment horizontal="left" vertical="center" wrapText="1"/>
      <protection locked="0"/>
    </xf>
    <xf numFmtId="0" fontId="38" fillId="0" borderId="0" xfId="0" applyFont="1" applyProtection="1">
      <alignment vertical="center"/>
    </xf>
    <xf numFmtId="0" fontId="58" fillId="0" borderId="28" xfId="0" applyFont="1" applyBorder="1" applyAlignment="1" applyProtection="1">
      <alignment horizontal="left" vertical="center" wrapText="1"/>
      <protection locked="0"/>
    </xf>
    <xf numFmtId="38" fontId="58" fillId="0" borderId="28" xfId="1" applyFont="1" applyBorder="1" applyAlignment="1" applyProtection="1">
      <alignment horizontal="right" vertical="center"/>
      <protection locked="0"/>
    </xf>
    <xf numFmtId="176" fontId="58" fillId="7" borderId="28" xfId="2" applyNumberFormat="1" applyFont="1" applyFill="1" applyBorder="1" applyAlignment="1" applyProtection="1">
      <alignment horizontal="right" vertical="center"/>
    </xf>
    <xf numFmtId="0" fontId="34" fillId="6" borderId="36" xfId="0" applyFont="1" applyFill="1" applyBorder="1" applyAlignment="1" applyProtection="1">
      <alignment horizontal="center" vertical="center"/>
      <protection locked="0"/>
    </xf>
    <xf numFmtId="38" fontId="58" fillId="0" borderId="36" xfId="1" applyFont="1" applyBorder="1" applyAlignment="1" applyProtection="1">
      <alignment horizontal="right" vertical="center"/>
      <protection locked="0"/>
    </xf>
    <xf numFmtId="176" fontId="58" fillId="7" borderId="36" xfId="2" applyNumberFormat="1" applyFont="1" applyFill="1" applyBorder="1" applyAlignment="1" applyProtection="1">
      <alignment horizontal="right" vertical="center"/>
    </xf>
    <xf numFmtId="38" fontId="85" fillId="7" borderId="27" xfId="1" applyFont="1" applyFill="1" applyBorder="1" applyProtection="1">
      <alignment vertical="center"/>
    </xf>
    <xf numFmtId="176" fontId="85" fillId="7" borderId="31" xfId="2" applyNumberFormat="1" applyFont="1" applyFill="1" applyBorder="1" applyProtection="1">
      <alignment vertical="center"/>
    </xf>
    <xf numFmtId="49" fontId="58" fillId="0" borderId="7" xfId="0" applyNumberFormat="1" applyFont="1" applyFill="1" applyBorder="1" applyAlignment="1" applyProtection="1">
      <alignment horizontal="center" vertical="center" shrinkToFit="1"/>
      <protection locked="0"/>
    </xf>
    <xf numFmtId="181" fontId="58" fillId="0" borderId="7" xfId="0" applyNumberFormat="1" applyFont="1" applyFill="1" applyBorder="1" applyAlignment="1" applyProtection="1">
      <alignment horizontal="right" vertical="center" shrinkToFit="1"/>
      <protection locked="0"/>
    </xf>
    <xf numFmtId="194" fontId="58" fillId="0" borderId="7" xfId="0" applyNumberFormat="1" applyFont="1" applyFill="1" applyBorder="1" applyAlignment="1" applyProtection="1">
      <alignment vertical="center" shrinkToFit="1"/>
      <protection locked="0"/>
    </xf>
    <xf numFmtId="49" fontId="58" fillId="0" borderId="7" xfId="0" applyNumberFormat="1" applyFont="1" applyFill="1" applyBorder="1" applyAlignment="1" applyProtection="1">
      <alignment vertical="center" shrinkToFit="1"/>
      <protection locked="0"/>
    </xf>
    <xf numFmtId="0" fontId="83" fillId="0" borderId="93" xfId="0" applyFont="1" applyBorder="1">
      <alignment vertical="center"/>
    </xf>
    <xf numFmtId="0" fontId="34" fillId="0" borderId="93" xfId="0" applyFont="1" applyBorder="1">
      <alignment vertical="center"/>
    </xf>
    <xf numFmtId="0" fontId="29" fillId="0" borderId="93" xfId="0" applyFont="1" applyBorder="1">
      <alignment vertical="center"/>
    </xf>
    <xf numFmtId="0" fontId="83" fillId="0" borderId="91" xfId="0" applyFont="1" applyBorder="1">
      <alignment vertical="center"/>
    </xf>
    <xf numFmtId="0" fontId="34" fillId="0" borderId="91" xfId="0" applyFont="1" applyBorder="1">
      <alignment vertical="center"/>
    </xf>
    <xf numFmtId="0" fontId="29" fillId="0" borderId="90" xfId="0" applyFont="1" applyBorder="1">
      <alignment vertical="center"/>
    </xf>
    <xf numFmtId="0" fontId="32" fillId="0" borderId="0" xfId="0" applyFont="1" applyProtection="1">
      <alignment vertical="center"/>
    </xf>
    <xf numFmtId="0" fontId="29" fillId="0" borderId="0" xfId="0" applyFont="1" applyProtection="1">
      <alignment vertical="center"/>
    </xf>
    <xf numFmtId="0" fontId="29" fillId="4" borderId="2" xfId="0" applyFont="1" applyFill="1" applyBorder="1" applyAlignment="1" applyProtection="1">
      <alignment horizontal="left" vertical="center"/>
    </xf>
    <xf numFmtId="0" fontId="29" fillId="4" borderId="3" xfId="0" applyFont="1" applyFill="1" applyBorder="1" applyAlignment="1" applyProtection="1">
      <alignment horizontal="left" vertical="center"/>
    </xf>
    <xf numFmtId="0" fontId="4" fillId="0" borderId="0" xfId="0" applyFont="1" applyBorder="1" applyProtection="1">
      <alignment vertical="center"/>
    </xf>
    <xf numFmtId="0" fontId="4" fillId="6" borderId="9" xfId="0" applyFont="1" applyFill="1" applyBorder="1" applyProtection="1">
      <alignment vertical="center"/>
    </xf>
    <xf numFmtId="0" fontId="4" fillId="6" borderId="4" xfId="0" applyFont="1" applyFill="1" applyBorder="1" applyProtection="1">
      <alignment vertical="center"/>
    </xf>
    <xf numFmtId="0" fontId="4" fillId="0" borderId="95" xfId="0" applyFont="1" applyBorder="1" applyProtection="1">
      <alignment vertical="center"/>
    </xf>
    <xf numFmtId="0" fontId="4" fillId="0" borderId="88" xfId="0" applyFont="1" applyBorder="1" applyAlignment="1" applyProtection="1">
      <alignment horizontal="left" vertical="center" wrapText="1"/>
    </xf>
    <xf numFmtId="0" fontId="4" fillId="6" borderId="7" xfId="0" applyFont="1" applyFill="1" applyBorder="1" applyAlignment="1" applyProtection="1">
      <alignment horizontal="center" vertical="center" wrapText="1"/>
    </xf>
    <xf numFmtId="0" fontId="4" fillId="6" borderId="7" xfId="0" applyFont="1" applyFill="1" applyBorder="1" applyAlignment="1">
      <alignment horizontal="center" vertical="center" wrapText="1"/>
    </xf>
    <xf numFmtId="0" fontId="32" fillId="0" borderId="99" xfId="0" applyFont="1" applyBorder="1" applyProtection="1">
      <alignment vertical="center"/>
    </xf>
    <xf numFmtId="0" fontId="29" fillId="0" borderId="99" xfId="0" applyFont="1" applyBorder="1" applyProtection="1">
      <alignment vertical="center"/>
    </xf>
    <xf numFmtId="0" fontId="58" fillId="0" borderId="84" xfId="3" applyFont="1" applyBorder="1" applyAlignment="1" applyProtection="1">
      <alignment vertical="center" wrapText="1"/>
    </xf>
    <xf numFmtId="0" fontId="58" fillId="0" borderId="91" xfId="3" applyFont="1" applyBorder="1" applyAlignment="1" applyProtection="1">
      <alignment vertical="center" wrapText="1"/>
    </xf>
    <xf numFmtId="0" fontId="36" fillId="0" borderId="103" xfId="3" applyFont="1" applyFill="1" applyBorder="1" applyAlignment="1" applyProtection="1">
      <alignment horizontal="right" vertical="center" wrapText="1"/>
    </xf>
    <xf numFmtId="0" fontId="36" fillId="6" borderId="1" xfId="0" applyFont="1" applyFill="1" applyBorder="1" applyAlignment="1" applyProtection="1">
      <alignment horizontal="center" vertical="center" wrapText="1"/>
    </xf>
    <xf numFmtId="0" fontId="36" fillId="6" borderId="33" xfId="0"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wrapText="1"/>
    </xf>
    <xf numFmtId="182" fontId="36" fillId="6" borderId="1" xfId="0" applyNumberFormat="1" applyFont="1" applyFill="1" applyBorder="1" applyAlignment="1" applyProtection="1">
      <alignment horizontal="center" vertical="center" wrapText="1"/>
    </xf>
    <xf numFmtId="38" fontId="58" fillId="0" borderId="33" xfId="1" applyNumberFormat="1" applyFont="1" applyBorder="1" applyAlignment="1" applyProtection="1">
      <alignment horizontal="center" vertical="center" wrapText="1"/>
      <protection locked="0"/>
    </xf>
    <xf numFmtId="0" fontId="58" fillId="0" borderId="1" xfId="3" applyNumberFormat="1" applyFont="1" applyBorder="1" applyAlignment="1" applyProtection="1">
      <alignment horizontal="left" vertical="center" wrapText="1"/>
      <protection locked="0"/>
    </xf>
    <xf numFmtId="182" fontId="58" fillId="6" borderId="1" xfId="3" applyNumberFormat="1" applyFont="1" applyFill="1" applyBorder="1" applyAlignment="1" applyProtection="1">
      <alignment horizontal="center" vertical="center" wrapText="1"/>
    </xf>
    <xf numFmtId="0" fontId="58" fillId="6" borderId="11" xfId="0" applyNumberFormat="1" applyFont="1" applyFill="1" applyBorder="1" applyAlignment="1" applyProtection="1">
      <alignment horizontal="center" vertical="center" wrapText="1"/>
    </xf>
    <xf numFmtId="0" fontId="58" fillId="6" borderId="106" xfId="0" applyNumberFormat="1" applyFont="1" applyFill="1" applyBorder="1" applyAlignment="1" applyProtection="1">
      <alignment vertical="center" wrapText="1"/>
    </xf>
    <xf numFmtId="0" fontId="58" fillId="6" borderId="12" xfId="0" applyNumberFormat="1" applyFont="1" applyFill="1" applyBorder="1" applyAlignment="1" applyProtection="1">
      <alignment vertical="center" wrapText="1"/>
    </xf>
    <xf numFmtId="0" fontId="58" fillId="6" borderId="107" xfId="0" applyNumberFormat="1" applyFont="1" applyFill="1" applyBorder="1" applyAlignment="1" applyProtection="1">
      <alignment vertical="center" wrapText="1"/>
    </xf>
    <xf numFmtId="0" fontId="58" fillId="6" borderId="12" xfId="0" applyNumberFormat="1" applyFont="1" applyFill="1" applyBorder="1" applyAlignment="1" applyProtection="1">
      <alignment horizontal="right" vertical="center" wrapText="1"/>
    </xf>
    <xf numFmtId="0" fontId="58" fillId="6" borderId="15" xfId="0" applyNumberFormat="1" applyFont="1" applyFill="1" applyBorder="1" applyAlignment="1" applyProtection="1">
      <alignment vertical="center" wrapText="1"/>
    </xf>
    <xf numFmtId="0" fontId="36" fillId="0" borderId="94" xfId="3" applyFont="1" applyBorder="1" applyProtection="1">
      <alignment vertical="center"/>
    </xf>
    <xf numFmtId="0" fontId="36" fillId="0" borderId="91" xfId="3" applyFont="1" applyBorder="1" applyProtection="1">
      <alignment vertical="center"/>
    </xf>
    <xf numFmtId="0" fontId="36" fillId="0" borderId="91" xfId="3" applyFont="1" applyBorder="1" applyAlignment="1" applyProtection="1">
      <alignment vertical="center" wrapText="1"/>
    </xf>
    <xf numFmtId="0" fontId="36" fillId="0" borderId="99" xfId="3" applyFont="1" applyBorder="1" applyProtection="1">
      <alignment vertical="center"/>
    </xf>
    <xf numFmtId="0" fontId="36" fillId="0" borderId="99" xfId="3" applyFont="1" applyBorder="1" applyAlignment="1" applyProtection="1">
      <alignment horizontal="left" vertical="center" wrapText="1"/>
    </xf>
    <xf numFmtId="0" fontId="36" fillId="0" borderId="99" xfId="3" applyFont="1" applyBorder="1" applyAlignment="1" applyProtection="1">
      <alignment vertical="center" wrapText="1"/>
    </xf>
    <xf numFmtId="0" fontId="58" fillId="0" borderId="87" xfId="3" applyFont="1" applyBorder="1" applyProtection="1">
      <alignment vertical="center"/>
    </xf>
    <xf numFmtId="0" fontId="36" fillId="0" borderId="87" xfId="3" applyFont="1" applyFill="1" applyBorder="1" applyAlignment="1" applyProtection="1">
      <alignment vertical="center"/>
    </xf>
    <xf numFmtId="0" fontId="36" fillId="0" borderId="96" xfId="3" applyFont="1" applyBorder="1" applyProtection="1">
      <alignment vertical="center"/>
    </xf>
    <xf numFmtId="0" fontId="58" fillId="0" borderId="96" xfId="3" applyFont="1" applyBorder="1" applyProtection="1">
      <alignment vertical="center"/>
    </xf>
    <xf numFmtId="0" fontId="76" fillId="0" borderId="96" xfId="3" applyFont="1" applyBorder="1" applyProtection="1">
      <alignment vertical="center"/>
    </xf>
    <xf numFmtId="0" fontId="58" fillId="0" borderId="91" xfId="3" applyFont="1" applyBorder="1" applyProtection="1">
      <alignment vertical="center"/>
    </xf>
    <xf numFmtId="0" fontId="34" fillId="0" borderId="91" xfId="3" applyFont="1" applyBorder="1" applyProtection="1">
      <alignment vertical="center"/>
    </xf>
    <xf numFmtId="0" fontId="30" fillId="0" borderId="91" xfId="3" applyFont="1" applyBorder="1" applyAlignment="1" applyProtection="1">
      <alignment vertical="center" wrapText="1"/>
    </xf>
    <xf numFmtId="0" fontId="30" fillId="0" borderId="96" xfId="3" applyFont="1" applyBorder="1" applyAlignment="1" applyProtection="1">
      <alignment vertical="center" wrapText="1"/>
    </xf>
    <xf numFmtId="0" fontId="34" fillId="0" borderId="96" xfId="3" applyFont="1" applyBorder="1" applyProtection="1">
      <alignment vertical="center"/>
    </xf>
    <xf numFmtId="0" fontId="58" fillId="0" borderId="96" xfId="3" applyFont="1" applyFill="1" applyBorder="1" applyProtection="1">
      <alignment vertical="center"/>
    </xf>
    <xf numFmtId="0" fontId="36" fillId="0" borderId="96" xfId="3" applyFont="1" applyFill="1" applyBorder="1" applyProtection="1">
      <alignment vertical="center"/>
    </xf>
    <xf numFmtId="0" fontId="36" fillId="0" borderId="96" xfId="3" applyFont="1" applyFill="1" applyBorder="1" applyAlignment="1" applyProtection="1">
      <alignment horizontal="right" vertical="center"/>
    </xf>
    <xf numFmtId="0" fontId="36" fillId="6" borderId="1" xfId="3" applyNumberFormat="1" applyFont="1" applyFill="1" applyBorder="1" applyAlignment="1" applyProtection="1">
      <alignment horizontal="center" vertical="center" wrapText="1"/>
    </xf>
    <xf numFmtId="0" fontId="36" fillId="6" borderId="33" xfId="3" applyNumberFormat="1" applyFont="1" applyFill="1" applyBorder="1" applyAlignment="1" applyProtection="1">
      <alignment horizontal="center" vertical="center" wrapText="1"/>
    </xf>
    <xf numFmtId="195" fontId="36" fillId="6" borderId="1" xfId="0" applyNumberFormat="1" applyFont="1" applyFill="1" applyBorder="1" applyAlignment="1" applyProtection="1">
      <alignment horizontal="center" vertical="center"/>
    </xf>
    <xf numFmtId="0" fontId="36" fillId="0" borderId="1" xfId="0" applyFont="1" applyBorder="1" applyAlignment="1" applyProtection="1">
      <alignment horizontal="left" vertical="center" wrapText="1"/>
      <protection locked="0"/>
    </xf>
    <xf numFmtId="38" fontId="36" fillId="0" borderId="1" xfId="1" applyNumberFormat="1" applyFont="1" applyBorder="1" applyAlignment="1" applyProtection="1">
      <alignment horizontal="center" vertical="center"/>
      <protection locked="0"/>
    </xf>
    <xf numFmtId="38" fontId="36" fillId="0" borderId="33" xfId="1" applyNumberFormat="1" applyFont="1" applyBorder="1" applyAlignment="1" applyProtection="1">
      <alignment horizontal="center" vertical="center"/>
      <protection locked="0"/>
    </xf>
    <xf numFmtId="38" fontId="36" fillId="0" borderId="1" xfId="1" applyNumberFormat="1" applyFont="1" applyBorder="1" applyAlignment="1" applyProtection="1">
      <alignment horizontal="right" vertical="center"/>
      <protection locked="0"/>
    </xf>
    <xf numFmtId="38" fontId="36" fillId="7" borderId="1" xfId="1" applyNumberFormat="1" applyFont="1" applyFill="1" applyBorder="1" applyProtection="1">
      <alignment vertical="center"/>
    </xf>
    <xf numFmtId="38" fontId="58" fillId="0" borderId="33" xfId="1" applyNumberFormat="1" applyFont="1" applyBorder="1" applyAlignment="1" applyProtection="1">
      <alignment horizontal="center" vertical="center"/>
      <protection locked="0"/>
    </xf>
    <xf numFmtId="38" fontId="58" fillId="0" borderId="1" xfId="1" applyNumberFormat="1" applyFont="1" applyBorder="1" applyAlignment="1" applyProtection="1">
      <alignment horizontal="right" vertical="center"/>
      <protection locked="0"/>
    </xf>
    <xf numFmtId="195" fontId="36" fillId="6" borderId="1" xfId="3" applyNumberFormat="1" applyFont="1" applyFill="1" applyBorder="1" applyAlignment="1" applyProtection="1">
      <alignment horizontal="center" vertical="center"/>
    </xf>
    <xf numFmtId="0" fontId="29" fillId="0" borderId="1" xfId="3" applyNumberFormat="1" applyFont="1" applyBorder="1" applyAlignment="1" applyProtection="1">
      <alignment horizontal="left" vertical="center" wrapText="1"/>
      <protection locked="0"/>
    </xf>
    <xf numFmtId="0" fontId="58" fillId="6" borderId="11" xfId="0" applyNumberFormat="1" applyFont="1" applyFill="1" applyBorder="1" applyAlignment="1" applyProtection="1">
      <alignment horizontal="center" vertical="center"/>
    </xf>
    <xf numFmtId="0" fontId="58" fillId="6" borderId="106" xfId="0" applyNumberFormat="1" applyFont="1" applyFill="1" applyBorder="1" applyAlignment="1" applyProtection="1">
      <alignment vertical="center"/>
    </xf>
    <xf numFmtId="0" fontId="58" fillId="6" borderId="12" xfId="0" applyNumberFormat="1" applyFont="1" applyFill="1" applyBorder="1" applyAlignment="1" applyProtection="1">
      <alignment vertical="center"/>
    </xf>
    <xf numFmtId="38" fontId="58" fillId="6" borderId="12" xfId="0" applyNumberFormat="1" applyFont="1" applyFill="1" applyBorder="1" applyAlignment="1" applyProtection="1">
      <alignment horizontal="right" vertical="center"/>
    </xf>
    <xf numFmtId="38" fontId="58" fillId="6" borderId="11" xfId="0" applyNumberFormat="1" applyFont="1" applyFill="1" applyBorder="1" applyAlignment="1" applyProtection="1">
      <alignment vertical="center"/>
    </xf>
    <xf numFmtId="0" fontId="58" fillId="6" borderId="16" xfId="0" applyNumberFormat="1" applyFont="1" applyFill="1" applyBorder="1" applyAlignment="1" applyProtection="1">
      <alignment vertical="center"/>
    </xf>
    <xf numFmtId="0" fontId="30" fillId="0" borderId="100" xfId="3" applyFont="1" applyBorder="1" applyProtection="1">
      <alignment vertical="center"/>
    </xf>
    <xf numFmtId="0" fontId="29" fillId="0" borderId="91" xfId="3" applyFont="1" applyBorder="1" applyProtection="1">
      <alignment vertical="center"/>
    </xf>
    <xf numFmtId="0" fontId="29" fillId="0" borderId="101" xfId="3" applyFont="1" applyBorder="1" applyProtection="1">
      <alignment vertical="center"/>
    </xf>
    <xf numFmtId="0" fontId="29" fillId="0" borderId="103" xfId="3" applyFont="1" applyBorder="1" applyAlignment="1" applyProtection="1">
      <alignment vertical="center" wrapText="1"/>
    </xf>
    <xf numFmtId="0" fontId="29" fillId="0" borderId="87" xfId="3" applyFont="1" applyFill="1" applyBorder="1" applyAlignment="1" applyProtection="1">
      <alignment horizontal="center" vertical="center" wrapText="1" shrinkToFit="1"/>
    </xf>
    <xf numFmtId="0" fontId="29" fillId="0" borderId="87" xfId="3" applyFont="1" applyBorder="1" applyAlignment="1" applyProtection="1">
      <alignment horizontal="center" vertical="center"/>
    </xf>
    <xf numFmtId="0" fontId="16" fillId="0" borderId="0" xfId="3" applyFont="1" applyBorder="1" applyProtection="1">
      <alignment vertical="center"/>
    </xf>
    <xf numFmtId="0" fontId="6" fillId="0" borderId="0" xfId="3" applyFont="1" applyBorder="1" applyProtection="1">
      <alignment vertical="center"/>
    </xf>
    <xf numFmtId="0" fontId="6" fillId="0" borderId="0" xfId="3" applyFont="1" applyBorder="1" applyAlignment="1" applyProtection="1">
      <alignment vertical="center" wrapText="1"/>
    </xf>
    <xf numFmtId="0" fontId="30" fillId="0" borderId="84" xfId="3" applyFont="1" applyBorder="1" applyProtection="1">
      <alignment vertical="center"/>
    </xf>
    <xf numFmtId="0" fontId="36" fillId="0" borderId="84" xfId="3" applyFont="1" applyBorder="1" applyProtection="1">
      <alignment vertical="center"/>
    </xf>
    <xf numFmtId="0" fontId="58" fillId="0" borderId="84" xfId="3" applyFont="1" applyBorder="1" applyProtection="1">
      <alignment vertical="center"/>
    </xf>
    <xf numFmtId="0" fontId="36" fillId="0" borderId="84" xfId="3" applyFont="1" applyFill="1" applyBorder="1" applyAlignment="1" applyProtection="1">
      <alignment horizontal="right" vertical="center"/>
    </xf>
    <xf numFmtId="0" fontId="34" fillId="0" borderId="94" xfId="3" applyFont="1" applyBorder="1" applyProtection="1">
      <alignment vertical="center"/>
    </xf>
    <xf numFmtId="0" fontId="36" fillId="0" borderId="94" xfId="3" applyFont="1" applyFill="1" applyBorder="1" applyAlignment="1" applyProtection="1">
      <alignment horizontal="right" vertical="center"/>
    </xf>
    <xf numFmtId="0" fontId="58" fillId="0" borderId="94" xfId="3" applyFont="1" applyBorder="1" applyProtection="1">
      <alignment vertical="center"/>
    </xf>
    <xf numFmtId="0" fontId="58" fillId="6" borderId="1" xfId="3" applyNumberFormat="1" applyFont="1" applyFill="1" applyBorder="1" applyAlignment="1" applyProtection="1">
      <alignment horizontal="center" vertical="center" wrapText="1"/>
    </xf>
    <xf numFmtId="190" fontId="36" fillId="6" borderId="1" xfId="0" applyNumberFormat="1" applyFont="1" applyFill="1" applyBorder="1" applyAlignment="1" applyProtection="1">
      <alignment horizontal="center" vertical="center"/>
    </xf>
    <xf numFmtId="190" fontId="58" fillId="6" borderId="1" xfId="3" applyNumberFormat="1" applyFont="1" applyFill="1" applyBorder="1" applyAlignment="1" applyProtection="1">
      <alignment horizontal="center" vertical="center"/>
    </xf>
    <xf numFmtId="0" fontId="58" fillId="6" borderId="104" xfId="0" applyNumberFormat="1" applyFont="1" applyFill="1" applyBorder="1" applyAlignment="1" applyProtection="1">
      <alignment vertical="center"/>
    </xf>
    <xf numFmtId="0" fontId="90" fillId="0" borderId="96" xfId="3" applyFont="1" applyBorder="1" applyProtection="1">
      <alignment vertical="center"/>
    </xf>
    <xf numFmtId="191" fontId="36" fillId="6" borderId="1" xfId="0" applyNumberFormat="1" applyFont="1" applyFill="1" applyBorder="1" applyAlignment="1" applyProtection="1">
      <alignment horizontal="center" vertical="center"/>
    </xf>
    <xf numFmtId="191" fontId="58" fillId="6" borderId="1" xfId="3" applyNumberFormat="1" applyFont="1" applyFill="1" applyBorder="1" applyAlignment="1" applyProtection="1">
      <alignment horizontal="center" vertical="center"/>
    </xf>
    <xf numFmtId="0" fontId="30" fillId="0" borderId="94" xfId="3" applyFont="1" applyBorder="1" applyAlignment="1" applyProtection="1">
      <alignment horizontal="left" vertical="center"/>
    </xf>
    <xf numFmtId="0" fontId="36" fillId="0" borderId="94" xfId="3" applyFont="1" applyBorder="1" applyAlignment="1" applyProtection="1">
      <alignment horizontal="center" vertical="center"/>
    </xf>
    <xf numFmtId="0" fontId="36" fillId="0" borderId="95" xfId="3" applyFont="1" applyBorder="1" applyProtection="1">
      <alignment vertical="center"/>
    </xf>
    <xf numFmtId="0" fontId="36" fillId="0" borderId="95" xfId="3" applyFont="1" applyBorder="1" applyAlignment="1" applyProtection="1">
      <alignment vertical="center" wrapText="1"/>
    </xf>
    <xf numFmtId="0" fontId="58" fillId="0" borderId="0" xfId="3" applyFont="1" applyBorder="1" applyProtection="1">
      <alignment vertical="center"/>
    </xf>
    <xf numFmtId="0" fontId="58" fillId="0" borderId="0" xfId="3" applyFont="1" applyBorder="1" applyAlignment="1" applyProtection="1">
      <alignment vertical="center" wrapText="1"/>
    </xf>
    <xf numFmtId="0" fontId="36" fillId="0" borderId="94" xfId="3" applyFont="1" applyFill="1" applyBorder="1" applyProtection="1">
      <alignment vertical="center"/>
    </xf>
    <xf numFmtId="178" fontId="36" fillId="0" borderId="91" xfId="3" applyNumberFormat="1" applyFont="1" applyFill="1" applyBorder="1" applyAlignment="1" applyProtection="1">
      <alignment vertical="center" wrapText="1"/>
    </xf>
    <xf numFmtId="178" fontId="36" fillId="0" borderId="91" xfId="3" applyNumberFormat="1" applyFont="1" applyFill="1" applyBorder="1" applyAlignment="1" applyProtection="1">
      <alignment horizontal="center" vertical="center" wrapText="1"/>
    </xf>
    <xf numFmtId="178" fontId="36" fillId="0" borderId="91" xfId="3" applyNumberFormat="1" applyFont="1" applyFill="1" applyBorder="1" applyAlignment="1" applyProtection="1">
      <alignment horizontal="center" vertical="center"/>
    </xf>
    <xf numFmtId="178" fontId="56" fillId="0" borderId="99" xfId="3" applyNumberFormat="1" applyFont="1" applyFill="1" applyBorder="1" applyAlignment="1" applyProtection="1">
      <alignment vertical="center"/>
    </xf>
    <xf numFmtId="0" fontId="58" fillId="0" borderId="99" xfId="3" applyFont="1" applyBorder="1" applyProtection="1">
      <alignment vertical="center"/>
    </xf>
    <xf numFmtId="178" fontId="36" fillId="0" borderId="99" xfId="3" applyNumberFormat="1" applyFont="1" applyFill="1" applyBorder="1" applyAlignment="1" applyProtection="1">
      <alignment vertical="center" wrapText="1"/>
    </xf>
    <xf numFmtId="178" fontId="36" fillId="0" borderId="99" xfId="3" applyNumberFormat="1" applyFont="1" applyFill="1" applyBorder="1" applyAlignment="1" applyProtection="1">
      <alignment horizontal="center" vertical="center" wrapText="1"/>
    </xf>
    <xf numFmtId="178" fontId="36" fillId="0" borderId="99" xfId="3" applyNumberFormat="1" applyFont="1" applyFill="1" applyBorder="1" applyAlignment="1" applyProtection="1">
      <alignment horizontal="center" vertical="center"/>
    </xf>
    <xf numFmtId="0" fontId="36" fillId="0" borderId="99" xfId="3" applyFont="1" applyFill="1" applyBorder="1" applyAlignment="1" applyProtection="1">
      <alignment horizontal="center" vertical="center"/>
    </xf>
    <xf numFmtId="178" fontId="36" fillId="6" borderId="7" xfId="3" applyNumberFormat="1" applyFont="1" applyFill="1" applyBorder="1" applyAlignment="1" applyProtection="1">
      <alignment vertical="center" wrapText="1"/>
    </xf>
    <xf numFmtId="0" fontId="58" fillId="3" borderId="1" xfId="3" applyNumberFormat="1" applyFont="1" applyFill="1" applyBorder="1" applyAlignment="1" applyProtection="1">
      <alignment horizontal="center" vertical="center" wrapText="1"/>
    </xf>
    <xf numFmtId="178" fontId="36" fillId="3" borderId="1" xfId="3" applyNumberFormat="1" applyFont="1" applyFill="1" applyBorder="1" applyAlignment="1" applyProtection="1">
      <alignment horizontal="center" vertical="center" wrapText="1"/>
    </xf>
    <xf numFmtId="0" fontId="36" fillId="6" borderId="35" xfId="3" applyNumberFormat="1" applyFont="1" applyFill="1" applyBorder="1" applyAlignment="1" applyProtection="1">
      <alignment horizontal="center" vertical="distributed" wrapText="1"/>
    </xf>
    <xf numFmtId="184" fontId="58" fillId="6" borderId="1" xfId="3" applyNumberFormat="1" applyFont="1" applyFill="1" applyBorder="1" applyAlignment="1" applyProtection="1">
      <alignment horizontal="center" vertical="center"/>
    </xf>
    <xf numFmtId="184" fontId="58" fillId="6" borderId="11" xfId="3" applyNumberFormat="1" applyFont="1" applyFill="1" applyBorder="1" applyAlignment="1" applyProtection="1">
      <alignment horizontal="center" vertical="center"/>
    </xf>
    <xf numFmtId="0" fontId="52" fillId="0" borderId="94" xfId="3" applyFont="1" applyFill="1" applyBorder="1" applyProtection="1">
      <alignment vertical="center"/>
    </xf>
    <xf numFmtId="0" fontId="52" fillId="0" borderId="94" xfId="3" applyFont="1" applyFill="1" applyBorder="1" applyAlignment="1" applyProtection="1">
      <alignment horizontal="right" vertical="center"/>
    </xf>
    <xf numFmtId="0" fontId="55" fillId="0" borderId="94" xfId="3" applyFont="1" applyBorder="1" applyProtection="1">
      <alignment vertical="center"/>
    </xf>
    <xf numFmtId="0" fontId="55" fillId="6" borderId="1" xfId="3" applyNumberFormat="1" applyFont="1" applyFill="1" applyBorder="1" applyAlignment="1" applyProtection="1">
      <alignment horizontal="center" vertical="center" wrapText="1"/>
    </xf>
    <xf numFmtId="178" fontId="52" fillId="6" borderId="1" xfId="3" applyNumberFormat="1" applyFont="1" applyFill="1" applyBorder="1" applyAlignment="1" applyProtection="1">
      <alignment horizontal="center" vertical="center" wrapText="1"/>
    </xf>
    <xf numFmtId="178" fontId="92" fillId="4" borderId="34" xfId="3" applyNumberFormat="1" applyFont="1" applyFill="1" applyBorder="1" applyAlignment="1" applyProtection="1">
      <alignment horizontal="center" vertical="center" wrapText="1"/>
    </xf>
    <xf numFmtId="184" fontId="55" fillId="6" borderId="1" xfId="3" applyNumberFormat="1" applyFont="1" applyFill="1" applyBorder="1" applyAlignment="1" applyProtection="1">
      <alignment horizontal="center" vertical="center"/>
    </xf>
    <xf numFmtId="178" fontId="52" fillId="7" borderId="1" xfId="3" applyNumberFormat="1" applyFont="1" applyFill="1" applyBorder="1" applyAlignment="1" applyProtection="1">
      <alignment horizontal="center" vertical="center" wrapText="1"/>
    </xf>
    <xf numFmtId="178" fontId="52" fillId="0" borderId="1" xfId="3" applyNumberFormat="1" applyFont="1" applyFill="1" applyBorder="1" applyAlignment="1" applyProtection="1">
      <alignment horizontal="left" vertical="center" wrapText="1"/>
      <protection locked="0"/>
    </xf>
    <xf numFmtId="38" fontId="52" fillId="0" borderId="1" xfId="1" applyNumberFormat="1" applyFont="1" applyFill="1" applyBorder="1" applyAlignment="1" applyProtection="1">
      <alignment horizontal="left" vertical="center" wrapText="1"/>
      <protection locked="0"/>
    </xf>
    <xf numFmtId="0" fontId="93" fillId="0" borderId="34" xfId="3" applyNumberFormat="1" applyFont="1" applyBorder="1" applyAlignment="1" applyProtection="1">
      <alignment vertical="center"/>
    </xf>
    <xf numFmtId="178" fontId="52" fillId="0" borderId="1" xfId="3" applyNumberFormat="1" applyFont="1" applyBorder="1" applyAlignment="1" applyProtection="1">
      <alignment horizontal="left" vertical="center" wrapText="1"/>
      <protection locked="0"/>
    </xf>
    <xf numFmtId="38" fontId="52" fillId="0" borderId="1" xfId="1" applyNumberFormat="1" applyFont="1" applyBorder="1" applyAlignment="1" applyProtection="1">
      <alignment horizontal="left" vertical="center" wrapText="1"/>
      <protection locked="0"/>
    </xf>
    <xf numFmtId="0" fontId="55" fillId="6" borderId="11" xfId="0" applyNumberFormat="1" applyFont="1" applyFill="1" applyBorder="1" applyAlignment="1" applyProtection="1">
      <alignment vertical="center"/>
    </xf>
    <xf numFmtId="0" fontId="52" fillId="6" borderId="104" xfId="0" applyNumberFormat="1" applyFont="1" applyFill="1" applyBorder="1" applyAlignment="1" applyProtection="1">
      <alignment horizontal="left" vertical="center" wrapText="1"/>
    </xf>
    <xf numFmtId="38" fontId="52" fillId="6" borderId="12" xfId="0" applyNumberFormat="1" applyFont="1" applyFill="1" applyBorder="1" applyAlignment="1" applyProtection="1">
      <alignment horizontal="right" vertical="center" wrapText="1"/>
    </xf>
    <xf numFmtId="0" fontId="52" fillId="4" borderId="40" xfId="0" applyNumberFormat="1" applyFont="1" applyFill="1" applyBorder="1" applyAlignment="1" applyProtection="1">
      <alignment horizontal="center" vertical="center" wrapText="1"/>
    </xf>
    <xf numFmtId="0" fontId="36" fillId="0" borderId="7" xfId="0" applyFont="1" applyFill="1" applyBorder="1" applyAlignment="1" applyProtection="1">
      <alignment horizontal="left" vertical="center" wrapText="1"/>
      <protection locked="0"/>
    </xf>
    <xf numFmtId="0" fontId="29" fillId="0" borderId="0" xfId="0" applyFont="1">
      <alignment vertical="center"/>
    </xf>
    <xf numFmtId="0" fontId="55" fillId="9" borderId="0" xfId="0" applyFont="1" applyFill="1" applyAlignment="1" applyProtection="1">
      <alignment horizontal="center" vertical="center" wrapText="1"/>
      <protection locked="0"/>
    </xf>
    <xf numFmtId="177" fontId="36" fillId="7" borderId="35" xfId="3" applyNumberFormat="1" applyFont="1" applyFill="1" applyBorder="1" applyAlignment="1" applyProtection="1">
      <alignment horizontal="right" vertical="center"/>
    </xf>
    <xf numFmtId="177" fontId="36" fillId="7" borderId="108" xfId="3" applyNumberFormat="1" applyFont="1" applyFill="1" applyBorder="1" applyAlignment="1" applyProtection="1">
      <alignment horizontal="right" vertical="center"/>
    </xf>
    <xf numFmtId="38" fontId="58" fillId="7" borderId="1" xfId="1" applyNumberFormat="1" applyFont="1" applyFill="1" applyBorder="1" applyAlignment="1" applyProtection="1">
      <alignment horizontal="right" vertical="center"/>
    </xf>
    <xf numFmtId="38" fontId="58" fillId="6" borderId="74" xfId="0" applyNumberFormat="1" applyFont="1" applyFill="1" applyBorder="1" applyAlignment="1" applyProtection="1">
      <alignment horizontal="right" vertical="center"/>
    </xf>
    <xf numFmtId="38" fontId="58" fillId="0" borderId="0" xfId="1" applyFont="1" applyAlignment="1" applyProtection="1">
      <alignment horizontal="right" vertical="center"/>
      <protection locked="0"/>
    </xf>
    <xf numFmtId="38" fontId="58" fillId="0" borderId="1" xfId="1" applyFont="1" applyBorder="1" applyAlignment="1" applyProtection="1">
      <alignment horizontal="right" vertical="center"/>
      <protection locked="0"/>
    </xf>
    <xf numFmtId="38" fontId="58" fillId="7" borderId="1" xfId="1" applyNumberFormat="1" applyFont="1" applyFill="1" applyBorder="1" applyAlignment="1" applyProtection="1">
      <alignment horizontal="right" vertical="center"/>
      <protection hidden="1"/>
    </xf>
    <xf numFmtId="38" fontId="52" fillId="7" borderId="1" xfId="1" applyNumberFormat="1" applyFont="1" applyFill="1" applyBorder="1" applyAlignment="1" applyProtection="1">
      <alignment horizontal="right" vertical="center" wrapText="1"/>
    </xf>
    <xf numFmtId="38" fontId="52" fillId="6" borderId="11" xfId="0" applyNumberFormat="1" applyFont="1" applyFill="1" applyBorder="1" applyAlignment="1" applyProtection="1">
      <alignment horizontal="right" vertical="center" wrapText="1"/>
    </xf>
    <xf numFmtId="38" fontId="58" fillId="6" borderId="11" xfId="0" applyNumberFormat="1" applyFont="1" applyFill="1" applyBorder="1" applyAlignment="1" applyProtection="1">
      <alignment horizontal="right" vertical="center"/>
    </xf>
    <xf numFmtId="38" fontId="36" fillId="6" borderId="11" xfId="0" applyNumberFormat="1" applyFont="1" applyFill="1" applyBorder="1" applyAlignment="1" applyProtection="1">
      <alignment horizontal="right" vertical="center"/>
    </xf>
    <xf numFmtId="0" fontId="13" fillId="0" borderId="1" xfId="0" applyFont="1" applyBorder="1" applyAlignment="1" applyProtection="1">
      <alignment horizontal="right" vertical="center" wrapText="1"/>
      <protection locked="0"/>
    </xf>
    <xf numFmtId="38" fontId="13" fillId="7" borderId="1" xfId="1" applyNumberFormat="1" applyFont="1" applyFill="1" applyBorder="1" applyAlignment="1" applyProtection="1">
      <alignment horizontal="right" vertical="center" wrapText="1"/>
    </xf>
    <xf numFmtId="38" fontId="20" fillId="7" borderId="1" xfId="1" applyNumberFormat="1" applyFont="1" applyFill="1" applyBorder="1" applyAlignment="1" applyProtection="1">
      <alignment horizontal="right" vertical="center" wrapText="1"/>
    </xf>
    <xf numFmtId="38" fontId="20" fillId="6" borderId="11" xfId="0" applyNumberFormat="1" applyFont="1" applyFill="1" applyBorder="1" applyAlignment="1" applyProtection="1">
      <alignment horizontal="right" vertical="center" wrapText="1"/>
    </xf>
    <xf numFmtId="38" fontId="58" fillId="0" borderId="1" xfId="1" applyNumberFormat="1" applyFont="1" applyBorder="1" applyAlignment="1" applyProtection="1">
      <alignment horizontal="right" vertical="center" wrapText="1"/>
      <protection locked="0"/>
    </xf>
    <xf numFmtId="38" fontId="58" fillId="7" borderId="1" xfId="1" applyNumberFormat="1" applyFont="1" applyFill="1" applyBorder="1" applyAlignment="1" applyProtection="1">
      <alignment horizontal="right" vertical="center" wrapText="1"/>
    </xf>
    <xf numFmtId="38" fontId="58" fillId="6" borderId="11" xfId="0" applyNumberFormat="1" applyFont="1" applyFill="1" applyBorder="1" applyAlignment="1" applyProtection="1">
      <alignment horizontal="right" vertical="center" wrapText="1"/>
    </xf>
    <xf numFmtId="181" fontId="55" fillId="0" borderId="0" xfId="1" applyNumberFormat="1" applyFont="1" applyAlignment="1" applyProtection="1">
      <alignment horizontal="right" vertical="center" wrapText="1"/>
      <protection locked="0"/>
    </xf>
    <xf numFmtId="0" fontId="19" fillId="0" borderId="0" xfId="5" applyFill="1" applyAlignment="1" applyProtection="1">
      <alignment horizontal="center" vertical="center"/>
    </xf>
    <xf numFmtId="0" fontId="34" fillId="0" borderId="91" xfId="3" applyFont="1" applyBorder="1" applyAlignment="1" applyProtection="1">
      <alignment horizontal="left" vertical="center"/>
    </xf>
    <xf numFmtId="0" fontId="58" fillId="9" borderId="28" xfId="0" applyFont="1" applyFill="1" applyBorder="1" applyAlignment="1" applyProtection="1">
      <alignment horizontal="center" vertical="center" wrapText="1"/>
      <protection locked="0"/>
    </xf>
    <xf numFmtId="0" fontId="55" fillId="9" borderId="0" xfId="0" quotePrefix="1" applyFont="1" applyFill="1" applyAlignment="1" applyProtection="1">
      <alignment horizontal="center" vertical="center" wrapText="1"/>
      <protection locked="0"/>
    </xf>
    <xf numFmtId="0" fontId="58" fillId="9" borderId="28" xfId="0" quotePrefix="1" applyFont="1" applyFill="1" applyBorder="1" applyAlignment="1" applyProtection="1">
      <alignment horizontal="center" vertical="center" wrapText="1"/>
      <protection locked="0"/>
    </xf>
    <xf numFmtId="185" fontId="41" fillId="9" borderId="59" xfId="0" applyNumberFormat="1" applyFont="1" applyFill="1" applyBorder="1" applyAlignment="1" applyProtection="1">
      <alignment horizontal="center" vertical="center" wrapText="1"/>
      <protection locked="0"/>
    </xf>
    <xf numFmtId="185" fontId="41" fillId="9" borderId="63" xfId="0" applyNumberFormat="1" applyFont="1" applyFill="1" applyBorder="1" applyAlignment="1" applyProtection="1">
      <alignment horizontal="center" vertical="center" wrapText="1"/>
      <protection locked="0"/>
    </xf>
    <xf numFmtId="185" fontId="41" fillId="9" borderId="63" xfId="0" quotePrefix="1" applyNumberFormat="1" applyFont="1" applyFill="1" applyBorder="1" applyAlignment="1" applyProtection="1">
      <alignment horizontal="center" vertical="center" wrapText="1"/>
      <protection locked="0"/>
    </xf>
    <xf numFmtId="178" fontId="36" fillId="0" borderId="1" xfId="3" applyNumberFormat="1" applyFont="1" applyBorder="1" applyAlignment="1" applyProtection="1">
      <alignment horizontal="left" vertical="center" wrapText="1"/>
      <protection locked="0"/>
    </xf>
    <xf numFmtId="178" fontId="36" fillId="0" borderId="11" xfId="3" applyNumberFormat="1" applyFont="1" applyBorder="1" applyAlignment="1" applyProtection="1">
      <alignment horizontal="left" vertical="center" wrapText="1"/>
      <protection locked="0"/>
    </xf>
    <xf numFmtId="192" fontId="83" fillId="9" borderId="14" xfId="0" applyNumberFormat="1" applyFont="1" applyFill="1" applyBorder="1" applyAlignment="1" applyProtection="1">
      <alignment horizontal="center" vertical="center" wrapText="1"/>
      <protection locked="0"/>
    </xf>
    <xf numFmtId="0" fontId="13" fillId="9" borderId="1" xfId="0" applyFont="1" applyFill="1" applyBorder="1" applyAlignment="1" applyProtection="1">
      <alignment horizontal="center" vertical="center" wrapText="1" shrinkToFit="1"/>
      <protection locked="0"/>
    </xf>
    <xf numFmtId="0" fontId="36" fillId="9" borderId="1" xfId="0" applyFont="1" applyFill="1" applyBorder="1" applyAlignment="1" applyProtection="1">
      <alignment horizontal="left" vertical="center" wrapText="1"/>
      <protection locked="0"/>
    </xf>
    <xf numFmtId="38" fontId="58" fillId="9" borderId="1" xfId="1" applyNumberFormat="1" applyFont="1" applyFill="1" applyBorder="1" applyAlignment="1" applyProtection="1">
      <alignment horizontal="left" vertical="center" wrapText="1"/>
      <protection locked="0"/>
    </xf>
    <xf numFmtId="38" fontId="52" fillId="9" borderId="1" xfId="1" quotePrefix="1" applyNumberFormat="1" applyFont="1" applyFill="1" applyBorder="1" applyAlignment="1" applyProtection="1">
      <alignment horizontal="right" vertical="center" wrapText="1"/>
      <protection locked="0"/>
    </xf>
    <xf numFmtId="38" fontId="52" fillId="9" borderId="1" xfId="1" applyNumberFormat="1" applyFont="1" applyFill="1" applyBorder="1" applyAlignment="1" applyProtection="1">
      <alignment horizontal="right" vertical="center" wrapText="1"/>
      <protection locked="0"/>
    </xf>
    <xf numFmtId="38" fontId="58" fillId="0" borderId="7" xfId="1" applyNumberFormat="1" applyFont="1" applyBorder="1" applyAlignment="1" applyProtection="1">
      <alignment horizontal="left" vertical="center"/>
    </xf>
    <xf numFmtId="0" fontId="95" fillId="0" borderId="0" xfId="3" applyFont="1">
      <alignment vertical="center"/>
    </xf>
    <xf numFmtId="0" fontId="97" fillId="0" borderId="0" xfId="3" applyFont="1">
      <alignment vertical="center"/>
    </xf>
    <xf numFmtId="0" fontId="34" fillId="0" borderId="0" xfId="3" applyFont="1" applyProtection="1">
      <alignment vertical="center"/>
      <protection hidden="1"/>
    </xf>
    <xf numFmtId="0" fontId="0" fillId="0" borderId="0" xfId="0">
      <alignment vertical="center"/>
    </xf>
    <xf numFmtId="196" fontId="95" fillId="7" borderId="131" xfId="3" applyNumberFormat="1" applyFont="1" applyFill="1" applyBorder="1" applyAlignment="1" applyProtection="1">
      <alignment horizontal="center" vertical="center"/>
      <protection hidden="1"/>
    </xf>
    <xf numFmtId="196" fontId="95" fillId="7" borderId="133" xfId="3" applyNumberFormat="1" applyFont="1" applyFill="1" applyBorder="1" applyAlignment="1" applyProtection="1">
      <alignment horizontal="center" vertical="center"/>
      <protection hidden="1"/>
    </xf>
    <xf numFmtId="196" fontId="95" fillId="0" borderId="0" xfId="3" applyNumberFormat="1" applyFont="1" applyAlignment="1" applyProtection="1">
      <alignment horizontal="center" vertical="center"/>
      <protection hidden="1"/>
    </xf>
    <xf numFmtId="0" fontId="58" fillId="0" borderId="0" xfId="3" applyFont="1" applyAlignment="1" applyProtection="1">
      <alignment vertical="center" wrapText="1" shrinkToFit="1"/>
      <protection hidden="1"/>
    </xf>
    <xf numFmtId="0" fontId="26" fillId="0" borderId="0" xfId="3" applyFont="1">
      <alignment vertical="center"/>
    </xf>
    <xf numFmtId="0" fontId="60" fillId="0" borderId="0" xfId="3" applyFont="1" applyAlignment="1">
      <alignment horizontal="left" vertical="center"/>
    </xf>
    <xf numFmtId="0" fontId="60" fillId="0" borderId="0" xfId="3" applyFont="1" applyAlignment="1">
      <alignment horizontal="left" vertical="center" wrapText="1"/>
    </xf>
    <xf numFmtId="0" fontId="60" fillId="0" borderId="0" xfId="3" applyFont="1" applyAlignment="1">
      <alignment horizontal="right" vertical="center"/>
    </xf>
    <xf numFmtId="0" fontId="39" fillId="0" borderId="7" xfId="3" applyFont="1" applyBorder="1" applyAlignment="1">
      <alignment horizontal="center" vertical="center" wrapText="1"/>
    </xf>
    <xf numFmtId="0" fontId="39" fillId="0" borderId="14" xfId="3" applyFont="1" applyBorder="1" applyAlignment="1">
      <alignment horizontal="center" vertical="center" wrapText="1"/>
    </xf>
    <xf numFmtId="0" fontId="26" fillId="0" borderId="14" xfId="3" applyFont="1" applyBorder="1" applyAlignment="1">
      <alignment horizontal="center" vertical="center"/>
    </xf>
    <xf numFmtId="0" fontId="60" fillId="0" borderId="0" xfId="3" applyFont="1" applyAlignment="1">
      <alignment vertical="top"/>
    </xf>
    <xf numFmtId="38" fontId="26" fillId="0" borderId="0" xfId="1" applyFont="1" applyFill="1" applyAlignment="1" applyProtection="1">
      <alignment horizontal="center" vertical="center"/>
    </xf>
    <xf numFmtId="0" fontId="37" fillId="0" borderId="55" xfId="3" applyFont="1" applyBorder="1">
      <alignment vertical="center"/>
    </xf>
    <xf numFmtId="38" fontId="60" fillId="0" borderId="7" xfId="1" applyFont="1" applyFill="1" applyBorder="1" applyProtection="1">
      <alignment vertical="center"/>
      <protection locked="0"/>
    </xf>
    <xf numFmtId="0" fontId="100" fillId="0" borderId="0" xfId="3" applyFont="1" applyAlignment="1">
      <alignment horizontal="left" vertical="center" wrapText="1"/>
    </xf>
    <xf numFmtId="0" fontId="37" fillId="0" borderId="42" xfId="3" applyFont="1" applyBorder="1">
      <alignment vertical="center"/>
    </xf>
    <xf numFmtId="0" fontId="37" fillId="0" borderId="56" xfId="3" applyFont="1" applyBorder="1" applyAlignment="1">
      <alignment vertical="center" wrapText="1"/>
    </xf>
    <xf numFmtId="0" fontId="26" fillId="6" borderId="7" xfId="3" applyFont="1" applyFill="1" applyBorder="1" applyAlignment="1">
      <alignment vertical="center" wrapText="1"/>
    </xf>
    <xf numFmtId="38" fontId="60" fillId="0" borderId="0" xfId="1" applyFont="1" applyFill="1" applyBorder="1" applyProtection="1">
      <alignment vertical="center"/>
      <protection locked="0"/>
    </xf>
    <xf numFmtId="0" fontId="26" fillId="0" borderId="1" xfId="3" applyFont="1" applyBorder="1">
      <alignment vertical="center"/>
    </xf>
    <xf numFmtId="0" fontId="60" fillId="0" borderId="2" xfId="3" applyFont="1" applyBorder="1" applyAlignment="1">
      <alignment horizontal="left" vertical="center"/>
    </xf>
    <xf numFmtId="177" fontId="100" fillId="0" borderId="5" xfId="3" applyNumberFormat="1" applyFont="1" applyBorder="1" applyAlignment="1">
      <alignment horizontal="right" vertical="center" shrinkToFit="1"/>
    </xf>
    <xf numFmtId="38" fontId="100" fillId="0" borderId="5" xfId="1" applyFont="1" applyFill="1" applyBorder="1" applyAlignment="1" applyProtection="1">
      <alignment horizontal="right" vertical="center" shrinkToFit="1"/>
    </xf>
    <xf numFmtId="0" fontId="26" fillId="0" borderId="6" xfId="3" applyFont="1" applyBorder="1" applyAlignment="1">
      <alignment vertical="center" wrapText="1"/>
    </xf>
    <xf numFmtId="38" fontId="26" fillId="0" borderId="0" xfId="1" applyFont="1" applyFill="1" applyBorder="1" applyProtection="1">
      <alignment vertical="center"/>
    </xf>
    <xf numFmtId="0" fontId="26" fillId="6" borderId="11" xfId="3" applyFont="1" applyFill="1" applyBorder="1">
      <alignment vertical="center"/>
    </xf>
    <xf numFmtId="0" fontId="100" fillId="6" borderId="12" xfId="3" applyFont="1" applyFill="1" applyBorder="1" applyAlignment="1">
      <alignment horizontal="left" vertical="center"/>
    </xf>
    <xf numFmtId="0" fontId="60" fillId="6" borderId="12" xfId="3" applyFont="1" applyFill="1" applyBorder="1" applyAlignment="1">
      <alignment horizontal="left" vertical="center" wrapText="1"/>
    </xf>
    <xf numFmtId="0" fontId="26" fillId="6" borderId="13" xfId="3" applyFont="1" applyFill="1" applyBorder="1">
      <alignment vertical="center"/>
    </xf>
    <xf numFmtId="0" fontId="37" fillId="0" borderId="140" xfId="3" applyFont="1" applyBorder="1">
      <alignment vertical="center"/>
    </xf>
    <xf numFmtId="177" fontId="26" fillId="0" borderId="0" xfId="3" applyNumberFormat="1" applyFont="1">
      <alignment vertical="center"/>
    </xf>
    <xf numFmtId="0" fontId="37" fillId="0" borderId="18" xfId="3" applyFont="1" applyBorder="1" applyAlignment="1">
      <alignment vertical="center" wrapText="1"/>
    </xf>
    <xf numFmtId="38" fontId="60" fillId="0" borderId="2" xfId="1" applyFont="1" applyFill="1" applyBorder="1" applyProtection="1">
      <alignment vertical="center"/>
      <protection locked="0"/>
    </xf>
    <xf numFmtId="0" fontId="37" fillId="6" borderId="14" xfId="3" applyFont="1" applyFill="1" applyBorder="1" applyAlignment="1">
      <alignment vertical="center" wrapText="1"/>
    </xf>
    <xf numFmtId="0" fontId="60" fillId="0" borderId="0" xfId="3" applyFont="1">
      <alignment vertical="center"/>
    </xf>
    <xf numFmtId="0" fontId="60" fillId="0" borderId="1" xfId="3" applyFont="1" applyBorder="1" applyAlignment="1">
      <alignment horizontal="left" vertical="center" wrapText="1"/>
    </xf>
    <xf numFmtId="177" fontId="60" fillId="0" borderId="2" xfId="3" applyNumberFormat="1" applyFont="1" applyBorder="1" applyAlignment="1">
      <alignment horizontal="right" vertical="center" shrinkToFit="1"/>
    </xf>
    <xf numFmtId="38" fontId="60" fillId="0" borderId="2" xfId="1" applyFont="1" applyFill="1" applyBorder="1" applyAlignment="1" applyProtection="1">
      <alignment horizontal="right" vertical="center" shrinkToFit="1"/>
    </xf>
    <xf numFmtId="0" fontId="26" fillId="0" borderId="3" xfId="3" applyFont="1" applyBorder="1">
      <alignment vertical="center"/>
    </xf>
    <xf numFmtId="0" fontId="60" fillId="3" borderId="1" xfId="3" applyFont="1" applyFill="1" applyBorder="1" applyAlignment="1">
      <alignment horizontal="left" vertical="center" wrapText="1"/>
    </xf>
    <xf numFmtId="0" fontId="60" fillId="0" borderId="0" xfId="3" applyFont="1" applyAlignment="1">
      <alignment horizontal="center" vertical="center"/>
    </xf>
    <xf numFmtId="0" fontId="60" fillId="3" borderId="7" xfId="3" applyFont="1" applyFill="1" applyBorder="1" applyAlignment="1">
      <alignment horizontal="center" vertical="center"/>
    </xf>
    <xf numFmtId="178" fontId="60" fillId="0" borderId="55" xfId="3" applyNumberFormat="1" applyFont="1" applyBorder="1" applyAlignment="1" applyProtection="1">
      <alignment horizontal="left" vertical="center" shrinkToFit="1"/>
      <protection locked="0"/>
    </xf>
    <xf numFmtId="178" fontId="60" fillId="0" borderId="18" xfId="3" applyNumberFormat="1" applyFont="1" applyBorder="1" applyAlignment="1" applyProtection="1">
      <alignment horizontal="left" vertical="center" shrinkToFit="1"/>
      <protection locked="0"/>
    </xf>
    <xf numFmtId="178" fontId="60" fillId="0" borderId="42" xfId="3" applyNumberFormat="1" applyFont="1" applyBorder="1" applyAlignment="1" applyProtection="1">
      <alignment horizontal="left" vertical="center" shrinkToFit="1"/>
      <protection locked="0"/>
    </xf>
    <xf numFmtId="0" fontId="60" fillId="0" borderId="0" xfId="3" applyFont="1" applyAlignment="1">
      <alignment horizontal="left" vertical="top" wrapText="1"/>
    </xf>
    <xf numFmtId="0" fontId="60" fillId="0" borderId="0" xfId="3" applyFont="1" applyAlignment="1">
      <alignment vertical="top" wrapText="1"/>
    </xf>
    <xf numFmtId="178" fontId="60" fillId="6" borderId="15" xfId="3" applyNumberFormat="1" applyFont="1" applyFill="1" applyBorder="1" applyAlignment="1">
      <alignment horizontal="left" vertical="center"/>
    </xf>
    <xf numFmtId="0" fontId="60" fillId="0" borderId="0" xfId="3" applyFont="1" applyAlignment="1">
      <alignment vertical="center" wrapText="1"/>
    </xf>
    <xf numFmtId="0" fontId="101" fillId="0" borderId="5" xfId="0" quotePrefix="1" applyFont="1" applyBorder="1" applyAlignment="1">
      <alignment horizontal="left" vertical="center"/>
    </xf>
    <xf numFmtId="0" fontId="102" fillId="0" borderId="5" xfId="0" applyFont="1" applyBorder="1">
      <alignment vertical="center"/>
    </xf>
    <xf numFmtId="0" fontId="103" fillId="0" borderId="5" xfId="0" quotePrefix="1" applyFont="1" applyBorder="1" applyAlignment="1">
      <alignment horizontal="right" vertical="center"/>
    </xf>
    <xf numFmtId="0" fontId="103" fillId="0" borderId="0" xfId="0" applyFont="1">
      <alignment vertical="center"/>
    </xf>
    <xf numFmtId="0" fontId="104" fillId="0" borderId="0" xfId="0" applyFont="1" applyAlignment="1">
      <alignment horizontal="center" vertical="center"/>
    </xf>
    <xf numFmtId="0" fontId="103" fillId="3" borderId="14" xfId="0" applyFont="1" applyFill="1" applyBorder="1" applyAlignment="1">
      <alignment horizontal="center" vertical="center"/>
    </xf>
    <xf numFmtId="0" fontId="105" fillId="0" borderId="0" xfId="0" applyFont="1">
      <alignment vertical="center"/>
    </xf>
    <xf numFmtId="0" fontId="106" fillId="0" borderId="0" xfId="6" applyFont="1" applyAlignment="1">
      <alignment horizontal="left" vertical="center"/>
    </xf>
    <xf numFmtId="0" fontId="103" fillId="3" borderId="54" xfId="0" applyFont="1" applyFill="1" applyBorder="1" applyAlignment="1">
      <alignment horizontal="center" vertical="center"/>
    </xf>
    <xf numFmtId="49" fontId="106" fillId="0" borderId="0" xfId="6" applyNumberFormat="1" applyFont="1" applyAlignment="1">
      <alignment horizontal="left" vertical="center"/>
    </xf>
    <xf numFmtId="0" fontId="103" fillId="3" borderId="43" xfId="0" applyFont="1" applyFill="1" applyBorder="1" applyAlignment="1">
      <alignment horizontal="center" vertical="center"/>
    </xf>
    <xf numFmtId="0" fontId="103" fillId="0" borderId="1" xfId="0" applyFont="1" applyBorder="1" applyAlignment="1">
      <alignment vertical="center" wrapText="1"/>
    </xf>
    <xf numFmtId="0" fontId="106" fillId="0" borderId="0" xfId="0" applyFont="1">
      <alignment vertical="center"/>
    </xf>
    <xf numFmtId="0" fontId="105" fillId="0" borderId="0" xfId="6" applyFont="1" applyAlignment="1">
      <alignment horizontal="left" vertical="center"/>
    </xf>
    <xf numFmtId="0" fontId="104" fillId="0" borderId="0" xfId="6" applyFont="1" applyAlignment="1">
      <alignment horizontal="center" vertical="center"/>
    </xf>
    <xf numFmtId="0" fontId="105" fillId="0" borderId="0" xfId="6" applyFont="1"/>
    <xf numFmtId="0" fontId="103" fillId="3" borderId="7" xfId="0" applyFont="1" applyFill="1" applyBorder="1" applyAlignment="1">
      <alignment horizontal="center" vertical="center" wrapText="1"/>
    </xf>
    <xf numFmtId="0" fontId="103" fillId="3" borderId="7" xfId="0" applyFont="1" applyFill="1" applyBorder="1" applyAlignment="1">
      <alignment horizontal="center" vertical="center"/>
    </xf>
    <xf numFmtId="49" fontId="105" fillId="0" borderId="0" xfId="6" applyNumberFormat="1" applyFont="1" applyAlignment="1">
      <alignment horizontal="center" vertical="center"/>
    </xf>
    <xf numFmtId="0" fontId="103" fillId="0" borderId="3" xfId="0" applyFont="1" applyBorder="1">
      <alignment vertical="center"/>
    </xf>
    <xf numFmtId="0" fontId="60" fillId="0" borderId="17" xfId="0" applyFont="1" applyBorder="1" applyAlignment="1">
      <alignment horizontal="left" vertical="center"/>
    </xf>
    <xf numFmtId="0" fontId="110" fillId="0" borderId="0" xfId="0" applyFont="1">
      <alignment vertical="center"/>
    </xf>
    <xf numFmtId="0" fontId="103" fillId="0" borderId="12" xfId="0" applyFont="1" applyBorder="1" applyAlignment="1">
      <alignment horizontal="center" vertical="center"/>
    </xf>
    <xf numFmtId="38" fontId="105" fillId="0" borderId="12" xfId="1" applyFont="1" applyBorder="1" applyAlignment="1" applyProtection="1">
      <alignment horizontal="right" vertical="center" shrinkToFit="1"/>
      <protection locked="0"/>
    </xf>
    <xf numFmtId="0" fontId="103" fillId="0" borderId="13" xfId="0" applyFont="1" applyBorder="1" applyAlignment="1">
      <alignment horizontal="left" vertical="center"/>
    </xf>
    <xf numFmtId="0" fontId="103" fillId="4" borderId="14" xfId="0" applyFont="1" applyFill="1" applyBorder="1" applyAlignment="1">
      <alignment horizontal="center" vertical="center"/>
    </xf>
    <xf numFmtId="0" fontId="103" fillId="4" borderId="43" xfId="0" applyFont="1" applyFill="1" applyBorder="1" applyAlignment="1">
      <alignment horizontal="center" vertical="center"/>
    </xf>
    <xf numFmtId="0" fontId="103" fillId="3" borderId="56" xfId="0" applyFont="1" applyFill="1" applyBorder="1" applyAlignment="1">
      <alignment horizontal="center" vertical="center"/>
    </xf>
    <xf numFmtId="0" fontId="103" fillId="3" borderId="14" xfId="0" applyFont="1" applyFill="1" applyBorder="1" applyAlignment="1">
      <alignment horizontal="center" vertical="center" wrapText="1"/>
    </xf>
    <xf numFmtId="0" fontId="103" fillId="3" borderId="43" xfId="0" applyFont="1" applyFill="1" applyBorder="1" applyAlignment="1">
      <alignment horizontal="center" vertical="center" wrapText="1"/>
    </xf>
    <xf numFmtId="0" fontId="103" fillId="0" borderId="13" xfId="0" applyFont="1" applyBorder="1">
      <alignment vertical="center"/>
    </xf>
    <xf numFmtId="38" fontId="103" fillId="0" borderId="13" xfId="1" applyFont="1" applyBorder="1" applyAlignment="1" applyProtection="1">
      <alignment horizontal="left" vertical="center"/>
    </xf>
    <xf numFmtId="0" fontId="103" fillId="0" borderId="2" xfId="0" applyFont="1" applyBorder="1">
      <alignment vertical="center"/>
    </xf>
    <xf numFmtId="0" fontId="101" fillId="0" borderId="0" xfId="0" quotePrefix="1" applyFont="1" applyAlignment="1">
      <alignment horizontal="left" vertical="center"/>
    </xf>
    <xf numFmtId="0" fontId="102" fillId="0" borderId="0" xfId="0" applyFont="1">
      <alignment vertical="center"/>
    </xf>
    <xf numFmtId="38" fontId="103" fillId="0" borderId="11" xfId="0" applyNumberFormat="1" applyFont="1" applyBorder="1">
      <alignment vertical="center"/>
    </xf>
    <xf numFmtId="0" fontId="103" fillId="0" borderId="13" xfId="0" applyFont="1" applyBorder="1" applyAlignment="1">
      <alignment horizontal="center" vertical="center"/>
    </xf>
    <xf numFmtId="0" fontId="105" fillId="0" borderId="0" xfId="6" applyFont="1" applyAlignment="1">
      <alignment vertical="center"/>
    </xf>
    <xf numFmtId="0" fontId="105" fillId="0" borderId="0" xfId="6" applyFont="1" applyAlignment="1">
      <alignment horizontal="left" vertical="center" wrapText="1"/>
    </xf>
    <xf numFmtId="49" fontId="105" fillId="0" borderId="0" xfId="6" applyNumberFormat="1" applyFont="1" applyAlignment="1">
      <alignment horizontal="left" vertical="center"/>
    </xf>
    <xf numFmtId="0" fontId="12" fillId="4" borderId="163" xfId="0" applyFont="1" applyFill="1" applyBorder="1" applyAlignment="1" applyProtection="1">
      <alignment horizontal="center" vertical="center"/>
      <protection locked="0"/>
    </xf>
    <xf numFmtId="0" fontId="12" fillId="4" borderId="162" xfId="0" applyFont="1" applyFill="1" applyBorder="1" applyAlignment="1" applyProtection="1">
      <alignment horizontal="center" vertical="center"/>
      <protection locked="0"/>
    </xf>
    <xf numFmtId="0" fontId="0" fillId="4" borderId="178" xfId="0" applyFill="1" applyBorder="1" applyAlignment="1" applyProtection="1">
      <alignment horizontal="center" vertical="center"/>
      <protection locked="0"/>
    </xf>
    <xf numFmtId="0" fontId="0" fillId="4" borderId="179" xfId="0" applyFill="1" applyBorder="1" applyAlignment="1" applyProtection="1">
      <alignment horizontal="center" vertical="center"/>
      <protection locked="0"/>
    </xf>
    <xf numFmtId="0" fontId="12" fillId="4" borderId="148" xfId="0" applyFont="1" applyFill="1" applyBorder="1" applyAlignment="1" applyProtection="1">
      <alignment horizontal="center" vertical="center"/>
      <protection locked="0"/>
    </xf>
    <xf numFmtId="0" fontId="12" fillId="4" borderId="180" xfId="0" applyFont="1" applyFill="1" applyBorder="1" applyAlignment="1" applyProtection="1">
      <alignment horizontal="center" vertical="center"/>
      <protection locked="0"/>
    </xf>
    <xf numFmtId="0" fontId="4" fillId="4" borderId="164" xfId="0" applyFont="1" applyFill="1" applyBorder="1" applyAlignment="1" applyProtection="1">
      <alignment horizontal="center" vertical="center"/>
      <protection locked="0"/>
    </xf>
    <xf numFmtId="0" fontId="4" fillId="4" borderId="152"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167" xfId="0" applyFont="1" applyFill="1" applyBorder="1" applyAlignment="1" applyProtection="1">
      <alignment horizontal="center" vertical="center"/>
      <protection locked="0"/>
    </xf>
    <xf numFmtId="0" fontId="6" fillId="0" borderId="96" xfId="3" applyFont="1" applyBorder="1" applyAlignment="1" applyProtection="1">
      <alignment horizontal="left" vertical="center" wrapText="1"/>
    </xf>
    <xf numFmtId="0" fontId="0" fillId="0" borderId="0" xfId="0">
      <alignment vertical="center"/>
    </xf>
    <xf numFmtId="0" fontId="88" fillId="0" borderId="84" xfId="3" applyFont="1" applyFill="1" applyBorder="1" applyAlignment="1" applyProtection="1">
      <alignment horizontal="left" vertical="center" wrapText="1"/>
    </xf>
    <xf numFmtId="0" fontId="6" fillId="0" borderId="96" xfId="3" applyFont="1" applyBorder="1" applyAlignment="1" applyProtection="1">
      <alignment horizontal="left" vertical="center"/>
    </xf>
    <xf numFmtId="0" fontId="14" fillId="0" borderId="96" xfId="3" applyFont="1" applyBorder="1" applyAlignment="1" applyProtection="1">
      <alignment horizontal="left" vertical="center"/>
    </xf>
    <xf numFmtId="0" fontId="116" fillId="0" borderId="84" xfId="3" applyFont="1" applyBorder="1" applyProtection="1">
      <alignment vertical="center"/>
    </xf>
    <xf numFmtId="177" fontId="35" fillId="7" borderId="55" xfId="3" applyNumberFormat="1" applyFont="1" applyFill="1" applyBorder="1" applyAlignment="1" applyProtection="1">
      <alignment horizontal="right" vertical="center" shrinkToFit="1"/>
      <protection hidden="1"/>
    </xf>
    <xf numFmtId="38" fontId="35" fillId="7" borderId="14" xfId="1" applyFont="1" applyFill="1" applyBorder="1" applyAlignment="1" applyProtection="1">
      <alignment horizontal="right" vertical="center" shrinkToFit="1"/>
      <protection hidden="1"/>
    </xf>
    <xf numFmtId="177" fontId="35" fillId="7" borderId="42" xfId="3" applyNumberFormat="1" applyFont="1" applyFill="1" applyBorder="1" applyAlignment="1" applyProtection="1">
      <alignment horizontal="right" vertical="center" wrapText="1" shrinkToFit="1"/>
      <protection hidden="1"/>
    </xf>
    <xf numFmtId="177" fontId="35" fillId="7" borderId="42" xfId="3" applyNumberFormat="1" applyFont="1" applyFill="1" applyBorder="1" applyAlignment="1" applyProtection="1">
      <alignment horizontal="right" vertical="center" shrinkToFit="1"/>
      <protection hidden="1"/>
    </xf>
    <xf numFmtId="38" fontId="35" fillId="7" borderId="56" xfId="1" applyFont="1" applyFill="1" applyBorder="1" applyAlignment="1" applyProtection="1">
      <alignment horizontal="right" vertical="center" shrinkToFit="1"/>
      <protection hidden="1"/>
    </xf>
    <xf numFmtId="38" fontId="35" fillId="7" borderId="42" xfId="1" applyFont="1" applyFill="1" applyBorder="1" applyAlignment="1" applyProtection="1">
      <alignment horizontal="right" vertical="center" shrinkToFit="1"/>
      <protection hidden="1"/>
    </xf>
    <xf numFmtId="38" fontId="35" fillId="7" borderId="140" xfId="1" applyFont="1" applyFill="1" applyBorder="1" applyAlignment="1" applyProtection="1">
      <alignment horizontal="right" vertical="center" shrinkToFit="1"/>
      <protection hidden="1"/>
    </xf>
    <xf numFmtId="38" fontId="35" fillId="7" borderId="18" xfId="1" applyFont="1" applyFill="1" applyBorder="1" applyAlignment="1" applyProtection="1">
      <alignment horizontal="right" vertical="center" shrinkToFit="1"/>
      <protection hidden="1"/>
    </xf>
    <xf numFmtId="177" fontId="35" fillId="7" borderId="56" xfId="3" applyNumberFormat="1" applyFont="1" applyFill="1" applyBorder="1" applyAlignment="1" applyProtection="1">
      <alignment horizontal="right" vertical="center" shrinkToFit="1"/>
      <protection hidden="1"/>
    </xf>
    <xf numFmtId="177" fontId="35" fillId="7" borderId="183" xfId="3" applyNumberFormat="1" applyFont="1" applyFill="1" applyBorder="1" applyAlignment="1" applyProtection="1">
      <alignment horizontal="right" vertical="center" shrinkToFit="1"/>
      <protection hidden="1"/>
    </xf>
    <xf numFmtId="38" fontId="35" fillId="7" borderId="183" xfId="1" applyFont="1" applyFill="1" applyBorder="1" applyAlignment="1" applyProtection="1">
      <alignment horizontal="right" vertical="center" shrinkToFit="1"/>
      <protection hidden="1"/>
    </xf>
    <xf numFmtId="177" fontId="35" fillId="7" borderId="140" xfId="3" applyNumberFormat="1" applyFont="1" applyFill="1" applyBorder="1" applyAlignment="1" applyProtection="1">
      <alignment horizontal="right" vertical="center" shrinkToFit="1"/>
      <protection hidden="1"/>
    </xf>
    <xf numFmtId="177" fontId="35" fillId="7" borderId="43" xfId="3" applyNumberFormat="1" applyFont="1" applyFill="1" applyBorder="1" applyAlignment="1" applyProtection="1">
      <alignment horizontal="right" vertical="center" shrinkToFit="1"/>
      <protection hidden="1"/>
    </xf>
    <xf numFmtId="38" fontId="4" fillId="7" borderId="0" xfId="0" applyNumberFormat="1" applyFont="1" applyFill="1" applyAlignment="1" applyProtection="1">
      <alignment horizontal="right" vertical="center"/>
      <protection hidden="1"/>
    </xf>
    <xf numFmtId="38" fontId="28" fillId="6" borderId="14" xfId="1" applyFont="1" applyFill="1" applyBorder="1" applyAlignment="1" applyProtection="1">
      <alignment horizontal="right" vertical="center" shrinkToFit="1"/>
      <protection hidden="1"/>
    </xf>
    <xf numFmtId="177" fontId="28" fillId="6" borderId="144" xfId="3" applyNumberFormat="1" applyFont="1" applyFill="1" applyBorder="1" applyAlignment="1" applyProtection="1">
      <alignment horizontal="right" vertical="center" shrinkToFit="1"/>
      <protection hidden="1"/>
    </xf>
    <xf numFmtId="38" fontId="35" fillId="0" borderId="55" xfId="1" applyFont="1" applyBorder="1" applyAlignment="1" applyProtection="1">
      <alignment horizontal="right" vertical="center" shrinkToFit="1"/>
      <protection locked="0"/>
    </xf>
    <xf numFmtId="178" fontId="35" fillId="6" borderId="147" xfId="3" applyNumberFormat="1" applyFont="1" applyFill="1" applyBorder="1" applyAlignment="1">
      <alignment horizontal="left" vertical="center"/>
    </xf>
    <xf numFmtId="38" fontId="35" fillId="0" borderId="18" xfId="1" applyFont="1" applyBorder="1" applyAlignment="1" applyProtection="1">
      <alignment horizontal="right" vertical="center" shrinkToFit="1"/>
      <protection locked="0"/>
    </xf>
    <xf numFmtId="178" fontId="35" fillId="0" borderId="18" xfId="3" applyNumberFormat="1" applyFont="1" applyBorder="1" applyAlignment="1" applyProtection="1">
      <alignment horizontal="left" vertical="center" shrinkToFit="1"/>
      <protection locked="0"/>
    </xf>
    <xf numFmtId="178" fontId="35" fillId="4" borderId="42" xfId="3" applyNumberFormat="1" applyFont="1" applyFill="1" applyBorder="1" applyAlignment="1" applyProtection="1">
      <alignment horizontal="left" vertical="center"/>
      <protection locked="0"/>
    </xf>
    <xf numFmtId="38" fontId="35" fillId="0" borderId="42" xfId="1" applyFont="1" applyBorder="1" applyAlignment="1" applyProtection="1">
      <alignment horizontal="right" vertical="center" shrinkToFit="1"/>
      <protection locked="0"/>
    </xf>
    <xf numFmtId="178" fontId="35" fillId="0" borderId="42" xfId="3" applyNumberFormat="1" applyFont="1" applyBorder="1" applyAlignment="1" applyProtection="1">
      <alignment horizontal="left" vertical="center" shrinkToFit="1"/>
      <protection locked="0"/>
    </xf>
    <xf numFmtId="178" fontId="35" fillId="4" borderId="18" xfId="3" applyNumberFormat="1" applyFont="1" applyFill="1" applyBorder="1" applyAlignment="1" applyProtection="1">
      <alignment horizontal="left" vertical="center"/>
      <protection locked="0"/>
    </xf>
    <xf numFmtId="38" fontId="28" fillId="0" borderId="7" xfId="1" applyFont="1" applyBorder="1" applyAlignment="1" applyProtection="1">
      <alignment horizontal="right" vertical="center"/>
      <protection hidden="1"/>
    </xf>
    <xf numFmtId="0" fontId="60" fillId="0" borderId="0" xfId="3" applyFont="1" applyAlignment="1">
      <alignment horizontal="left" vertical="center" wrapText="1"/>
    </xf>
    <xf numFmtId="0" fontId="60" fillId="0" borderId="0" xfId="3" applyFont="1" applyAlignment="1">
      <alignment horizontal="left" vertical="center"/>
    </xf>
    <xf numFmtId="0" fontId="36" fillId="0" borderId="11" xfId="3" applyFont="1" applyBorder="1" applyAlignment="1" applyProtection="1">
      <alignment horizontal="left" vertical="center" wrapText="1"/>
      <protection locked="0"/>
    </xf>
    <xf numFmtId="188" fontId="95" fillId="4" borderId="163" xfId="8" applyFont="1" applyFill="1" applyBorder="1" applyAlignment="1" applyProtection="1">
      <alignment horizontal="center" vertical="center" wrapText="1"/>
      <protection locked="0"/>
    </xf>
    <xf numFmtId="0" fontId="34" fillId="6" borderId="163" xfId="0" applyFont="1" applyFill="1" applyBorder="1" applyAlignment="1" applyProtection="1">
      <alignment horizontal="center" vertical="center" wrapText="1"/>
    </xf>
    <xf numFmtId="0" fontId="32" fillId="0" borderId="42" xfId="0" applyNumberFormat="1" applyFont="1" applyBorder="1" applyAlignment="1" applyProtection="1">
      <alignment horizontal="center" vertical="center"/>
    </xf>
    <xf numFmtId="0" fontId="58" fillId="0" borderId="42" xfId="0" applyFont="1" applyBorder="1" applyAlignment="1" applyProtection="1">
      <alignment horizontal="left" vertical="center" wrapText="1"/>
      <protection locked="0"/>
    </xf>
    <xf numFmtId="0" fontId="58" fillId="0" borderId="24" xfId="0" applyFont="1" applyBorder="1" applyAlignment="1" applyProtection="1">
      <alignment horizontal="center" vertical="center" wrapText="1"/>
      <protection locked="0"/>
    </xf>
    <xf numFmtId="0" fontId="34" fillId="6" borderId="162" xfId="0" applyFont="1" applyFill="1" applyBorder="1" applyAlignment="1" applyProtection="1">
      <alignment horizontal="center" vertical="center" wrapText="1"/>
    </xf>
    <xf numFmtId="188" fontId="95" fillId="0" borderId="162" xfId="8" applyFont="1" applyFill="1" applyBorder="1" applyAlignment="1" applyProtection="1">
      <alignment horizontal="center" vertical="center" wrapText="1"/>
      <protection locked="0"/>
    </xf>
    <xf numFmtId="188" fontId="95" fillId="4" borderId="162" xfId="8" applyFont="1" applyFill="1" applyBorder="1" applyAlignment="1" applyProtection="1">
      <alignment horizontal="center" vertical="center" wrapText="1"/>
      <protection locked="0"/>
    </xf>
    <xf numFmtId="0" fontId="34" fillId="6" borderId="186" xfId="0" applyFont="1" applyFill="1" applyBorder="1" applyAlignment="1" applyProtection="1">
      <alignment horizontal="center" vertical="center" wrapText="1"/>
    </xf>
    <xf numFmtId="188" fontId="95" fillId="4" borderId="186" xfId="8" applyFont="1" applyFill="1" applyBorder="1" applyAlignment="1" applyProtection="1">
      <alignment horizontal="center" vertical="center" wrapText="1"/>
      <protection locked="0"/>
    </xf>
    <xf numFmtId="0" fontId="34" fillId="6" borderId="185" xfId="0" applyFont="1" applyFill="1" applyBorder="1" applyAlignment="1" applyProtection="1">
      <alignment horizontal="center" vertical="center" wrapText="1"/>
    </xf>
    <xf numFmtId="188" fontId="95" fillId="4" borderId="185" xfId="8" applyFont="1" applyFill="1" applyBorder="1" applyAlignment="1" applyProtection="1">
      <alignment horizontal="center" vertical="center" wrapText="1"/>
      <protection locked="0"/>
    </xf>
    <xf numFmtId="0" fontId="32" fillId="0" borderId="43" xfId="0" applyNumberFormat="1" applyFont="1" applyBorder="1" applyAlignment="1" applyProtection="1">
      <alignment horizontal="center" vertical="center"/>
    </xf>
    <xf numFmtId="0" fontId="58" fillId="0" borderId="43" xfId="0" applyFont="1" applyBorder="1" applyAlignment="1" applyProtection="1">
      <alignment horizontal="left" vertical="center" wrapText="1"/>
      <protection locked="0"/>
    </xf>
    <xf numFmtId="0" fontId="58" fillId="0" borderId="20" xfId="0" applyFont="1" applyBorder="1" applyAlignment="1" applyProtection="1">
      <alignment horizontal="center" vertical="center" wrapText="1"/>
      <protection locked="0"/>
    </xf>
    <xf numFmtId="188" fontId="95" fillId="4" borderId="187" xfId="8" applyFont="1" applyFill="1" applyBorder="1" applyAlignment="1" applyProtection="1">
      <alignment horizontal="center" vertical="center" wrapText="1"/>
      <protection locked="0"/>
    </xf>
    <xf numFmtId="188" fontId="95" fillId="4" borderId="188" xfId="8" applyFont="1" applyFill="1" applyBorder="1" applyAlignment="1" applyProtection="1">
      <alignment horizontal="center" vertical="center" wrapText="1"/>
      <protection locked="0"/>
    </xf>
    <xf numFmtId="188" fontId="95" fillId="4" borderId="182" xfId="8" applyFont="1" applyFill="1" applyBorder="1" applyAlignment="1" applyProtection="1">
      <alignment horizontal="center" vertical="center" wrapText="1"/>
      <protection locked="0"/>
    </xf>
    <xf numFmtId="188" fontId="95" fillId="4" borderId="189" xfId="8" applyFont="1" applyFill="1" applyBorder="1" applyAlignment="1" applyProtection="1">
      <alignment horizontal="center" vertical="center" wrapText="1"/>
      <protection locked="0"/>
    </xf>
    <xf numFmtId="49" fontId="117" fillId="0" borderId="0" xfId="3" applyNumberFormat="1" applyFont="1" applyAlignment="1">
      <alignment horizontal="right" vertical="center"/>
    </xf>
    <xf numFmtId="0" fontId="26" fillId="0" borderId="0" xfId="3" applyFont="1" applyAlignment="1">
      <alignment horizontal="right" vertical="center"/>
    </xf>
    <xf numFmtId="38" fontId="60" fillId="0" borderId="0" xfId="1" applyFont="1" applyFill="1" applyBorder="1" applyProtection="1">
      <alignment vertical="center"/>
    </xf>
    <xf numFmtId="0" fontId="37" fillId="0" borderId="8" xfId="3" applyFont="1" applyBorder="1" applyAlignment="1">
      <alignment vertical="center" wrapText="1"/>
    </xf>
    <xf numFmtId="49" fontId="117" fillId="0" borderId="0" xfId="3" applyNumberFormat="1" applyFont="1" applyAlignment="1">
      <alignment horizontal="center" vertical="center"/>
    </xf>
    <xf numFmtId="0" fontId="76" fillId="4" borderId="0" xfId="3" applyFont="1" applyFill="1">
      <alignment vertical="center"/>
    </xf>
    <xf numFmtId="0" fontId="88" fillId="4" borderId="0" xfId="3" applyFont="1" applyFill="1" applyAlignment="1">
      <alignment vertical="center" wrapText="1"/>
    </xf>
    <xf numFmtId="0" fontId="34" fillId="4" borderId="0" xfId="3" applyFont="1" applyFill="1">
      <alignment vertical="center"/>
    </xf>
    <xf numFmtId="0" fontId="30" fillId="4" borderId="0" xfId="3" applyFont="1" applyFill="1">
      <alignment vertical="center"/>
    </xf>
    <xf numFmtId="0" fontId="36" fillId="4" borderId="0" xfId="3" applyFont="1" applyFill="1">
      <alignment vertical="center"/>
    </xf>
    <xf numFmtId="0" fontId="36" fillId="4" borderId="0" xfId="3" applyFont="1" applyFill="1" applyAlignment="1">
      <alignment horizontal="right" vertical="center"/>
    </xf>
    <xf numFmtId="0" fontId="36" fillId="3" borderId="1" xfId="3" applyFont="1" applyFill="1" applyBorder="1" applyAlignment="1">
      <alignment horizontal="center" vertical="center" wrapText="1"/>
    </xf>
    <xf numFmtId="0" fontId="36" fillId="3" borderId="1" xfId="3" applyFont="1" applyFill="1" applyBorder="1" applyAlignment="1">
      <alignment horizontal="center" vertical="center"/>
    </xf>
    <xf numFmtId="0" fontId="58" fillId="3" borderId="14" xfId="3" applyFont="1" applyFill="1" applyBorder="1" applyAlignment="1">
      <alignment horizontal="center" vertical="center" wrapText="1"/>
    </xf>
    <xf numFmtId="187" fontId="36" fillId="3" borderId="1" xfId="3" applyNumberFormat="1" applyFont="1" applyFill="1" applyBorder="1" applyAlignment="1">
      <alignment horizontal="center" vertical="center"/>
    </xf>
    <xf numFmtId="0" fontId="36" fillId="0" borderId="1" xfId="3" applyFont="1" applyBorder="1" applyAlignment="1" applyProtection="1">
      <alignment horizontal="left" vertical="center" wrapText="1"/>
      <protection locked="0"/>
    </xf>
    <xf numFmtId="38" fontId="36" fillId="0" borderId="1" xfId="1" applyFont="1" applyBorder="1" applyAlignment="1" applyProtection="1">
      <alignment horizontal="right" vertical="center" shrinkToFit="1"/>
      <protection locked="0"/>
    </xf>
    <xf numFmtId="38" fontId="36" fillId="0" borderId="1" xfId="1" applyFont="1" applyBorder="1" applyAlignment="1" applyProtection="1">
      <alignment horizontal="center" vertical="center" shrinkToFit="1"/>
      <protection locked="0"/>
    </xf>
    <xf numFmtId="38" fontId="58" fillId="7" borderId="14" xfId="1" applyFont="1" applyFill="1" applyBorder="1" applyAlignment="1" applyProtection="1">
      <alignment horizontal="right" vertical="center" shrinkToFit="1"/>
    </xf>
    <xf numFmtId="187" fontId="36" fillId="3" borderId="11" xfId="3" applyNumberFormat="1" applyFont="1" applyFill="1" applyBorder="1" applyAlignment="1">
      <alignment horizontal="center" vertical="center"/>
    </xf>
    <xf numFmtId="38" fontId="36" fillId="0" borderId="11" xfId="1" applyFont="1" applyBorder="1" applyAlignment="1" applyProtection="1">
      <alignment horizontal="right" vertical="center" shrinkToFit="1"/>
      <protection locked="0"/>
    </xf>
    <xf numFmtId="38" fontId="36" fillId="0" borderId="11" xfId="1" applyFont="1" applyBorder="1" applyAlignment="1" applyProtection="1">
      <alignment horizontal="center" vertical="center" shrinkToFit="1"/>
      <protection locked="0"/>
    </xf>
    <xf numFmtId="38" fontId="58" fillId="7" borderId="7" xfId="1" applyFont="1" applyFill="1" applyBorder="1" applyAlignment="1" applyProtection="1">
      <alignment horizontal="right" vertical="center" shrinkToFit="1"/>
    </xf>
    <xf numFmtId="38" fontId="58" fillId="3" borderId="7" xfId="1" applyFont="1" applyFill="1" applyBorder="1" applyAlignment="1" applyProtection="1">
      <alignment horizontal="right" vertical="center" shrinkToFit="1"/>
    </xf>
    <xf numFmtId="0" fontId="58" fillId="0" borderId="0" xfId="3" applyFont="1">
      <alignment vertical="center"/>
    </xf>
    <xf numFmtId="0" fontId="88" fillId="4" borderId="0" xfId="3" applyFont="1" applyFill="1">
      <alignment vertical="center"/>
    </xf>
    <xf numFmtId="0" fontId="88" fillId="0" borderId="0" xfId="3" applyFont="1" applyAlignment="1">
      <alignment vertical="center" wrapText="1"/>
    </xf>
    <xf numFmtId="0" fontId="58" fillId="0" borderId="0" xfId="3" applyFont="1" applyAlignment="1">
      <alignment vertical="center" wrapText="1"/>
    </xf>
    <xf numFmtId="0" fontId="36" fillId="0" borderId="0" xfId="3" applyFont="1" applyAlignment="1">
      <alignment horizontal="right" vertical="center"/>
    </xf>
    <xf numFmtId="0" fontId="36" fillId="4" borderId="9" xfId="3" applyFont="1" applyFill="1" applyBorder="1" applyAlignment="1">
      <alignment horizontal="center" vertical="center"/>
    </xf>
    <xf numFmtId="0" fontId="90" fillId="4" borderId="9" xfId="3" applyFont="1" applyFill="1" applyBorder="1" applyAlignment="1">
      <alignment horizontal="left" vertical="center"/>
    </xf>
    <xf numFmtId="0" fontId="36" fillId="0" borderId="96" xfId="3" applyFont="1" applyBorder="1" applyAlignment="1" applyProtection="1">
      <alignment vertical="center" wrapText="1"/>
    </xf>
    <xf numFmtId="0" fontId="29" fillId="0" borderId="96" xfId="3" applyFont="1" applyBorder="1" applyAlignment="1" applyProtection="1">
      <alignment vertical="center" wrapText="1"/>
    </xf>
    <xf numFmtId="0" fontId="36" fillId="0" borderId="96" xfId="3" applyFont="1" applyFill="1" applyBorder="1" applyAlignment="1" applyProtection="1">
      <alignment vertical="center" wrapText="1"/>
    </xf>
    <xf numFmtId="0" fontId="58" fillId="0" borderId="96" xfId="3" applyFont="1" applyFill="1" applyBorder="1" applyAlignment="1" applyProtection="1">
      <alignment vertical="center" wrapText="1"/>
    </xf>
    <xf numFmtId="0" fontId="58" fillId="0" borderId="96" xfId="3" applyFont="1" applyBorder="1" applyAlignment="1" applyProtection="1">
      <alignment vertical="center" wrapText="1"/>
    </xf>
    <xf numFmtId="0" fontId="58" fillId="0" borderId="96" xfId="3" applyFont="1" applyBorder="1" applyAlignment="1" applyProtection="1">
      <alignment horizontal="left" vertical="center"/>
    </xf>
    <xf numFmtId="0" fontId="34" fillId="0" borderId="96" xfId="3" applyFont="1" applyBorder="1" applyAlignment="1" applyProtection="1">
      <alignment horizontal="left" vertical="center"/>
    </xf>
    <xf numFmtId="0" fontId="34" fillId="0" borderId="96" xfId="3" applyFont="1" applyBorder="1" applyAlignment="1" applyProtection="1">
      <alignment horizontal="left" vertical="center" wrapText="1"/>
    </xf>
    <xf numFmtId="0" fontId="36" fillId="0" borderId="96" xfId="3" applyFont="1" applyFill="1" applyBorder="1" applyAlignment="1" applyProtection="1">
      <alignment horizontal="right" vertical="center" wrapText="1"/>
    </xf>
    <xf numFmtId="0" fontId="36" fillId="0" borderId="96" xfId="3" applyFont="1" applyBorder="1" applyAlignment="1" applyProtection="1">
      <alignment horizontal="left" vertical="center" wrapText="1"/>
    </xf>
    <xf numFmtId="0" fontId="36" fillId="6" borderId="7" xfId="3" applyNumberFormat="1" applyFont="1" applyFill="1" applyBorder="1" applyAlignment="1" applyProtection="1">
      <alignment horizontal="center" vertical="center" textRotation="255" wrapText="1"/>
    </xf>
    <xf numFmtId="0" fontId="36" fillId="6" borderId="7" xfId="3" applyNumberFormat="1" applyFont="1" applyFill="1" applyBorder="1" applyAlignment="1" applyProtection="1">
      <alignment horizontal="center" vertical="center" textRotation="255" wrapText="1" shrinkToFit="1"/>
    </xf>
    <xf numFmtId="0" fontId="36" fillId="6" borderId="7" xfId="3" applyNumberFormat="1" applyFont="1" applyFill="1" applyBorder="1" applyAlignment="1" applyProtection="1">
      <alignment horizontal="center" vertical="center" wrapText="1" shrinkToFit="1"/>
    </xf>
    <xf numFmtId="0" fontId="36" fillId="6" borderId="37" xfId="3" applyNumberFormat="1" applyFont="1" applyFill="1" applyBorder="1" applyAlignment="1" applyProtection="1">
      <alignment horizontal="center" vertical="center" wrapText="1" shrinkToFit="1"/>
    </xf>
    <xf numFmtId="0" fontId="36" fillId="6" borderId="7" xfId="3" applyNumberFormat="1" applyFont="1" applyFill="1" applyBorder="1" applyAlignment="1" applyProtection="1">
      <alignment horizontal="center" vertical="center" wrapText="1"/>
    </xf>
    <xf numFmtId="0" fontId="118" fillId="4" borderId="34" xfId="3" applyNumberFormat="1" applyFont="1" applyFill="1" applyBorder="1" applyAlignment="1" applyProtection="1">
      <alignment horizontal="left" vertical="center" wrapText="1"/>
    </xf>
    <xf numFmtId="183" fontId="36" fillId="6" borderId="1" xfId="0" applyNumberFormat="1" applyFont="1" applyFill="1" applyBorder="1" applyAlignment="1" applyProtection="1">
      <alignment horizontal="center" vertical="center"/>
    </xf>
    <xf numFmtId="0" fontId="36" fillId="9" borderId="1" xfId="0" applyFont="1" applyFill="1" applyBorder="1" applyAlignment="1" applyProtection="1">
      <alignment horizontal="center" vertical="center" wrapText="1" shrinkToFit="1"/>
      <protection locked="0"/>
    </xf>
    <xf numFmtId="0" fontId="36" fillId="0" borderId="1" xfId="0" applyFont="1" applyBorder="1" applyAlignment="1" applyProtection="1">
      <alignment horizontal="right" vertical="center" wrapText="1"/>
      <protection locked="0"/>
    </xf>
    <xf numFmtId="38" fontId="36" fillId="0" borderId="1" xfId="1" applyNumberFormat="1" applyFont="1" applyBorder="1" applyAlignment="1" applyProtection="1">
      <alignment horizontal="right" vertical="center" wrapText="1"/>
      <protection locked="0"/>
    </xf>
    <xf numFmtId="38" fontId="36" fillId="0" borderId="33" xfId="1" applyNumberFormat="1" applyFont="1" applyBorder="1" applyAlignment="1" applyProtection="1">
      <alignment horizontal="center" vertical="center" wrapText="1"/>
      <protection locked="0"/>
    </xf>
    <xf numFmtId="38" fontId="36" fillId="7" borderId="1" xfId="1" applyNumberFormat="1" applyFont="1" applyFill="1" applyBorder="1" applyAlignment="1" applyProtection="1">
      <alignment horizontal="right" vertical="center" wrapText="1"/>
    </xf>
    <xf numFmtId="0" fontId="36" fillId="0" borderId="14" xfId="0" applyFont="1" applyBorder="1" applyAlignment="1" applyProtection="1">
      <alignment horizontal="left" vertical="center" wrapText="1"/>
      <protection locked="0"/>
    </xf>
    <xf numFmtId="0" fontId="90" fillId="0" borderId="34" xfId="3" applyNumberFormat="1" applyFont="1" applyBorder="1" applyAlignment="1" applyProtection="1">
      <alignment vertical="center"/>
    </xf>
    <xf numFmtId="183" fontId="58" fillId="6" borderId="1" xfId="3" applyNumberFormat="1" applyFont="1" applyFill="1" applyBorder="1" applyAlignment="1" applyProtection="1">
      <alignment horizontal="center" vertical="center"/>
    </xf>
    <xf numFmtId="38" fontId="58" fillId="6" borderId="12" xfId="0" applyNumberFormat="1" applyFont="1" applyFill="1" applyBorder="1" applyAlignment="1" applyProtection="1">
      <alignment horizontal="right" vertical="center" wrapText="1"/>
    </xf>
    <xf numFmtId="0" fontId="29" fillId="4" borderId="40" xfId="0" applyFont="1" applyFill="1" applyBorder="1" applyProtection="1">
      <alignment vertical="center"/>
    </xf>
    <xf numFmtId="0" fontId="30" fillId="0" borderId="90" xfId="3" applyFont="1" applyBorder="1" applyAlignment="1" applyProtection="1">
      <alignment vertical="center"/>
    </xf>
    <xf numFmtId="0" fontId="30" fillId="0" borderId="89" xfId="3" applyFont="1" applyBorder="1" applyAlignment="1" applyProtection="1">
      <alignment vertical="center"/>
    </xf>
    <xf numFmtId="0" fontId="37" fillId="0" borderId="8" xfId="3" applyFont="1" applyBorder="1">
      <alignment vertical="center"/>
    </xf>
    <xf numFmtId="0" fontId="60" fillId="0" borderId="138" xfId="3" applyFont="1" applyBorder="1" applyAlignment="1">
      <alignment horizontal="left" vertical="center"/>
    </xf>
    <xf numFmtId="0" fontId="60" fillId="0" borderId="25" xfId="3" applyFont="1" applyBorder="1" applyAlignment="1">
      <alignment horizontal="left" vertical="center"/>
    </xf>
    <xf numFmtId="0" fontId="60" fillId="0" borderId="22" xfId="3" applyFont="1" applyBorder="1" applyAlignment="1">
      <alignment horizontal="left" vertical="center"/>
    </xf>
    <xf numFmtId="0" fontId="60" fillId="0" borderId="184" xfId="3" quotePrefix="1" applyFont="1" applyBorder="1" applyAlignment="1">
      <alignment horizontal="left" vertical="center"/>
    </xf>
    <xf numFmtId="0" fontId="60" fillId="0" borderId="185" xfId="3" quotePrefix="1" applyFont="1" applyBorder="1" applyAlignment="1">
      <alignment horizontal="left" vertical="center"/>
    </xf>
    <xf numFmtId="0" fontId="60" fillId="0" borderId="182" xfId="3" quotePrefix="1" applyFont="1" applyBorder="1" applyAlignment="1">
      <alignment horizontal="left" vertical="center"/>
    </xf>
    <xf numFmtId="0" fontId="60" fillId="0" borderId="185" xfId="3" applyFont="1" applyBorder="1" applyAlignment="1">
      <alignment horizontal="left" vertical="center"/>
    </xf>
    <xf numFmtId="0" fontId="60" fillId="0" borderId="10" xfId="3" applyFont="1" applyBorder="1" applyAlignment="1">
      <alignment horizontal="left" vertical="center"/>
    </xf>
    <xf numFmtId="38" fontId="35" fillId="0" borderId="7" xfId="1" applyFont="1" applyFill="1" applyBorder="1" applyAlignment="1" applyProtection="1">
      <alignment horizontal="right" vertical="center" shrinkToFit="1"/>
      <protection hidden="1"/>
    </xf>
    <xf numFmtId="177" fontId="35" fillId="7" borderId="8" xfId="3" applyNumberFormat="1" applyFont="1" applyFill="1" applyBorder="1" applyAlignment="1" applyProtection="1">
      <alignment horizontal="right" vertical="center" shrinkToFit="1"/>
      <protection hidden="1"/>
    </xf>
    <xf numFmtId="177" fontId="35" fillId="0" borderId="8" xfId="3" applyNumberFormat="1" applyFont="1" applyBorder="1" applyAlignment="1" applyProtection="1">
      <alignment horizontal="right" vertical="center" shrinkToFit="1"/>
      <protection hidden="1"/>
    </xf>
    <xf numFmtId="0" fontId="35" fillId="6" borderId="145" xfId="3" applyFont="1" applyFill="1" applyBorder="1" applyAlignment="1">
      <alignment horizontal="left" vertical="center"/>
    </xf>
    <xf numFmtId="38" fontId="28" fillId="6" borderId="7" xfId="1" applyFont="1" applyFill="1" applyBorder="1" applyAlignment="1" applyProtection="1">
      <alignment horizontal="right" vertical="center" shrinkToFit="1"/>
      <protection hidden="1"/>
    </xf>
    <xf numFmtId="0" fontId="72" fillId="0" borderId="3" xfId="0" applyFont="1" applyBorder="1">
      <alignment vertical="center"/>
    </xf>
    <xf numFmtId="0" fontId="72" fillId="0" borderId="17" xfId="0" applyFont="1" applyBorder="1">
      <alignment vertical="center"/>
    </xf>
    <xf numFmtId="38" fontId="72" fillId="0" borderId="17" xfId="1" applyFont="1" applyBorder="1" applyAlignment="1" applyProtection="1">
      <alignment horizontal="left" vertical="center"/>
    </xf>
    <xf numFmtId="38" fontId="72" fillId="0" borderId="3" xfId="1" applyFont="1" applyFill="1" applyBorder="1" applyAlignment="1" applyProtection="1">
      <alignment horizontal="left" vertical="center"/>
    </xf>
    <xf numFmtId="0" fontId="72" fillId="0" borderId="22" xfId="0" applyFont="1" applyBorder="1">
      <alignment vertical="center"/>
    </xf>
    <xf numFmtId="196" fontId="95" fillId="7" borderId="132" xfId="3" applyNumberFormat="1" applyFont="1" applyFill="1" applyBorder="1" applyAlignment="1" applyProtection="1">
      <alignment horizontal="center" vertical="center"/>
      <protection hidden="1"/>
    </xf>
    <xf numFmtId="0" fontId="121" fillId="0" borderId="140" xfId="3" applyFont="1" applyBorder="1" applyAlignment="1">
      <alignment vertical="center" wrapText="1"/>
    </xf>
    <xf numFmtId="0" fontId="27" fillId="0" borderId="0" xfId="3" applyFont="1" applyAlignment="1">
      <alignment horizontal="left" vertical="center"/>
    </xf>
    <xf numFmtId="38" fontId="35" fillId="0" borderId="18" xfId="1" applyFont="1" applyBorder="1" applyAlignment="1" applyProtection="1">
      <alignment horizontal="right" vertical="center" shrinkToFit="1"/>
      <protection hidden="1"/>
    </xf>
    <xf numFmtId="0" fontId="34" fillId="0" borderId="96" xfId="3" applyFont="1" applyBorder="1" applyAlignment="1" applyProtection="1">
      <alignment vertical="center"/>
    </xf>
    <xf numFmtId="0" fontId="37" fillId="0" borderId="43" xfId="3" applyFont="1" applyBorder="1" applyAlignment="1">
      <alignment vertical="center" wrapText="1"/>
    </xf>
    <xf numFmtId="0" fontId="95" fillId="0" borderId="0" xfId="3" applyFont="1" applyProtection="1">
      <alignment vertical="center"/>
      <protection hidden="1"/>
    </xf>
    <xf numFmtId="0" fontId="95" fillId="4" borderId="0" xfId="3" applyFont="1" applyFill="1" applyAlignment="1" applyProtection="1">
      <alignment horizontal="centerContinuous" vertical="center"/>
      <protection hidden="1"/>
    </xf>
    <xf numFmtId="0" fontId="95" fillId="4" borderId="0" xfId="3" applyFont="1" applyFill="1" applyProtection="1">
      <alignment vertical="center"/>
      <protection hidden="1"/>
    </xf>
    <xf numFmtId="0" fontId="95" fillId="0" borderId="0" xfId="3" applyFont="1" applyAlignment="1" applyProtection="1">
      <alignment horizontal="center" vertical="center"/>
      <protection hidden="1"/>
    </xf>
    <xf numFmtId="0" fontId="95" fillId="0" borderId="0" xfId="3" applyFont="1" applyAlignment="1" applyProtection="1">
      <alignment vertical="center" wrapText="1"/>
      <protection hidden="1"/>
    </xf>
    <xf numFmtId="0" fontId="95" fillId="0" borderId="113" xfId="3" applyFont="1" applyBorder="1" applyProtection="1">
      <alignment vertical="center"/>
      <protection hidden="1"/>
    </xf>
    <xf numFmtId="0" fontId="95" fillId="0" borderId="112" xfId="3" applyFont="1" applyBorder="1" applyProtection="1">
      <alignment vertical="center"/>
      <protection hidden="1"/>
    </xf>
    <xf numFmtId="0" fontId="95" fillId="0" borderId="112" xfId="3" applyFont="1" applyBorder="1" applyAlignment="1" applyProtection="1">
      <alignment horizontal="center" vertical="center"/>
      <protection hidden="1"/>
    </xf>
    <xf numFmtId="0" fontId="95" fillId="0" borderId="47" xfId="3" applyFont="1" applyBorder="1" applyProtection="1">
      <alignment vertical="center"/>
      <protection hidden="1"/>
    </xf>
    <xf numFmtId="0" fontId="97" fillId="0" borderId="0" xfId="3" applyFont="1" applyProtection="1">
      <alignment vertical="center"/>
      <protection hidden="1"/>
    </xf>
    <xf numFmtId="0" fontId="97" fillId="0" borderId="0" xfId="3" quotePrefix="1" applyFont="1" applyAlignment="1" applyProtection="1">
      <alignment horizontal="left" vertical="center"/>
      <protection hidden="1"/>
    </xf>
    <xf numFmtId="0" fontId="95" fillId="0" borderId="0" xfId="3" applyFont="1" applyAlignment="1" applyProtection="1">
      <alignment horizontal="left" vertical="center"/>
      <protection hidden="1"/>
    </xf>
    <xf numFmtId="0" fontId="97" fillId="0" borderId="0" xfId="3" applyFont="1" applyAlignment="1" applyProtection="1">
      <alignment horizontal="left" vertical="center"/>
      <protection hidden="1"/>
    </xf>
    <xf numFmtId="0" fontId="98" fillId="0" borderId="0" xfId="3" applyFont="1" applyProtection="1">
      <alignment vertical="center"/>
      <protection hidden="1"/>
    </xf>
    <xf numFmtId="0" fontId="95" fillId="7" borderId="3" xfId="3" applyFont="1" applyFill="1" applyBorder="1" applyAlignment="1" applyProtection="1">
      <alignment horizontal="right"/>
      <protection hidden="1"/>
    </xf>
    <xf numFmtId="0" fontId="95" fillId="7" borderId="129" xfId="3" applyFont="1" applyFill="1" applyBorder="1" applyAlignment="1" applyProtection="1">
      <alignment horizontal="right"/>
      <protection hidden="1"/>
    </xf>
    <xf numFmtId="0" fontId="95" fillId="7" borderId="6" xfId="3" applyFont="1" applyFill="1" applyBorder="1" applyAlignment="1" applyProtection="1">
      <alignment horizontal="right"/>
      <protection hidden="1"/>
    </xf>
    <xf numFmtId="0" fontId="52" fillId="0" borderId="98" xfId="0" applyFont="1" applyFill="1" applyBorder="1" applyAlignment="1" applyProtection="1">
      <alignment horizontal="left" vertical="center" wrapText="1"/>
    </xf>
    <xf numFmtId="0" fontId="69" fillId="0" borderId="18" xfId="0" applyFont="1" applyFill="1" applyBorder="1" applyAlignment="1" applyProtection="1">
      <alignment horizontal="left" vertical="center"/>
    </xf>
    <xf numFmtId="0" fontId="55" fillId="0" borderId="98" xfId="0" applyFont="1" applyFill="1" applyBorder="1" applyAlignment="1" applyProtection="1">
      <alignment horizontal="left" vertical="center"/>
    </xf>
    <xf numFmtId="0" fontId="55" fillId="0" borderId="98" xfId="0" applyFont="1" applyFill="1" applyBorder="1" applyAlignment="1" applyProtection="1">
      <alignment horizontal="left" vertical="center" wrapText="1"/>
    </xf>
    <xf numFmtId="0" fontId="70" fillId="0" borderId="96" xfId="0" applyFont="1" applyFill="1" applyBorder="1" applyAlignment="1" applyProtection="1">
      <alignment horizontal="center" vertical="center"/>
    </xf>
    <xf numFmtId="0" fontId="70" fillId="0" borderId="98" xfId="0" applyFont="1" applyFill="1" applyBorder="1" applyAlignment="1" applyProtection="1">
      <alignment horizontal="center" vertical="center"/>
    </xf>
    <xf numFmtId="0" fontId="69" fillId="0" borderId="98" xfId="0" applyFont="1" applyFill="1" applyBorder="1" applyAlignment="1" applyProtection="1">
      <alignment horizontal="center" vertical="center"/>
    </xf>
    <xf numFmtId="0" fontId="69" fillId="0" borderId="98" xfId="0" applyFont="1" applyFill="1" applyBorder="1" applyAlignment="1" applyProtection="1">
      <alignment horizontal="center" vertical="center" wrapText="1"/>
    </xf>
    <xf numFmtId="0" fontId="69" fillId="0" borderId="97" xfId="0" applyFont="1" applyFill="1" applyBorder="1" applyAlignment="1" applyProtection="1">
      <alignment horizontal="center" vertical="center"/>
    </xf>
    <xf numFmtId="0" fontId="34" fillId="6" borderId="161" xfId="0" applyFont="1" applyFill="1" applyBorder="1" applyAlignment="1" applyProtection="1">
      <alignment horizontal="center" vertical="center" wrapText="1"/>
    </xf>
    <xf numFmtId="188" fontId="95" fillId="0" borderId="161" xfId="8" applyFont="1" applyFill="1" applyBorder="1" applyAlignment="1" applyProtection="1">
      <alignment horizontal="center" vertical="center" wrapText="1"/>
      <protection locked="0"/>
    </xf>
    <xf numFmtId="188" fontId="95" fillId="4" borderId="161" xfId="8" applyFont="1" applyFill="1" applyBorder="1" applyAlignment="1" applyProtection="1">
      <alignment horizontal="center" vertical="center" wrapText="1"/>
      <protection locked="0"/>
    </xf>
    <xf numFmtId="188" fontId="95" fillId="4" borderId="192" xfId="8" applyFont="1" applyFill="1" applyBorder="1" applyAlignment="1" applyProtection="1">
      <alignment horizontal="center" vertical="center" wrapText="1"/>
      <protection locked="0"/>
    </xf>
    <xf numFmtId="0" fontId="2" fillId="0" borderId="0" xfId="0" applyFont="1" applyAlignment="1">
      <alignment horizontal="left" vertical="center"/>
    </xf>
    <xf numFmtId="0" fontId="27" fillId="0" borderId="0" xfId="3" applyFont="1" applyAlignment="1">
      <alignment horizontal="left" vertical="center"/>
    </xf>
    <xf numFmtId="0" fontId="44" fillId="0" borderId="0" xfId="0" applyFont="1" applyAlignment="1">
      <alignment horizontal="left" vertical="center"/>
    </xf>
    <xf numFmtId="0" fontId="127" fillId="4" borderId="70" xfId="3" applyNumberFormat="1" applyFont="1" applyFill="1" applyBorder="1" applyAlignment="1" applyProtection="1">
      <alignment vertical="center" wrapText="1"/>
      <protection hidden="1"/>
    </xf>
    <xf numFmtId="0" fontId="128" fillId="4" borderId="76" xfId="0" applyFont="1" applyFill="1" applyBorder="1">
      <alignment vertical="center"/>
    </xf>
    <xf numFmtId="0" fontId="128" fillId="4" borderId="83" xfId="0" applyFont="1" applyFill="1" applyBorder="1" applyAlignment="1">
      <alignment vertical="center" wrapText="1"/>
    </xf>
    <xf numFmtId="0" fontId="36" fillId="6" borderId="14" xfId="3" applyNumberFormat="1" applyFont="1" applyFill="1" applyBorder="1" applyAlignment="1" applyProtection="1">
      <alignment horizontal="center" vertical="center" wrapText="1"/>
    </xf>
    <xf numFmtId="38" fontId="36" fillId="7" borderId="14" xfId="1" applyNumberFormat="1" applyFont="1" applyFill="1" applyBorder="1" applyProtection="1">
      <alignment vertical="center"/>
    </xf>
    <xf numFmtId="38" fontId="58" fillId="7" borderId="14" xfId="1" applyNumberFormat="1" applyFont="1" applyFill="1" applyBorder="1" applyProtection="1">
      <alignment vertical="center"/>
    </xf>
    <xf numFmtId="38" fontId="58" fillId="6" borderId="7" xfId="0" applyNumberFormat="1" applyFont="1" applyFill="1" applyBorder="1" applyAlignment="1" applyProtection="1">
      <alignment vertical="center"/>
    </xf>
    <xf numFmtId="0" fontId="0" fillId="4" borderId="193" xfId="0" applyFill="1" applyBorder="1" applyAlignment="1" applyProtection="1">
      <alignment horizontal="center" vertical="center"/>
      <protection locked="0"/>
    </xf>
    <xf numFmtId="0" fontId="3" fillId="0" borderId="0" xfId="0" applyFont="1" applyAlignment="1">
      <alignment horizontal="left" vertical="center"/>
    </xf>
    <xf numFmtId="0" fontId="4" fillId="0" borderId="0" xfId="0" applyFont="1" applyAlignment="1">
      <alignment horizontal="left" vertical="center"/>
    </xf>
    <xf numFmtId="0" fontId="30" fillId="0" borderId="100" xfId="3" quotePrefix="1" applyFont="1" applyBorder="1" applyAlignment="1" applyProtection="1">
      <alignment vertical="center"/>
    </xf>
    <xf numFmtId="0" fontId="129" fillId="0" borderId="195" xfId="3" quotePrefix="1" applyFont="1" applyBorder="1" applyAlignment="1" applyProtection="1">
      <alignment vertical="center"/>
    </xf>
    <xf numFmtId="0" fontId="29" fillId="0" borderId="100" xfId="3" applyFont="1" applyBorder="1" applyAlignment="1" applyProtection="1">
      <alignment vertical="center"/>
    </xf>
    <xf numFmtId="177" fontId="36" fillId="0" borderId="89" xfId="3" applyNumberFormat="1" applyFont="1" applyFill="1" applyBorder="1" applyAlignment="1" applyProtection="1">
      <alignment vertical="center"/>
    </xf>
    <xf numFmtId="177" fontId="36" fillId="0" borderId="100" xfId="3" applyNumberFormat="1" applyFont="1" applyFill="1" applyBorder="1" applyAlignment="1" applyProtection="1">
      <alignment vertical="center"/>
    </xf>
    <xf numFmtId="177" fontId="56" fillId="0" borderId="89" xfId="3" applyNumberFormat="1" applyFont="1" applyFill="1" applyBorder="1" applyAlignment="1" applyProtection="1">
      <alignment vertical="center"/>
    </xf>
    <xf numFmtId="177" fontId="56" fillId="0" borderId="100" xfId="3" applyNumberFormat="1" applyFont="1" applyFill="1" applyBorder="1" applyAlignment="1" applyProtection="1">
      <alignment vertical="center"/>
    </xf>
    <xf numFmtId="0" fontId="100" fillId="0" borderId="0" xfId="3" applyFont="1" applyAlignment="1">
      <alignment horizontal="left" vertical="center" wrapText="1"/>
    </xf>
    <xf numFmtId="0" fontId="84" fillId="6" borderId="68" xfId="3" applyNumberFormat="1" applyFont="1" applyFill="1" applyBorder="1" applyAlignment="1">
      <alignment horizontal="center" vertical="center" wrapText="1"/>
    </xf>
    <xf numFmtId="0" fontId="32" fillId="0" borderId="5" xfId="0" applyFont="1" applyFill="1" applyBorder="1" applyAlignment="1" applyProtection="1">
      <alignment horizontal="left" vertical="center"/>
    </xf>
    <xf numFmtId="0" fontId="76" fillId="0" borderId="0" xfId="3" applyFont="1" applyProtection="1">
      <alignment vertical="center"/>
    </xf>
    <xf numFmtId="0" fontId="83" fillId="0" borderId="0" xfId="3" applyFont="1" applyProtection="1">
      <alignment vertical="center"/>
    </xf>
    <xf numFmtId="0" fontId="90" fillId="0" borderId="0" xfId="3" applyFont="1" applyProtection="1">
      <alignment vertical="center"/>
      <protection locked="0"/>
    </xf>
    <xf numFmtId="0" fontId="58" fillId="0" borderId="0" xfId="3" applyFont="1" applyProtection="1">
      <alignment vertical="center"/>
      <protection locked="0"/>
    </xf>
    <xf numFmtId="0" fontId="58" fillId="0" borderId="0" xfId="3" applyFont="1" applyAlignment="1" applyProtection="1">
      <alignment vertical="center" wrapText="1"/>
    </xf>
    <xf numFmtId="0" fontId="58" fillId="0" borderId="0" xfId="3" applyFont="1" applyAlignment="1" applyProtection="1">
      <alignment vertical="center" wrapText="1"/>
      <protection locked="0"/>
    </xf>
    <xf numFmtId="0" fontId="58" fillId="0" borderId="0" xfId="3" applyFont="1" applyAlignment="1" applyProtection="1">
      <alignment horizontal="left" vertical="top"/>
    </xf>
    <xf numFmtId="0" fontId="58" fillId="0" borderId="0" xfId="3" applyFont="1" applyAlignment="1" applyProtection="1">
      <alignment horizontal="left" vertical="top"/>
      <protection locked="0"/>
    </xf>
    <xf numFmtId="0" fontId="34" fillId="0" borderId="12" xfId="12" applyFont="1" applyBorder="1" applyAlignment="1" applyProtection="1">
      <alignment vertical="center"/>
    </xf>
    <xf numFmtId="0" fontId="34" fillId="0" borderId="13" xfId="3" applyFont="1" applyBorder="1" applyAlignment="1" applyProtection="1">
      <alignment horizontal="center" vertical="center"/>
      <protection locked="0"/>
    </xf>
    <xf numFmtId="0" fontId="58" fillId="0" borderId="2" xfId="3" applyFont="1" applyBorder="1" applyProtection="1">
      <alignment vertical="center"/>
    </xf>
    <xf numFmtId="0" fontId="58" fillId="0" borderId="0" xfId="3" applyFont="1" applyAlignment="1">
      <alignment horizontal="left" vertical="center"/>
    </xf>
    <xf numFmtId="0" fontId="58" fillId="0" borderId="0" xfId="3" applyFont="1" applyAlignment="1" applyProtection="1">
      <alignment horizontal="left" vertical="center"/>
    </xf>
    <xf numFmtId="0" fontId="58" fillId="0" borderId="5" xfId="3" applyFont="1" applyBorder="1" applyAlignment="1" applyProtection="1">
      <alignment horizontal="left" vertical="center" wrapText="1"/>
    </xf>
    <xf numFmtId="0" fontId="58" fillId="0" borderId="0" xfId="3" applyFont="1" applyAlignment="1" applyProtection="1">
      <alignment horizontal="left" vertical="center" wrapText="1"/>
    </xf>
    <xf numFmtId="0" fontId="58" fillId="0" borderId="0" xfId="3" applyFont="1" applyAlignment="1">
      <alignment horizontal="left" vertical="center" wrapText="1"/>
    </xf>
    <xf numFmtId="0" fontId="34" fillId="0" borderId="4" xfId="3" applyFont="1" applyBorder="1" applyProtection="1">
      <alignment vertical="center"/>
    </xf>
    <xf numFmtId="0" fontId="34" fillId="0" borderId="5" xfId="3" applyFont="1" applyBorder="1" applyProtection="1">
      <alignment vertical="center"/>
    </xf>
    <xf numFmtId="0" fontId="34" fillId="0" borderId="0" xfId="3" applyFont="1" applyProtection="1">
      <alignment vertical="center"/>
    </xf>
    <xf numFmtId="0" fontId="34" fillId="0" borderId="0" xfId="3" applyFont="1" applyProtection="1">
      <alignment vertical="center"/>
      <protection locked="0"/>
    </xf>
    <xf numFmtId="0" fontId="34" fillId="0" borderId="0" xfId="3" applyFont="1">
      <alignment vertical="center"/>
    </xf>
    <xf numFmtId="0" fontId="34" fillId="0" borderId="0" xfId="12" applyFont="1" applyFill="1" applyBorder="1" applyAlignment="1" applyProtection="1">
      <alignment vertical="center"/>
    </xf>
    <xf numFmtId="0" fontId="83" fillId="0" borderId="0" xfId="3" applyFont="1" applyAlignment="1">
      <alignment vertical="center" wrapText="1"/>
    </xf>
    <xf numFmtId="0" fontId="58" fillId="0" borderId="0" xfId="3" applyFont="1" applyAlignment="1">
      <alignment vertical="center" wrapText="1" shrinkToFit="1"/>
    </xf>
    <xf numFmtId="0" fontId="58" fillId="0" borderId="0" xfId="3" applyFont="1" applyAlignment="1" applyProtection="1">
      <alignment horizontal="center" vertical="center"/>
    </xf>
    <xf numFmtId="0" fontId="34" fillId="0" borderId="0" xfId="3" applyFont="1" applyAlignment="1" applyProtection="1">
      <alignment horizontal="center" vertical="center" wrapText="1"/>
    </xf>
    <xf numFmtId="179" fontId="34" fillId="0" borderId="0" xfId="3" applyNumberFormat="1" applyFont="1" applyAlignment="1" applyProtection="1">
      <alignment horizontal="center" vertical="center" wrapText="1"/>
    </xf>
    <xf numFmtId="0" fontId="34" fillId="0" borderId="0" xfId="3" applyFont="1" applyAlignment="1" applyProtection="1">
      <alignment horizontal="left" vertical="center"/>
    </xf>
    <xf numFmtId="179" fontId="34" fillId="0" borderId="0" xfId="3" applyNumberFormat="1" applyFont="1" applyAlignment="1" applyProtection="1">
      <alignment horizontal="center" vertical="center"/>
    </xf>
    <xf numFmtId="0" fontId="34" fillId="0" borderId="0" xfId="3" applyFont="1" applyAlignment="1" applyProtection="1">
      <alignment horizontal="left" vertical="center" wrapText="1"/>
    </xf>
    <xf numFmtId="0" fontId="34" fillId="0" borderId="0" xfId="3" applyFont="1" applyAlignment="1" applyProtection="1">
      <alignment horizontal="center" vertical="center" shrinkToFit="1"/>
    </xf>
    <xf numFmtId="0" fontId="34" fillId="0" borderId="0" xfId="12" applyFont="1" applyFill="1" applyBorder="1" applyAlignment="1" applyProtection="1">
      <alignment horizontal="left" vertical="center"/>
    </xf>
    <xf numFmtId="0" fontId="58" fillId="0" borderId="0" xfId="3" applyFont="1" applyAlignment="1" applyProtection="1">
      <alignment horizontal="left" vertical="center" wrapText="1" shrinkToFit="1"/>
    </xf>
    <xf numFmtId="0" fontId="34" fillId="0" borderId="0" xfId="3" applyFont="1" applyAlignment="1" applyProtection="1">
      <alignment horizontal="center" vertical="center"/>
    </xf>
    <xf numFmtId="0" fontId="88" fillId="0" borderId="0" xfId="3" applyFont="1" applyProtection="1">
      <alignment vertical="center"/>
    </xf>
    <xf numFmtId="196" fontId="34" fillId="7" borderId="132" xfId="3" applyNumberFormat="1" applyFont="1" applyFill="1" applyBorder="1" applyAlignment="1" applyProtection="1">
      <alignment horizontal="center" vertical="center"/>
      <protection hidden="1"/>
    </xf>
    <xf numFmtId="0" fontId="35" fillId="0" borderId="132" xfId="0" applyFont="1" applyBorder="1" applyAlignment="1" applyProtection="1">
      <alignment horizontal="center" vertical="center"/>
      <protection hidden="1"/>
    </xf>
    <xf numFmtId="0" fontId="120" fillId="7" borderId="132" xfId="3" applyFont="1" applyFill="1" applyBorder="1" applyAlignment="1" applyProtection="1">
      <alignment horizontal="center" vertical="center"/>
      <protection hidden="1"/>
    </xf>
    <xf numFmtId="0" fontId="72" fillId="0" borderId="132" xfId="0" applyFont="1" applyBorder="1" applyAlignment="1" applyProtection="1">
      <alignment horizontal="center" vertical="center"/>
      <protection hidden="1"/>
    </xf>
    <xf numFmtId="0" fontId="34" fillId="3" borderId="8" xfId="3" applyFont="1" applyFill="1" applyBorder="1" applyAlignment="1" applyProtection="1">
      <alignment horizontal="center" vertical="center"/>
      <protection hidden="1"/>
    </xf>
    <xf numFmtId="0" fontId="34" fillId="3" borderId="4" xfId="3" applyFont="1" applyFill="1" applyBorder="1" applyAlignment="1" applyProtection="1">
      <alignment horizontal="center" vertical="center"/>
      <protection hidden="1"/>
    </xf>
    <xf numFmtId="0" fontId="34" fillId="7" borderId="134" xfId="3" quotePrefix="1" applyFont="1" applyFill="1" applyBorder="1" applyAlignment="1" applyProtection="1">
      <alignment horizontal="left" vertical="center" wrapText="1" shrinkToFit="1"/>
      <protection hidden="1"/>
    </xf>
    <xf numFmtId="0" fontId="34" fillId="7" borderId="135" xfId="3" quotePrefix="1" applyFont="1" applyFill="1" applyBorder="1" applyAlignment="1" applyProtection="1">
      <alignment horizontal="left" vertical="center" wrapText="1" shrinkToFit="1"/>
      <protection hidden="1"/>
    </xf>
    <xf numFmtId="0" fontId="34" fillId="7" borderId="136" xfId="3" quotePrefix="1" applyFont="1" applyFill="1" applyBorder="1" applyAlignment="1" applyProtection="1">
      <alignment horizontal="left" vertical="center" wrapText="1" shrinkToFit="1"/>
      <protection hidden="1"/>
    </xf>
    <xf numFmtId="0" fontId="34" fillId="3" borderId="126" xfId="3" applyFont="1" applyFill="1" applyBorder="1" applyAlignment="1" applyProtection="1">
      <alignment horizontal="center" vertical="center" wrapText="1"/>
      <protection hidden="1"/>
    </xf>
    <xf numFmtId="0" fontId="34" fillId="3" borderId="127" xfId="3" applyFont="1" applyFill="1" applyBorder="1" applyAlignment="1" applyProtection="1">
      <alignment horizontal="center" vertical="center" wrapText="1"/>
      <protection hidden="1"/>
    </xf>
    <xf numFmtId="38" fontId="95" fillId="7" borderId="128" xfId="4" applyFont="1" applyFill="1" applyBorder="1" applyAlignment="1" applyProtection="1">
      <alignment horizontal="right" vertical="center"/>
      <protection hidden="1"/>
    </xf>
    <xf numFmtId="38" fontId="95" fillId="7" borderId="126" xfId="4" applyFont="1" applyFill="1" applyBorder="1" applyAlignment="1" applyProtection="1">
      <alignment horizontal="right" vertical="center"/>
      <protection hidden="1"/>
    </xf>
    <xf numFmtId="38" fontId="95" fillId="7" borderId="127" xfId="4" applyFont="1" applyFill="1" applyBorder="1" applyAlignment="1" applyProtection="1">
      <alignment horizontal="right" vertical="center"/>
      <protection hidden="1"/>
    </xf>
    <xf numFmtId="38" fontId="95" fillId="7" borderId="130" xfId="4" applyFont="1" applyFill="1" applyBorder="1" applyAlignment="1" applyProtection="1">
      <alignment horizontal="right" vertical="center"/>
      <protection hidden="1"/>
    </xf>
    <xf numFmtId="38" fontId="95" fillId="7" borderId="8" xfId="4" applyFont="1" applyFill="1" applyBorder="1" applyAlignment="1" applyProtection="1">
      <alignment horizontal="right" vertical="center"/>
      <protection hidden="1"/>
    </xf>
    <xf numFmtId="38" fontId="95" fillId="7" borderId="4" xfId="4" applyFont="1" applyFill="1" applyBorder="1" applyAlignment="1" applyProtection="1">
      <alignment horizontal="right" vertical="center"/>
      <protection hidden="1"/>
    </xf>
    <xf numFmtId="0" fontId="34" fillId="3" borderId="124" xfId="3" applyFont="1" applyFill="1" applyBorder="1" applyAlignment="1" applyProtection="1">
      <alignment horizontal="center" vertical="center" shrinkToFit="1"/>
      <protection hidden="1"/>
    </xf>
    <xf numFmtId="0" fontId="34" fillId="3" borderId="125" xfId="3" applyFont="1" applyFill="1" applyBorder="1" applyAlignment="1" applyProtection="1">
      <alignment horizontal="center" vertical="center" shrinkToFit="1"/>
      <protection hidden="1"/>
    </xf>
    <xf numFmtId="0" fontId="96" fillId="0" borderId="0" xfId="3" quotePrefix="1" applyFont="1" applyAlignment="1" applyProtection="1">
      <alignment horizontal="center" vertical="center"/>
      <protection hidden="1"/>
    </xf>
    <xf numFmtId="0" fontId="96" fillId="0" borderId="0" xfId="3" applyFont="1" applyAlignment="1" applyProtection="1">
      <alignment horizontal="center" vertical="center"/>
      <protection hidden="1"/>
    </xf>
    <xf numFmtId="0" fontId="34" fillId="7" borderId="11" xfId="3" applyFont="1" applyFill="1" applyBorder="1" applyAlignment="1" applyProtection="1">
      <alignment horizontal="center" vertical="center"/>
      <protection hidden="1"/>
    </xf>
    <xf numFmtId="0" fontId="34" fillId="7" borderId="12" xfId="3" applyFont="1" applyFill="1" applyBorder="1" applyAlignment="1" applyProtection="1">
      <alignment horizontal="center" vertical="center"/>
      <protection hidden="1"/>
    </xf>
    <xf numFmtId="0" fontId="34" fillId="7" borderId="13" xfId="3" applyFont="1" applyFill="1" applyBorder="1" applyAlignment="1" applyProtection="1">
      <alignment horizontal="center" vertical="center"/>
      <protection hidden="1"/>
    </xf>
    <xf numFmtId="0" fontId="76" fillId="0" borderId="2" xfId="3" applyFont="1" applyBorder="1" applyProtection="1">
      <alignment vertical="center"/>
      <protection hidden="1"/>
    </xf>
    <xf numFmtId="0" fontId="4" fillId="0" borderId="2" xfId="0" applyFont="1" applyBorder="1" applyProtection="1">
      <alignment vertical="center"/>
      <protection hidden="1"/>
    </xf>
    <xf numFmtId="0" fontId="4" fillId="0" borderId="0" xfId="0" applyFont="1" applyProtection="1">
      <alignment vertical="center"/>
      <protection hidden="1"/>
    </xf>
    <xf numFmtId="0" fontId="97" fillId="0" borderId="0" xfId="3" applyFont="1" applyAlignment="1" applyProtection="1">
      <alignment horizontal="left" vertical="center"/>
      <protection hidden="1"/>
    </xf>
    <xf numFmtId="0" fontId="34" fillId="3" borderId="14" xfId="3" applyFont="1" applyFill="1" applyBorder="1" applyAlignment="1" applyProtection="1">
      <alignment horizontal="center" vertical="center"/>
      <protection hidden="1"/>
    </xf>
    <xf numFmtId="0" fontId="34" fillId="3" borderId="1" xfId="3" applyFont="1" applyFill="1" applyBorder="1" applyAlignment="1" applyProtection="1">
      <alignment horizontal="center" vertical="center"/>
      <protection hidden="1"/>
    </xf>
    <xf numFmtId="38" fontId="95" fillId="7" borderId="123" xfId="4" quotePrefix="1" applyFont="1" applyFill="1" applyBorder="1" applyAlignment="1" applyProtection="1">
      <alignment horizontal="right" vertical="center"/>
      <protection hidden="1"/>
    </xf>
    <xf numFmtId="38" fontId="95" fillId="7" borderId="124" xfId="4" applyFont="1" applyFill="1" applyBorder="1" applyAlignment="1" applyProtection="1">
      <alignment horizontal="right" vertical="center"/>
      <protection hidden="1"/>
    </xf>
    <xf numFmtId="38" fontId="95" fillId="7" borderId="125" xfId="4" applyFont="1" applyFill="1" applyBorder="1" applyAlignment="1" applyProtection="1">
      <alignment horizontal="right" vertical="center"/>
      <protection hidden="1"/>
    </xf>
    <xf numFmtId="0" fontId="95" fillId="0" borderId="110" xfId="3" applyFont="1" applyBorder="1" applyAlignment="1" applyProtection="1">
      <alignment horizontal="center" vertical="center" wrapText="1"/>
      <protection hidden="1"/>
    </xf>
    <xf numFmtId="0" fontId="95" fillId="0" borderId="47" xfId="3" applyFont="1" applyBorder="1" applyAlignment="1" applyProtection="1">
      <alignment horizontal="center" vertical="center" wrapText="1"/>
      <protection hidden="1"/>
    </xf>
    <xf numFmtId="0" fontId="95" fillId="0" borderId="112" xfId="3" applyFont="1" applyBorder="1" applyAlignment="1" applyProtection="1">
      <alignment horizontal="center" vertical="center" wrapText="1"/>
      <protection hidden="1"/>
    </xf>
    <xf numFmtId="0" fontId="95" fillId="0" borderId="0" xfId="3" applyFont="1" applyAlignment="1" applyProtection="1">
      <alignment horizontal="center" vertical="center" wrapText="1"/>
      <protection hidden="1"/>
    </xf>
    <xf numFmtId="0" fontId="0" fillId="0" borderId="112" xfId="0" applyBorder="1" applyAlignment="1" applyProtection="1">
      <alignment horizontal="center" vertical="center"/>
      <protection hidden="1"/>
    </xf>
    <xf numFmtId="0" fontId="0" fillId="0" borderId="0" xfId="0" applyAlignment="1" applyProtection="1">
      <alignment horizontal="center" vertical="center"/>
      <protection hidden="1"/>
    </xf>
    <xf numFmtId="0" fontId="34" fillId="7" borderId="49" xfId="3" applyFont="1" applyFill="1" applyBorder="1" applyAlignment="1" applyProtection="1">
      <alignment horizontal="left" vertical="center" wrapText="1"/>
      <protection hidden="1"/>
    </xf>
    <xf numFmtId="0" fontId="34" fillId="7" borderId="47" xfId="3" applyFont="1" applyFill="1" applyBorder="1" applyAlignment="1" applyProtection="1">
      <alignment horizontal="left" vertical="center" wrapText="1"/>
      <protection hidden="1"/>
    </xf>
    <xf numFmtId="0" fontId="34" fillId="7" borderId="111" xfId="3" applyFont="1" applyFill="1" applyBorder="1" applyAlignment="1" applyProtection="1">
      <alignment horizontal="left" vertical="center" wrapText="1"/>
      <protection hidden="1"/>
    </xf>
    <xf numFmtId="0" fontId="34" fillId="7" borderId="9" xfId="3" applyFont="1" applyFill="1" applyBorder="1" applyAlignment="1" applyProtection="1">
      <alignment horizontal="left" vertical="center" wrapText="1"/>
      <protection hidden="1"/>
    </xf>
    <xf numFmtId="0" fontId="34" fillId="7" borderId="0" xfId="3" applyFont="1" applyFill="1" applyAlignment="1" applyProtection="1">
      <alignment horizontal="left" vertical="center" wrapText="1"/>
      <protection hidden="1"/>
    </xf>
    <xf numFmtId="0" fontId="34" fillId="7" borderId="113" xfId="3" applyFont="1" applyFill="1" applyBorder="1" applyAlignment="1" applyProtection="1">
      <alignment horizontal="left" vertical="center" wrapText="1"/>
      <protection hidden="1"/>
    </xf>
    <xf numFmtId="0" fontId="34" fillId="7" borderId="4" xfId="3" applyFont="1" applyFill="1" applyBorder="1" applyAlignment="1" applyProtection="1">
      <alignment horizontal="left" vertical="center" wrapText="1"/>
      <protection hidden="1"/>
    </xf>
    <xf numFmtId="0" fontId="34" fillId="7" borderId="5" xfId="3" applyFont="1" applyFill="1" applyBorder="1" applyAlignment="1" applyProtection="1">
      <alignment horizontal="left" vertical="center" wrapText="1"/>
      <protection hidden="1"/>
    </xf>
    <xf numFmtId="0" fontId="34" fillId="7" borderId="114" xfId="3" applyFont="1" applyFill="1" applyBorder="1" applyAlignment="1" applyProtection="1">
      <alignment horizontal="left" vertical="center" wrapText="1"/>
      <protection hidden="1"/>
    </xf>
    <xf numFmtId="0" fontId="95" fillId="0" borderId="115" xfId="3" applyFon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117" xfId="0" applyBorder="1" applyProtection="1">
      <alignment vertical="center"/>
      <protection hidden="1"/>
    </xf>
    <xf numFmtId="0" fontId="0" fillId="0" borderId="5" xfId="0" applyBorder="1" applyProtection="1">
      <alignment vertical="center"/>
      <protection hidden="1"/>
    </xf>
    <xf numFmtId="0" fontId="0" fillId="0" borderId="6" xfId="0" applyBorder="1" applyProtection="1">
      <alignment vertical="center"/>
      <protection hidden="1"/>
    </xf>
    <xf numFmtId="0" fontId="34" fillId="7" borderId="1" xfId="3" applyFont="1" applyFill="1" applyBorder="1" applyAlignment="1" applyProtection="1">
      <alignment horizontal="left" vertical="center" shrinkToFit="1"/>
      <protection hidden="1"/>
    </xf>
    <xf numFmtId="0" fontId="34" fillId="7" borderId="2" xfId="3" applyFont="1" applyFill="1" applyBorder="1" applyAlignment="1" applyProtection="1">
      <alignment horizontal="left" vertical="center" shrinkToFit="1"/>
      <protection hidden="1"/>
    </xf>
    <xf numFmtId="0" fontId="34" fillId="7" borderId="116" xfId="3" applyFont="1" applyFill="1" applyBorder="1" applyAlignment="1" applyProtection="1">
      <alignment horizontal="left" vertical="center" shrinkToFit="1"/>
      <protection hidden="1"/>
    </xf>
    <xf numFmtId="0" fontId="4" fillId="0" borderId="4" xfId="0" applyFont="1" applyBorder="1" applyProtection="1">
      <alignment vertical="center"/>
      <protection hidden="1"/>
    </xf>
    <xf numFmtId="0" fontId="4" fillId="0" borderId="5" xfId="0" applyFont="1" applyBorder="1" applyProtection="1">
      <alignment vertical="center"/>
      <protection hidden="1"/>
    </xf>
    <xf numFmtId="0" fontId="4" fillId="0" borderId="114" xfId="0" applyFont="1" applyBorder="1" applyProtection="1">
      <alignment vertical="center"/>
      <protection hidden="1"/>
    </xf>
    <xf numFmtId="0" fontId="95" fillId="0" borderId="112" xfId="3" applyFont="1"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8" xfId="0" applyBorder="1" applyAlignment="1" applyProtection="1">
      <alignment horizontal="center" vertical="center"/>
      <protection hidden="1"/>
    </xf>
    <xf numFmtId="0" fontId="0" fillId="0" borderId="45" xfId="0" applyBorder="1" applyAlignment="1" applyProtection="1">
      <alignment horizontal="center" vertical="center"/>
      <protection hidden="1"/>
    </xf>
    <xf numFmtId="0" fontId="0" fillId="0" borderId="46" xfId="0" applyBorder="1" applyAlignment="1" applyProtection="1">
      <alignment horizontal="center" vertical="center"/>
      <protection hidden="1"/>
    </xf>
    <xf numFmtId="0" fontId="95" fillId="0" borderId="9" xfId="3" applyFont="1" applyBorder="1" applyAlignment="1" applyProtection="1">
      <alignment horizontal="center" vertical="center"/>
      <protection hidden="1"/>
    </xf>
    <xf numFmtId="0" fontId="34" fillId="7" borderId="9" xfId="3" applyFont="1" applyFill="1" applyBorder="1" applyAlignment="1" applyProtection="1">
      <alignment horizontal="left" vertical="center" shrinkToFit="1"/>
      <protection hidden="1"/>
    </xf>
    <xf numFmtId="0" fontId="34" fillId="7" borderId="0" xfId="3" applyFont="1" applyFill="1" applyAlignment="1" applyProtection="1">
      <alignment horizontal="left" vertical="center" shrinkToFit="1"/>
      <protection hidden="1"/>
    </xf>
    <xf numFmtId="0" fontId="34" fillId="7" borderId="113" xfId="3" applyFont="1" applyFill="1" applyBorder="1" applyAlignment="1" applyProtection="1">
      <alignment horizontal="left" vertical="center" shrinkToFit="1"/>
      <protection hidden="1"/>
    </xf>
    <xf numFmtId="0" fontId="95" fillId="0" borderId="119" xfId="3" applyFont="1" applyBorder="1" applyAlignment="1" applyProtection="1">
      <alignment horizontal="center" vertical="center"/>
      <protection hidden="1"/>
    </xf>
    <xf numFmtId="0" fontId="0" fillId="0" borderId="120" xfId="0" applyBorder="1" applyAlignment="1" applyProtection="1">
      <alignment horizontal="center" vertical="center"/>
      <protection hidden="1"/>
    </xf>
    <xf numFmtId="0" fontId="0" fillId="0" borderId="121" xfId="0" applyBorder="1" applyAlignment="1" applyProtection="1">
      <alignment horizontal="center" vertical="center"/>
      <protection hidden="1"/>
    </xf>
    <xf numFmtId="0" fontId="34" fillId="7" borderId="119" xfId="3" applyFont="1" applyFill="1" applyBorder="1" applyAlignment="1" applyProtection="1">
      <alignment horizontal="left" vertical="center" shrinkToFit="1"/>
      <protection hidden="1"/>
    </xf>
    <xf numFmtId="0" fontId="34" fillId="7" borderId="120" xfId="3" applyFont="1" applyFill="1" applyBorder="1" applyAlignment="1" applyProtection="1">
      <alignment horizontal="left" vertical="center" shrinkToFit="1"/>
      <protection hidden="1"/>
    </xf>
    <xf numFmtId="0" fontId="4" fillId="0" borderId="122" xfId="0" applyFont="1" applyBorder="1" applyProtection="1">
      <alignment vertical="center"/>
      <protection hidden="1"/>
    </xf>
    <xf numFmtId="38" fontId="103" fillId="0" borderId="7" xfId="1" applyFont="1" applyBorder="1" applyAlignment="1" applyProtection="1">
      <alignment horizontal="center" vertical="center"/>
    </xf>
    <xf numFmtId="38" fontId="103" fillId="0" borderId="11" xfId="1" applyFont="1" applyBorder="1" applyAlignment="1" applyProtection="1">
      <alignment horizontal="center" vertical="center"/>
    </xf>
    <xf numFmtId="38" fontId="44" fillId="0" borderId="14" xfId="1" applyFont="1" applyFill="1" applyBorder="1" applyAlignment="1" applyProtection="1">
      <alignment horizontal="right" vertical="center"/>
      <protection locked="0"/>
    </xf>
    <xf numFmtId="38" fontId="44" fillId="0" borderId="1" xfId="1" applyFont="1" applyFill="1" applyBorder="1" applyAlignment="1" applyProtection="1">
      <alignment horizontal="right" vertical="center"/>
      <protection locked="0"/>
    </xf>
    <xf numFmtId="0" fontId="103" fillId="6" borderId="43" xfId="0" applyFont="1" applyFill="1" applyBorder="1" applyAlignment="1">
      <alignment horizontal="center" vertical="center"/>
    </xf>
    <xf numFmtId="38" fontId="44" fillId="0" borderId="43" xfId="1" applyFont="1" applyBorder="1" applyAlignment="1" applyProtection="1">
      <alignment horizontal="right" vertical="center"/>
      <protection locked="0"/>
    </xf>
    <xf numFmtId="38" fontId="44" fillId="0" borderId="19" xfId="1" applyFont="1" applyBorder="1" applyAlignment="1" applyProtection="1">
      <alignment horizontal="right" vertical="center"/>
      <protection locked="0"/>
    </xf>
    <xf numFmtId="38" fontId="103" fillId="6" borderId="43" xfId="1" applyFont="1" applyFill="1" applyBorder="1" applyAlignment="1" applyProtection="1">
      <alignment horizontal="center" vertical="center"/>
    </xf>
    <xf numFmtId="0" fontId="103" fillId="3" borderId="7" xfId="0" applyFont="1" applyFill="1" applyBorder="1" applyAlignment="1">
      <alignment horizontal="center" vertical="center"/>
    </xf>
    <xf numFmtId="0" fontId="44" fillId="0" borderId="7"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103" fillId="0" borderId="0" xfId="0" quotePrefix="1" applyFont="1" applyAlignment="1">
      <alignment horizontal="left" vertical="center" wrapText="1"/>
    </xf>
    <xf numFmtId="0" fontId="103" fillId="0" borderId="0" xfId="0" applyFont="1" applyAlignment="1">
      <alignment horizontal="left" vertical="center" wrapText="1"/>
    </xf>
    <xf numFmtId="0" fontId="0" fillId="0" borderId="5" xfId="0" applyBorder="1" applyAlignment="1">
      <alignment horizontal="left" vertical="center" wrapText="1"/>
    </xf>
    <xf numFmtId="0" fontId="44" fillId="0" borderId="7" xfId="0" applyFont="1" applyBorder="1" applyAlignment="1" applyProtection="1">
      <alignment horizontal="left" vertical="center" wrapText="1"/>
      <protection locked="0"/>
    </xf>
    <xf numFmtId="0" fontId="44" fillId="4" borderId="7" xfId="0" applyFont="1" applyFill="1" applyBorder="1" applyAlignment="1" applyProtection="1">
      <alignment horizontal="center" vertical="center"/>
      <protection locked="0"/>
    </xf>
    <xf numFmtId="0" fontId="44" fillId="0" borderId="13" xfId="0" applyFont="1" applyBorder="1" applyAlignment="1" applyProtection="1">
      <alignment horizontal="left" vertical="center"/>
      <protection locked="0"/>
    </xf>
    <xf numFmtId="0" fontId="44" fillId="0" borderId="7" xfId="0" applyFont="1" applyBorder="1" applyAlignment="1" applyProtection="1">
      <alignment horizontal="left" vertical="center"/>
      <protection locked="0"/>
    </xf>
    <xf numFmtId="0" fontId="44" fillId="4" borderId="11" xfId="0" applyFont="1" applyFill="1" applyBorder="1" applyAlignment="1" applyProtection="1">
      <alignment horizontal="center" vertical="center"/>
      <protection locked="0"/>
    </xf>
    <xf numFmtId="0" fontId="44" fillId="0" borderId="37" xfId="0" applyFont="1" applyBorder="1" applyAlignment="1" applyProtection="1">
      <alignment horizontal="left" vertical="center" shrinkToFit="1"/>
      <protection locked="0"/>
    </xf>
    <xf numFmtId="0" fontId="44" fillId="0" borderId="7" xfId="0" applyFont="1" applyBorder="1" applyAlignment="1" applyProtection="1">
      <alignment horizontal="left" vertical="center" shrinkToFit="1"/>
      <protection locked="0"/>
    </xf>
    <xf numFmtId="0" fontId="103" fillId="3" borderId="7" xfId="0" applyFont="1" applyFill="1" applyBorder="1" applyAlignment="1">
      <alignment horizontal="center" vertical="center" textRotation="255" wrapText="1"/>
    </xf>
    <xf numFmtId="0" fontId="103" fillId="6" borderId="14" xfId="0" applyFont="1" applyFill="1" applyBorder="1" applyAlignment="1">
      <alignment horizontal="center" vertical="center"/>
    </xf>
    <xf numFmtId="38" fontId="44" fillId="0" borderId="14" xfId="1" applyFont="1" applyBorder="1" applyAlignment="1" applyProtection="1">
      <alignment horizontal="right" vertical="center"/>
      <protection locked="0"/>
    </xf>
    <xf numFmtId="38" fontId="44" fillId="0" borderId="1" xfId="1" applyFont="1" applyBorder="1" applyAlignment="1" applyProtection="1">
      <alignment horizontal="right" vertical="center"/>
      <protection locked="0"/>
    </xf>
    <xf numFmtId="38" fontId="103" fillId="6" borderId="14" xfId="1" applyFont="1" applyFill="1" applyBorder="1" applyAlignment="1" applyProtection="1">
      <alignment horizontal="center" vertical="center"/>
    </xf>
    <xf numFmtId="0" fontId="103" fillId="6" borderId="7" xfId="0" applyFont="1" applyFill="1" applyBorder="1" applyAlignment="1">
      <alignment horizontal="center" vertical="center"/>
    </xf>
    <xf numFmtId="38" fontId="103" fillId="0" borderId="7" xfId="1" applyFont="1" applyBorder="1" applyAlignment="1" applyProtection="1">
      <alignment horizontal="right" vertical="center"/>
    </xf>
    <xf numFmtId="38" fontId="103" fillId="0" borderId="11" xfId="1" applyFont="1" applyBorder="1" applyAlignment="1" applyProtection="1">
      <alignment horizontal="right" vertical="center"/>
    </xf>
    <xf numFmtId="38" fontId="103" fillId="6" borderId="7" xfId="1" applyFont="1" applyFill="1" applyBorder="1" applyAlignment="1" applyProtection="1">
      <alignment horizontal="center" vertical="center"/>
    </xf>
    <xf numFmtId="0" fontId="44" fillId="4" borderId="7" xfId="0" applyFont="1" applyFill="1" applyBorder="1" applyAlignment="1" applyProtection="1">
      <alignment horizontal="left" vertical="center" wrapText="1"/>
      <protection locked="0"/>
    </xf>
    <xf numFmtId="0" fontId="44" fillId="4" borderId="1"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44" fillId="4" borderId="3" xfId="0" applyFont="1" applyFill="1" applyBorder="1" applyAlignment="1" applyProtection="1">
      <alignment horizontal="center" vertical="center" wrapText="1"/>
      <protection locked="0"/>
    </xf>
    <xf numFmtId="0" fontId="44" fillId="4" borderId="20" xfId="0" applyFont="1" applyFill="1" applyBorder="1" applyAlignment="1" applyProtection="1">
      <alignment horizontal="center" vertical="center" wrapText="1"/>
      <protection locked="0"/>
    </xf>
    <xf numFmtId="0" fontId="44" fillId="4" borderId="17" xfId="0" applyFont="1" applyFill="1" applyBorder="1" applyAlignment="1" applyProtection="1">
      <alignment horizontal="center" vertical="center" wrapText="1"/>
      <protection locked="0"/>
    </xf>
    <xf numFmtId="0" fontId="103" fillId="3" borderId="7" xfId="0" applyFont="1" applyFill="1" applyBorder="1" applyAlignment="1">
      <alignment horizontal="center" vertical="center" wrapText="1"/>
    </xf>
    <xf numFmtId="0" fontId="44" fillId="0" borderId="14" xfId="0" applyFont="1" applyBorder="1" applyAlignment="1" applyProtection="1">
      <alignment horizontal="left" vertical="center" wrapText="1"/>
      <protection locked="0"/>
    </xf>
    <xf numFmtId="0" fontId="44" fillId="0" borderId="56" xfId="0" applyFont="1" applyBorder="1" applyAlignment="1" applyProtection="1">
      <alignment horizontal="left" vertical="center" wrapText="1"/>
      <protection locked="0"/>
    </xf>
    <xf numFmtId="38" fontId="44" fillId="0" borderId="56" xfId="1" applyFont="1" applyBorder="1" applyAlignment="1" applyProtection="1">
      <alignment horizontal="right" vertical="center"/>
      <protection locked="0"/>
    </xf>
    <xf numFmtId="38" fontId="44" fillId="0" borderId="21" xfId="1" applyFont="1" applyBorder="1" applyAlignment="1" applyProtection="1">
      <alignment horizontal="right" vertical="center"/>
      <protection locked="0"/>
    </xf>
    <xf numFmtId="0" fontId="44" fillId="0" borderId="43" xfId="0" applyFont="1" applyBorder="1" applyAlignment="1" applyProtection="1">
      <alignment horizontal="left" vertical="center" wrapText="1"/>
      <protection locked="0"/>
    </xf>
    <xf numFmtId="178" fontId="60" fillId="0" borderId="43" xfId="0" applyNumberFormat="1" applyFont="1" applyBorder="1" applyAlignment="1">
      <alignment horizontal="right" vertical="center" shrinkToFit="1"/>
    </xf>
    <xf numFmtId="178" fontId="60" fillId="0" borderId="19" xfId="0" applyNumberFormat="1" applyFont="1" applyBorder="1" applyAlignment="1">
      <alignment horizontal="right" vertical="center" shrinkToFit="1"/>
    </xf>
    <xf numFmtId="38" fontId="44" fillId="0" borderId="17" xfId="1" applyFont="1" applyBorder="1" applyAlignment="1" applyProtection="1">
      <alignment horizontal="right" vertical="center"/>
      <protection locked="0"/>
    </xf>
    <xf numFmtId="38" fontId="105" fillId="0" borderId="7" xfId="1" applyFont="1" applyBorder="1" applyAlignment="1" applyProtection="1">
      <alignment horizontal="right" vertical="center"/>
      <protection locked="0"/>
    </xf>
    <xf numFmtId="38" fontId="105" fillId="0" borderId="11" xfId="1" applyFont="1" applyBorder="1" applyAlignment="1" applyProtection="1">
      <alignment horizontal="right" vertical="center"/>
      <protection locked="0"/>
    </xf>
    <xf numFmtId="0" fontId="103" fillId="0" borderId="13" xfId="0" applyFont="1" applyBorder="1" applyAlignment="1">
      <alignment horizontal="left" vertical="center"/>
    </xf>
    <xf numFmtId="0" fontId="103" fillId="0" borderId="7" xfId="0" applyFont="1" applyBorder="1" applyAlignment="1">
      <alignment horizontal="left" vertical="center"/>
    </xf>
    <xf numFmtId="0" fontId="103" fillId="0" borderId="11" xfId="0" applyFont="1" applyBorder="1" applyAlignment="1">
      <alignment horizontal="left" vertical="center"/>
    </xf>
    <xf numFmtId="0" fontId="109" fillId="0" borderId="7" xfId="5" applyFont="1" applyBorder="1" applyAlignment="1" applyProtection="1">
      <alignment horizontal="center" vertical="center"/>
    </xf>
    <xf numFmtId="0" fontId="103" fillId="0" borderId="7" xfId="0" applyFont="1" applyBorder="1" applyAlignment="1">
      <alignment horizontal="center" vertical="center"/>
    </xf>
    <xf numFmtId="0" fontId="103" fillId="0" borderId="11" xfId="0" applyFont="1" applyBorder="1" applyAlignment="1">
      <alignment horizontal="center" vertical="center"/>
    </xf>
    <xf numFmtId="58" fontId="44" fillId="0" borderId="13" xfId="0" applyNumberFormat="1" applyFont="1" applyBorder="1" applyAlignment="1" applyProtection="1">
      <alignment horizontal="center" vertical="center"/>
      <protection locked="0"/>
    </xf>
    <xf numFmtId="0" fontId="103" fillId="3" borderId="14" xfId="0" applyFont="1" applyFill="1" applyBorder="1" applyAlignment="1">
      <alignment horizontal="center" vertical="center"/>
    </xf>
    <xf numFmtId="0" fontId="44" fillId="0" borderId="14" xfId="0" applyFont="1" applyBorder="1" applyAlignment="1" applyProtection="1">
      <alignment horizontal="center" vertical="center"/>
      <protection locked="0"/>
    </xf>
    <xf numFmtId="0" fontId="44" fillId="0" borderId="7" xfId="0" applyFont="1" applyBorder="1" applyAlignment="1" applyProtection="1">
      <alignment horizontal="center" vertical="center" wrapText="1"/>
      <protection locked="0"/>
    </xf>
    <xf numFmtId="0" fontId="103" fillId="3" borderId="54" xfId="0" applyFont="1" applyFill="1" applyBorder="1" applyAlignment="1">
      <alignment horizontal="center" vertical="center"/>
    </xf>
    <xf numFmtId="0" fontId="44" fillId="0" borderId="54" xfId="0" applyFont="1" applyBorder="1" applyAlignment="1" applyProtection="1">
      <alignment horizontal="center" vertical="center"/>
      <protection locked="0"/>
    </xf>
    <xf numFmtId="0" fontId="103" fillId="3" borderId="43" xfId="0" applyFont="1" applyFill="1" applyBorder="1" applyAlignment="1">
      <alignment horizontal="center" vertical="center"/>
    </xf>
    <xf numFmtId="0" fontId="44" fillId="0" borderId="43" xfId="5" applyFont="1" applyBorder="1" applyAlignment="1" applyProtection="1">
      <alignment horizontal="left" vertical="center"/>
      <protection locked="0"/>
    </xf>
    <xf numFmtId="0" fontId="44" fillId="0" borderId="43" xfId="0" applyFont="1" applyBorder="1" applyAlignment="1" applyProtection="1">
      <alignment horizontal="left" vertical="center"/>
      <protection locked="0"/>
    </xf>
    <xf numFmtId="0" fontId="44" fillId="0" borderId="8" xfId="0" applyFont="1" applyBorder="1" applyAlignment="1" applyProtection="1">
      <alignment horizontal="left" vertical="center"/>
      <protection locked="0"/>
    </xf>
    <xf numFmtId="0" fontId="103" fillId="3" borderId="14" xfId="0" applyFont="1" applyFill="1" applyBorder="1" applyAlignment="1">
      <alignment horizontal="center" vertical="center" wrapText="1"/>
    </xf>
    <xf numFmtId="0" fontId="44" fillId="0" borderId="38" xfId="0" applyFont="1" applyBorder="1" applyAlignment="1" applyProtection="1">
      <alignment horizontal="left" vertical="center" wrapText="1"/>
      <protection locked="0"/>
    </xf>
    <xf numFmtId="0" fontId="44" fillId="0" borderId="55" xfId="0" applyFont="1" applyBorder="1" applyAlignment="1" applyProtection="1">
      <alignment horizontal="left" vertical="center" wrapText="1"/>
      <protection locked="0"/>
    </xf>
    <xf numFmtId="0" fontId="44" fillId="0" borderId="53" xfId="0"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0" fontId="103" fillId="3" borderId="43" xfId="0" applyFont="1" applyFill="1" applyBorder="1" applyAlignment="1">
      <alignment horizontal="center" vertical="center" wrapText="1"/>
    </xf>
    <xf numFmtId="49" fontId="44" fillId="0" borderId="43" xfId="0" applyNumberFormat="1" applyFont="1" applyBorder="1" applyAlignment="1" applyProtection="1">
      <alignment horizontal="center" vertical="center"/>
      <protection locked="0"/>
    </xf>
    <xf numFmtId="0" fontId="72" fillId="0" borderId="38" xfId="0" applyFont="1" applyBorder="1" applyAlignment="1" applyProtection="1">
      <alignment horizontal="left" vertical="center" wrapText="1"/>
      <protection locked="0"/>
    </xf>
    <xf numFmtId="0" fontId="72" fillId="0" borderId="55" xfId="0" applyFont="1" applyBorder="1" applyAlignment="1" applyProtection="1">
      <alignment horizontal="left" vertical="center" wrapText="1"/>
      <protection locked="0"/>
    </xf>
    <xf numFmtId="0" fontId="72" fillId="0" borderId="53" xfId="0" applyFont="1" applyBorder="1" applyAlignment="1" applyProtection="1">
      <alignment horizontal="left" vertical="center" wrapText="1"/>
      <protection locked="0"/>
    </xf>
    <xf numFmtId="0" fontId="44" fillId="0" borderId="18" xfId="0" applyFont="1" applyBorder="1" applyAlignment="1" applyProtection="1">
      <alignment horizontal="left" vertical="center" wrapText="1"/>
      <protection locked="0"/>
    </xf>
    <xf numFmtId="49" fontId="72" fillId="0" borderId="43" xfId="0" applyNumberFormat="1" applyFont="1" applyBorder="1" applyAlignment="1" applyProtection="1">
      <alignment horizontal="center" vertical="center"/>
      <protection locked="0"/>
    </xf>
    <xf numFmtId="0" fontId="72" fillId="3" borderId="7" xfId="0" applyFont="1" applyFill="1" applyBorder="1" applyAlignment="1">
      <alignment horizontal="left" vertical="center" wrapText="1"/>
    </xf>
    <xf numFmtId="0" fontId="44" fillId="0" borderId="7" xfId="5" applyFont="1" applyBorder="1" applyAlignment="1" applyProtection="1">
      <alignment vertical="center" wrapText="1"/>
      <protection locked="0"/>
    </xf>
    <xf numFmtId="0" fontId="44" fillId="0" borderId="7" xfId="0" applyFont="1" applyBorder="1" applyAlignment="1" applyProtection="1">
      <alignment vertical="center" wrapText="1"/>
      <protection locked="0"/>
    </xf>
    <xf numFmtId="0" fontId="44" fillId="0" borderId="14"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72" fillId="3" borderId="43" xfId="0" applyFont="1" applyFill="1" applyBorder="1" applyAlignment="1">
      <alignment horizontal="center" vertical="center" wrapText="1"/>
    </xf>
    <xf numFmtId="0" fontId="72" fillId="3" borderId="43" xfId="0" applyFont="1" applyFill="1" applyBorder="1" applyAlignment="1">
      <alignment horizontal="center" vertical="center"/>
    </xf>
    <xf numFmtId="0" fontId="105" fillId="4" borderId="43" xfId="0" applyFont="1" applyFill="1" applyBorder="1" applyAlignment="1" applyProtection="1">
      <alignment horizontal="center" vertical="center" wrapText="1"/>
      <protection locked="0"/>
    </xf>
    <xf numFmtId="0" fontId="44" fillId="0" borderId="43" xfId="0" applyFont="1" applyBorder="1" applyAlignment="1" applyProtection="1">
      <alignment horizontal="center" vertical="center"/>
      <protection locked="0"/>
    </xf>
    <xf numFmtId="0" fontId="61" fillId="0" borderId="85" xfId="0" applyFont="1" applyBorder="1" applyAlignment="1" applyProtection="1">
      <alignment horizontal="left" vertical="center"/>
    </xf>
    <xf numFmtId="0" fontId="66" fillId="0" borderId="0" xfId="0" quotePrefix="1" applyFont="1" applyAlignment="1" applyProtection="1">
      <alignment horizontal="left" vertical="center" wrapText="1"/>
    </xf>
    <xf numFmtId="0" fontId="66" fillId="0" borderId="0" xfId="0" applyFont="1" applyAlignment="1" applyProtection="1">
      <alignment horizontal="left" vertical="center" wrapText="1"/>
    </xf>
    <xf numFmtId="0" fontId="52" fillId="0" borderId="0" xfId="0" applyFont="1" applyAlignment="1" applyProtection="1">
      <alignment horizontal="left" vertical="center"/>
    </xf>
    <xf numFmtId="0" fontId="49" fillId="0" borderId="0" xfId="0" applyFont="1" applyFill="1" applyAlignment="1" applyProtection="1">
      <alignment horizontal="left" vertical="center"/>
    </xf>
    <xf numFmtId="0" fontId="55" fillId="0" borderId="11" xfId="0" applyFont="1" applyBorder="1" applyAlignment="1" applyProtection="1">
      <alignment horizontal="left" vertical="center" wrapText="1"/>
      <protection locked="0"/>
    </xf>
    <xf numFmtId="0" fontId="55" fillId="0" borderId="12" xfId="0" applyFont="1" applyBorder="1" applyAlignment="1" applyProtection="1">
      <alignment horizontal="left" vertical="center" wrapText="1"/>
      <protection locked="0"/>
    </xf>
    <xf numFmtId="0" fontId="55" fillId="0" borderId="13" xfId="0" applyFont="1" applyBorder="1" applyAlignment="1" applyProtection="1">
      <alignment horizontal="left" vertical="center" wrapText="1"/>
      <protection locked="0"/>
    </xf>
    <xf numFmtId="0" fontId="55" fillId="0" borderId="7" xfId="0" applyFont="1" applyBorder="1" applyAlignment="1" applyProtection="1">
      <alignment horizontal="left" vertical="center" wrapText="1"/>
      <protection locked="0"/>
    </xf>
    <xf numFmtId="0" fontId="63" fillId="0" borderId="89" xfId="0" applyFont="1" applyBorder="1" applyAlignment="1" applyProtection="1">
      <alignment horizontal="left" vertical="center"/>
    </xf>
    <xf numFmtId="0" fontId="61" fillId="0" borderId="89" xfId="0" applyFont="1" applyBorder="1" applyAlignment="1" applyProtection="1">
      <alignment horizontal="left" vertical="center"/>
    </xf>
    <xf numFmtId="0" fontId="61" fillId="6" borderId="11" xfId="0" applyFont="1" applyFill="1" applyBorder="1" applyAlignment="1" applyProtection="1">
      <alignment horizontal="center" vertical="center"/>
    </xf>
    <xf numFmtId="0" fontId="61" fillId="6" borderId="12" xfId="0" applyFont="1" applyFill="1" applyBorder="1" applyAlignment="1" applyProtection="1">
      <alignment horizontal="center" vertical="center"/>
    </xf>
    <xf numFmtId="0" fontId="61" fillId="6" borderId="13" xfId="0" applyFont="1" applyFill="1" applyBorder="1" applyAlignment="1" applyProtection="1">
      <alignment horizontal="center" vertical="center"/>
    </xf>
    <xf numFmtId="0" fontId="61" fillId="6" borderId="7" xfId="0" applyFont="1" applyFill="1" applyBorder="1" applyAlignment="1" applyProtection="1">
      <alignment horizontal="center" vertical="center"/>
    </xf>
    <xf numFmtId="0" fontId="61" fillId="0" borderId="0" xfId="0" quotePrefix="1" applyFont="1" applyBorder="1" applyAlignment="1" applyProtection="1">
      <alignment horizontal="left" vertical="center" wrapText="1"/>
    </xf>
    <xf numFmtId="0" fontId="61" fillId="0" borderId="0" xfId="0" applyFont="1" applyBorder="1" applyAlignment="1" applyProtection="1">
      <alignment horizontal="left" vertical="center" wrapText="1"/>
    </xf>
    <xf numFmtId="0" fontId="63" fillId="0" borderId="85" xfId="0" applyFont="1" applyBorder="1" applyAlignment="1" applyProtection="1">
      <alignment horizontal="left" vertical="center"/>
    </xf>
    <xf numFmtId="0" fontId="58" fillId="0" borderId="11" xfId="0" applyFont="1" applyBorder="1" applyAlignment="1" applyProtection="1">
      <alignment horizontal="left" vertical="center" wrapText="1"/>
      <protection locked="0"/>
    </xf>
    <xf numFmtId="0" fontId="58" fillId="0" borderId="12" xfId="0" applyFont="1" applyBorder="1" applyAlignment="1" applyProtection="1">
      <alignment horizontal="left" vertical="center" wrapText="1"/>
      <protection locked="0"/>
    </xf>
    <xf numFmtId="0" fontId="58" fillId="0" borderId="13" xfId="0" applyFont="1" applyBorder="1" applyAlignment="1" applyProtection="1">
      <alignment horizontal="left" vertical="center" wrapText="1"/>
      <protection locked="0"/>
    </xf>
    <xf numFmtId="0" fontId="55" fillId="9" borderId="7" xfId="0" applyFont="1" applyFill="1" applyBorder="1" applyAlignment="1" applyProtection="1">
      <alignment horizontal="center" vertical="center"/>
      <protection locked="0"/>
    </xf>
    <xf numFmtId="0" fontId="55" fillId="9" borderId="11" xfId="0" applyFont="1" applyFill="1" applyBorder="1" applyAlignment="1" applyProtection="1">
      <alignment horizontal="center" vertical="center"/>
      <protection locked="0"/>
    </xf>
    <xf numFmtId="0" fontId="55" fillId="9" borderId="13" xfId="0" applyFont="1" applyFill="1" applyBorder="1" applyAlignment="1" applyProtection="1">
      <alignment horizontal="center" vertical="center"/>
      <protection locked="0"/>
    </xf>
    <xf numFmtId="0" fontId="63" fillId="0" borderId="89" xfId="0" applyFont="1" applyFill="1" applyBorder="1" applyAlignment="1" applyProtection="1">
      <alignment horizontal="left" vertical="center"/>
    </xf>
    <xf numFmtId="0" fontId="55" fillId="0" borderId="11" xfId="0" applyNumberFormat="1" applyFont="1" applyFill="1" applyBorder="1" applyAlignment="1" applyProtection="1">
      <alignment horizontal="left" vertical="center" wrapText="1"/>
      <protection locked="0"/>
    </xf>
    <xf numFmtId="0" fontId="55" fillId="0" borderId="12" xfId="0" applyNumberFormat="1" applyFont="1" applyFill="1" applyBorder="1" applyAlignment="1" applyProtection="1">
      <alignment horizontal="left" vertical="center" wrapText="1"/>
      <protection locked="0"/>
    </xf>
    <xf numFmtId="0" fontId="55" fillId="0" borderId="13" xfId="0" applyNumberFormat="1" applyFont="1" applyFill="1" applyBorder="1" applyAlignment="1" applyProtection="1">
      <alignment horizontal="left" vertical="center" wrapText="1"/>
      <protection locked="0"/>
    </xf>
    <xf numFmtId="0" fontId="49" fillId="0" borderId="2" xfId="0" applyFont="1" applyFill="1" applyBorder="1" applyAlignment="1" applyProtection="1">
      <alignment horizontal="left" vertical="center" wrapText="1"/>
    </xf>
    <xf numFmtId="0" fontId="49" fillId="0" borderId="0" xfId="0" applyFont="1" applyFill="1" applyBorder="1" applyAlignment="1" applyProtection="1">
      <alignment horizontal="left" vertical="center" wrapText="1"/>
    </xf>
    <xf numFmtId="0" fontId="55" fillId="9" borderId="11" xfId="0" applyFont="1" applyFill="1" applyBorder="1" applyAlignment="1" applyProtection="1">
      <alignment horizontal="left" vertical="center" wrapText="1"/>
      <protection locked="0"/>
    </xf>
    <xf numFmtId="0" fontId="55" fillId="9" borderId="12" xfId="0" applyFont="1" applyFill="1" applyBorder="1" applyAlignment="1" applyProtection="1">
      <alignment horizontal="left" vertical="center" wrapText="1"/>
      <protection locked="0"/>
    </xf>
    <xf numFmtId="0" fontId="55" fillId="9" borderId="13" xfId="0" applyFont="1" applyFill="1" applyBorder="1" applyAlignment="1" applyProtection="1">
      <alignment horizontal="left" vertical="center" wrapText="1"/>
      <protection locked="0"/>
    </xf>
    <xf numFmtId="0" fontId="52" fillId="6" borderId="11" xfId="0" applyFont="1" applyFill="1" applyBorder="1" applyAlignment="1" applyProtection="1">
      <alignment horizontal="center" vertical="center" wrapText="1"/>
    </xf>
    <xf numFmtId="0" fontId="52" fillId="6" borderId="12" xfId="0"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189" fontId="55" fillId="7" borderId="11" xfId="0" applyNumberFormat="1" applyFont="1" applyFill="1" applyBorder="1" applyAlignment="1" applyProtection="1">
      <alignment horizontal="left" vertical="center" wrapText="1"/>
    </xf>
    <xf numFmtId="189" fontId="55" fillId="7" borderId="12" xfId="0" applyNumberFormat="1" applyFont="1" applyFill="1" applyBorder="1" applyAlignment="1" applyProtection="1">
      <alignment horizontal="left" vertical="center" wrapText="1"/>
    </xf>
    <xf numFmtId="189" fontId="55" fillId="7" borderId="13" xfId="0" applyNumberFormat="1" applyFont="1" applyFill="1" applyBorder="1" applyAlignment="1" applyProtection="1">
      <alignment horizontal="left" vertical="center" wrapText="1"/>
    </xf>
    <xf numFmtId="189" fontId="69" fillId="7" borderId="12" xfId="0" applyNumberFormat="1" applyFont="1" applyFill="1" applyBorder="1" applyAlignment="1" applyProtection="1">
      <alignment horizontal="left" vertical="center" wrapText="1"/>
    </xf>
    <xf numFmtId="189" fontId="69" fillId="7" borderId="13" xfId="0" applyNumberFormat="1" applyFont="1" applyFill="1" applyBorder="1" applyAlignment="1" applyProtection="1">
      <alignment horizontal="left" vertical="center" wrapText="1"/>
    </xf>
    <xf numFmtId="0" fontId="68" fillId="0" borderId="0" xfId="0" applyFont="1" applyFill="1" applyBorder="1" applyAlignment="1" applyProtection="1">
      <alignment horizontal="left" vertical="center" wrapText="1"/>
    </xf>
    <xf numFmtId="0" fontId="52" fillId="0" borderId="95" xfId="0" quotePrefix="1" applyFont="1" applyFill="1" applyBorder="1" applyAlignment="1" applyProtection="1">
      <alignment horizontal="right" vertical="center" wrapText="1"/>
    </xf>
    <xf numFmtId="0" fontId="52" fillId="0" borderId="95" xfId="0" applyFont="1" applyFill="1" applyBorder="1" applyAlignment="1" applyProtection="1">
      <alignment horizontal="right" vertical="center" wrapText="1"/>
    </xf>
    <xf numFmtId="0" fontId="34" fillId="6" borderId="11" xfId="0" applyFont="1" applyFill="1" applyBorder="1" applyAlignment="1" applyProtection="1">
      <alignment horizontal="center" vertical="center"/>
    </xf>
    <xf numFmtId="0" fontId="34" fillId="6" borderId="13" xfId="0" applyFont="1" applyFill="1" applyBorder="1" applyAlignment="1" applyProtection="1">
      <alignment horizontal="center" vertical="center"/>
    </xf>
    <xf numFmtId="49" fontId="58" fillId="0" borderId="11" xfId="1" applyNumberFormat="1" applyFont="1" applyFill="1" applyBorder="1" applyAlignment="1" applyProtection="1">
      <alignment horizontal="center" vertical="center" shrinkToFit="1"/>
      <protection locked="0"/>
    </xf>
    <xf numFmtId="49" fontId="58" fillId="0" borderId="13" xfId="1" applyNumberFormat="1" applyFont="1" applyFill="1" applyBorder="1" applyAlignment="1" applyProtection="1">
      <alignment horizontal="center" vertical="center" shrinkToFit="1"/>
      <protection locked="0"/>
    </xf>
    <xf numFmtId="0" fontId="34" fillId="0" borderId="0" xfId="0" applyFont="1" applyAlignment="1" applyProtection="1">
      <alignment horizontal="left" vertical="center" wrapText="1"/>
    </xf>
    <xf numFmtId="0" fontId="34" fillId="4" borderId="0" xfId="0" quotePrefix="1" applyFont="1" applyFill="1" applyBorder="1" applyAlignment="1" applyProtection="1">
      <alignment horizontal="right" vertical="center"/>
    </xf>
    <xf numFmtId="0" fontId="34" fillId="4" borderId="0" xfId="0" applyFont="1" applyFill="1" applyBorder="1" applyAlignment="1" applyProtection="1">
      <alignment horizontal="right" vertical="center"/>
    </xf>
    <xf numFmtId="0" fontId="34" fillId="4" borderId="27" xfId="0" applyFont="1" applyFill="1" applyBorder="1" applyAlignment="1" applyProtection="1">
      <alignment horizontal="center" vertical="center"/>
    </xf>
    <xf numFmtId="0" fontId="34" fillId="6" borderId="30" xfId="0" applyFont="1" applyFill="1" applyBorder="1" applyAlignment="1" applyProtection="1">
      <alignment horizontal="center" vertical="center"/>
    </xf>
    <xf numFmtId="0" fontId="34" fillId="6" borderId="32" xfId="0" applyFont="1" applyFill="1" applyBorder="1" applyAlignment="1" applyProtection="1">
      <alignment horizontal="center" vertical="center"/>
    </xf>
    <xf numFmtId="0" fontId="34" fillId="6" borderId="29" xfId="0" applyFont="1" applyFill="1" applyBorder="1" applyAlignment="1" applyProtection="1">
      <alignment horizontal="center" vertical="center"/>
    </xf>
    <xf numFmtId="0" fontId="83" fillId="0" borderId="1" xfId="0" applyFont="1" applyBorder="1" applyAlignment="1" applyProtection="1">
      <alignment horizontal="left" vertical="top" wrapText="1"/>
      <protection locked="0"/>
    </xf>
    <xf numFmtId="0" fontId="83" fillId="0" borderId="2" xfId="0" applyFont="1" applyBorder="1" applyAlignment="1" applyProtection="1">
      <alignment horizontal="left" vertical="top" wrapText="1"/>
      <protection locked="0"/>
    </xf>
    <xf numFmtId="0" fontId="83" fillId="0" borderId="3" xfId="0" applyFont="1" applyBorder="1" applyAlignment="1" applyProtection="1">
      <alignment horizontal="left" vertical="top" wrapText="1"/>
      <protection locked="0"/>
    </xf>
    <xf numFmtId="0" fontId="83" fillId="0" borderId="4" xfId="0" applyFont="1" applyBorder="1" applyAlignment="1" applyProtection="1">
      <alignment horizontal="left" vertical="top" wrapText="1"/>
      <protection locked="0"/>
    </xf>
    <xf numFmtId="0" fontId="83" fillId="0" borderId="5" xfId="0" applyFont="1" applyBorder="1" applyAlignment="1" applyProtection="1">
      <alignment horizontal="left" vertical="top" wrapText="1"/>
      <protection locked="0"/>
    </xf>
    <xf numFmtId="0" fontId="83" fillId="0" borderId="6" xfId="0" applyFont="1" applyBorder="1" applyAlignment="1" applyProtection="1">
      <alignment horizontal="left" vertical="top" wrapText="1"/>
      <protection locked="0"/>
    </xf>
    <xf numFmtId="0" fontId="34" fillId="0" borderId="0" xfId="0" applyFont="1" applyBorder="1" applyAlignment="1" applyProtection="1">
      <alignment vertical="center" wrapText="1"/>
    </xf>
    <xf numFmtId="0" fontId="33" fillId="0" borderId="0" xfId="0" applyFont="1" applyAlignment="1" applyProtection="1">
      <alignment horizontal="center" vertical="center"/>
    </xf>
    <xf numFmtId="0" fontId="30" fillId="6" borderId="7" xfId="0" applyFont="1" applyFill="1" applyBorder="1" applyAlignment="1" applyProtection="1">
      <alignment horizontal="center" vertical="center" wrapText="1"/>
    </xf>
    <xf numFmtId="0" fontId="30" fillId="6" borderId="7" xfId="0" applyFont="1" applyFill="1" applyBorder="1" applyAlignment="1" applyProtection="1">
      <alignment horizontal="center" vertical="center"/>
    </xf>
    <xf numFmtId="0" fontId="29" fillId="4" borderId="11" xfId="0" applyFont="1" applyFill="1" applyBorder="1" applyAlignment="1" applyProtection="1">
      <alignment horizontal="left" vertical="center"/>
    </xf>
    <xf numFmtId="0" fontId="29" fillId="0" borderId="12" xfId="0" applyFont="1" applyBorder="1" applyAlignment="1">
      <alignment horizontal="left" vertical="center"/>
    </xf>
    <xf numFmtId="0" fontId="29" fillId="9" borderId="11" xfId="0" applyFont="1" applyFill="1" applyBorder="1" applyAlignment="1" applyProtection="1">
      <alignment horizontal="center" vertical="center" wrapText="1"/>
      <protection locked="0"/>
    </xf>
    <xf numFmtId="0" fontId="29" fillId="9" borderId="13" xfId="0" applyFont="1" applyFill="1" applyBorder="1" applyAlignment="1" applyProtection="1">
      <alignment horizontal="center" vertical="center" wrapText="1"/>
      <protection locked="0"/>
    </xf>
    <xf numFmtId="0" fontId="34" fillId="9" borderId="11" xfId="0" applyFont="1" applyFill="1" applyBorder="1" applyAlignment="1" applyProtection="1">
      <alignment horizontal="center" vertical="center"/>
      <protection locked="0"/>
    </xf>
    <xf numFmtId="0" fontId="34" fillId="9" borderId="12" xfId="0" applyFont="1" applyFill="1" applyBorder="1" applyAlignment="1" applyProtection="1">
      <alignment horizontal="center" vertical="center"/>
      <protection locked="0"/>
    </xf>
    <xf numFmtId="0" fontId="34" fillId="9" borderId="13" xfId="0" applyFont="1" applyFill="1" applyBorder="1" applyAlignment="1" applyProtection="1">
      <alignment vertical="center"/>
      <protection locked="0"/>
    </xf>
    <xf numFmtId="0" fontId="84" fillId="0" borderId="11" xfId="0" applyFont="1" applyBorder="1" applyAlignment="1">
      <alignment horizontal="center" vertical="center"/>
    </xf>
    <xf numFmtId="0" fontId="84" fillId="0" borderId="12" xfId="0" applyFont="1" applyBorder="1" applyAlignment="1">
      <alignment horizontal="center" vertical="center"/>
    </xf>
    <xf numFmtId="0" fontId="2" fillId="0" borderId="0" xfId="0" applyFont="1" applyBorder="1" applyAlignment="1" applyProtection="1">
      <alignment horizontal="center" vertical="center"/>
    </xf>
    <xf numFmtId="0" fontId="3" fillId="0" borderId="0" xfId="0" applyFont="1" applyBorder="1" applyAlignment="1" applyProtection="1">
      <alignment horizontal="center" vertical="top"/>
    </xf>
    <xf numFmtId="0" fontId="30" fillId="6" borderId="11" xfId="0" applyFont="1" applyFill="1" applyBorder="1" applyAlignment="1" applyProtection="1">
      <alignment horizontal="left" vertical="center" wrapText="1"/>
    </xf>
    <xf numFmtId="0" fontId="30" fillId="6" borderId="12" xfId="0" applyFont="1" applyFill="1" applyBorder="1" applyAlignment="1" applyProtection="1">
      <alignment horizontal="left" vertical="center" wrapText="1"/>
    </xf>
    <xf numFmtId="0" fontId="30" fillId="6" borderId="13" xfId="0" applyFont="1" applyFill="1" applyBorder="1" applyAlignment="1" applyProtection="1">
      <alignment horizontal="left" vertical="center" wrapText="1"/>
    </xf>
    <xf numFmtId="0" fontId="84" fillId="0" borderId="1" xfId="0" applyFont="1" applyBorder="1" applyAlignment="1" applyProtection="1">
      <alignment horizontal="left" vertical="top" wrapText="1"/>
      <protection locked="0"/>
    </xf>
    <xf numFmtId="0" fontId="84" fillId="0" borderId="2" xfId="0" applyFont="1" applyBorder="1" applyAlignment="1" applyProtection="1">
      <alignment horizontal="left" vertical="top" wrapText="1"/>
      <protection locked="0"/>
    </xf>
    <xf numFmtId="0" fontId="84" fillId="0" borderId="3" xfId="0" applyFont="1" applyBorder="1" applyAlignment="1" applyProtection="1">
      <alignment horizontal="left" vertical="top" wrapText="1"/>
      <protection locked="0"/>
    </xf>
    <xf numFmtId="0" fontId="84" fillId="0" borderId="9" xfId="0" applyFont="1" applyBorder="1" applyAlignment="1" applyProtection="1">
      <alignment horizontal="left" vertical="top" wrapText="1"/>
      <protection locked="0"/>
    </xf>
    <xf numFmtId="0" fontId="84" fillId="0" borderId="0" xfId="0" applyFont="1" applyBorder="1" applyAlignment="1" applyProtection="1">
      <alignment horizontal="left" vertical="top" wrapText="1"/>
      <protection locked="0"/>
    </xf>
    <xf numFmtId="0" fontId="84" fillId="0" borderId="10" xfId="0" applyFont="1" applyBorder="1" applyAlignment="1" applyProtection="1">
      <alignment horizontal="left" vertical="top" wrapText="1"/>
      <protection locked="0"/>
    </xf>
    <xf numFmtId="0" fontId="84" fillId="0" borderId="1" xfId="0" applyFont="1" applyFill="1" applyBorder="1" applyAlignment="1" applyProtection="1">
      <alignment horizontal="left" vertical="top" wrapText="1"/>
      <protection locked="0"/>
    </xf>
    <xf numFmtId="0" fontId="84" fillId="0" borderId="2" xfId="0" applyFont="1" applyFill="1" applyBorder="1" applyAlignment="1" applyProtection="1">
      <alignment horizontal="left" vertical="top" wrapText="1"/>
      <protection locked="0"/>
    </xf>
    <xf numFmtId="0" fontId="84" fillId="0" borderId="3" xfId="0" applyFont="1" applyFill="1" applyBorder="1" applyAlignment="1" applyProtection="1">
      <alignment horizontal="left" vertical="top" wrapText="1"/>
      <protection locked="0"/>
    </xf>
    <xf numFmtId="0" fontId="84" fillId="0" borderId="9" xfId="0" applyFont="1" applyFill="1" applyBorder="1" applyAlignment="1" applyProtection="1">
      <alignment horizontal="left" vertical="top" wrapText="1"/>
      <protection locked="0"/>
    </xf>
    <xf numFmtId="0" fontId="84" fillId="0" borderId="0" xfId="0" applyFont="1" applyFill="1" applyBorder="1" applyAlignment="1" applyProtection="1">
      <alignment horizontal="left" vertical="top" wrapText="1"/>
      <protection locked="0"/>
    </xf>
    <xf numFmtId="0" fontId="84" fillId="0" borderId="10" xfId="0" applyFont="1" applyFill="1" applyBorder="1" applyAlignment="1" applyProtection="1">
      <alignment horizontal="left" vertical="top" wrapText="1"/>
      <protection locked="0"/>
    </xf>
    <xf numFmtId="0" fontId="84" fillId="0" borderId="4" xfId="0" applyFont="1" applyFill="1" applyBorder="1" applyAlignment="1" applyProtection="1">
      <alignment horizontal="left" vertical="top" wrapText="1"/>
      <protection locked="0"/>
    </xf>
    <xf numFmtId="0" fontId="84" fillId="0" borderId="5" xfId="0" applyFont="1" applyFill="1" applyBorder="1" applyAlignment="1" applyProtection="1">
      <alignment horizontal="left" vertical="top" wrapText="1"/>
      <protection locked="0"/>
    </xf>
    <xf numFmtId="0" fontId="84" fillId="0" borderId="6" xfId="0" applyFont="1" applyFill="1" applyBorder="1" applyAlignment="1" applyProtection="1">
      <alignment horizontal="left" vertical="top" wrapText="1"/>
      <protection locked="0"/>
    </xf>
    <xf numFmtId="0" fontId="84" fillId="0" borderId="4" xfId="0" applyFont="1" applyBorder="1" applyAlignment="1" applyProtection="1">
      <alignment horizontal="left" vertical="top" wrapText="1"/>
      <protection locked="0"/>
    </xf>
    <xf numFmtId="0" fontId="84" fillId="0" borderId="5" xfId="0" applyFont="1" applyBorder="1" applyAlignment="1" applyProtection="1">
      <alignment horizontal="left" vertical="top" wrapText="1"/>
      <protection locked="0"/>
    </xf>
    <xf numFmtId="0" fontId="84" fillId="0" borderId="6" xfId="0" applyFont="1" applyBorder="1" applyAlignment="1" applyProtection="1">
      <alignment horizontal="left" vertical="top" wrapText="1"/>
      <protection locked="0"/>
    </xf>
    <xf numFmtId="0" fontId="30" fillId="6" borderId="1" xfId="0" applyFont="1" applyFill="1" applyBorder="1" applyAlignment="1" applyProtection="1">
      <alignment horizontal="left" vertical="center" wrapText="1"/>
    </xf>
    <xf numFmtId="0" fontId="30" fillId="6" borderId="2" xfId="0" applyFont="1" applyFill="1" applyBorder="1" applyAlignment="1" applyProtection="1">
      <alignment horizontal="left" vertical="center"/>
    </xf>
    <xf numFmtId="0" fontId="30" fillId="6" borderId="3" xfId="0" applyFont="1" applyFill="1" applyBorder="1" applyAlignment="1" applyProtection="1">
      <alignment horizontal="left" vertical="center"/>
    </xf>
    <xf numFmtId="0" fontId="30" fillId="6" borderId="4" xfId="0" applyFont="1" applyFill="1" applyBorder="1" applyAlignment="1" applyProtection="1">
      <alignment horizontal="left" vertical="center"/>
    </xf>
    <xf numFmtId="0" fontId="30" fillId="6" borderId="5" xfId="0" applyFont="1" applyFill="1" applyBorder="1" applyAlignment="1" applyProtection="1">
      <alignment horizontal="left" vertical="center"/>
    </xf>
    <xf numFmtId="0" fontId="30" fillId="6" borderId="6" xfId="0" applyFont="1" applyFill="1" applyBorder="1" applyAlignment="1" applyProtection="1">
      <alignment horizontal="left" vertical="center"/>
    </xf>
    <xf numFmtId="0" fontId="29" fillId="0" borderId="1" xfId="0" quotePrefix="1" applyFont="1" applyBorder="1" applyAlignment="1" applyProtection="1">
      <alignment horizontal="left" vertical="center" shrinkToFit="1"/>
      <protection locked="0"/>
    </xf>
    <xf numFmtId="0" fontId="29" fillId="0" borderId="2" xfId="0" quotePrefix="1" applyFont="1" applyBorder="1" applyAlignment="1" applyProtection="1">
      <alignment horizontal="left" vertical="center" shrinkToFit="1"/>
      <protection locked="0"/>
    </xf>
    <xf numFmtId="0" fontId="29" fillId="0" borderId="3" xfId="0" quotePrefix="1" applyFont="1" applyBorder="1" applyAlignment="1" applyProtection="1">
      <alignment horizontal="left" vertical="center" shrinkToFit="1"/>
      <protection locked="0"/>
    </xf>
    <xf numFmtId="0" fontId="29" fillId="0" borderId="9" xfId="0" quotePrefix="1" applyFont="1" applyBorder="1" applyAlignment="1" applyProtection="1">
      <alignment horizontal="left" vertical="center" shrinkToFit="1"/>
      <protection locked="0"/>
    </xf>
    <xf numFmtId="0" fontId="29" fillId="0" borderId="0" xfId="0" quotePrefix="1" applyFont="1" applyBorder="1" applyAlignment="1" applyProtection="1">
      <alignment horizontal="left" vertical="center" shrinkToFit="1"/>
      <protection locked="0"/>
    </xf>
    <xf numFmtId="0" fontId="29" fillId="0" borderId="10" xfId="0" quotePrefix="1" applyFont="1" applyBorder="1" applyAlignment="1" applyProtection="1">
      <alignment horizontal="left" vertical="center" shrinkToFit="1"/>
      <protection locked="0"/>
    </xf>
    <xf numFmtId="0" fontId="29" fillId="0" borderId="4" xfId="0" quotePrefix="1" applyFont="1" applyBorder="1" applyAlignment="1" applyProtection="1">
      <alignment horizontal="left" vertical="center" shrinkToFit="1"/>
      <protection locked="0"/>
    </xf>
    <xf numFmtId="0" fontId="29" fillId="0" borderId="5" xfId="0" quotePrefix="1" applyFont="1" applyBorder="1" applyAlignment="1" applyProtection="1">
      <alignment horizontal="left" vertical="center" shrinkToFit="1"/>
      <protection locked="0"/>
    </xf>
    <xf numFmtId="0" fontId="29" fillId="0" borderId="6" xfId="0" quotePrefix="1" applyFont="1" applyBorder="1" applyAlignment="1" applyProtection="1">
      <alignment horizontal="left" vertical="center" shrinkToFit="1"/>
      <protection locked="0"/>
    </xf>
    <xf numFmtId="0" fontId="30" fillId="6" borderId="11" xfId="0" applyFont="1" applyFill="1" applyBorder="1" applyAlignment="1">
      <alignment horizontal="left" vertical="center"/>
    </xf>
    <xf numFmtId="0" fontId="29" fillId="6" borderId="12" xfId="0" applyFont="1" applyFill="1" applyBorder="1" applyAlignment="1">
      <alignment horizontal="left" vertical="center"/>
    </xf>
    <xf numFmtId="0" fontId="29" fillId="6" borderId="12" xfId="0" applyFont="1" applyFill="1" applyBorder="1" applyAlignment="1">
      <alignment vertical="center"/>
    </xf>
    <xf numFmtId="0" fontId="29" fillId="6" borderId="13" xfId="0" applyFont="1" applyFill="1" applyBorder="1" applyAlignment="1">
      <alignment vertical="center"/>
    </xf>
    <xf numFmtId="0" fontId="30" fillId="6" borderId="1" xfId="0" applyFont="1" applyFill="1" applyBorder="1" applyAlignment="1" applyProtection="1">
      <alignment horizontal="left" vertical="center"/>
    </xf>
    <xf numFmtId="0" fontId="29" fillId="0" borderId="4" xfId="0" applyFont="1" applyFill="1" applyBorder="1" applyAlignment="1">
      <alignment horizontal="center" vertical="center"/>
    </xf>
    <xf numFmtId="0" fontId="29" fillId="0" borderId="5" xfId="0" applyFont="1" applyFill="1" applyBorder="1" applyAlignment="1">
      <alignment horizontal="center" vertical="center"/>
    </xf>
    <xf numFmtId="0" fontId="29" fillId="0" borderId="6" xfId="0" applyFont="1" applyBorder="1" applyAlignment="1">
      <alignment vertical="center"/>
    </xf>
    <xf numFmtId="0" fontId="26" fillId="0" borderId="2" xfId="0" applyFont="1" applyBorder="1" applyAlignment="1" applyProtection="1">
      <alignment horizontal="left" vertical="center"/>
    </xf>
    <xf numFmtId="0" fontId="26" fillId="0" borderId="0" xfId="0" applyFont="1" applyBorder="1" applyAlignment="1" applyProtection="1">
      <alignment horizontal="left" vertical="center" wrapText="1"/>
    </xf>
    <xf numFmtId="0" fontId="26" fillId="0" borderId="0" xfId="0" applyFont="1" applyBorder="1" applyAlignment="1" applyProtection="1">
      <alignment horizontal="left" vertical="center"/>
    </xf>
    <xf numFmtId="0" fontId="60" fillId="0" borderId="0" xfId="0" applyFont="1" applyBorder="1" applyAlignment="1" applyProtection="1">
      <alignment horizontal="left" vertical="center" wrapText="1"/>
    </xf>
    <xf numFmtId="0" fontId="26" fillId="0" borderId="1"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37" fillId="0" borderId="1" xfId="0" applyFont="1" applyBorder="1" applyAlignment="1" applyProtection="1">
      <alignment horizontal="left" vertical="center" wrapText="1"/>
      <protection locked="0"/>
    </xf>
    <xf numFmtId="0" fontId="37"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37" fillId="0" borderId="6" xfId="0" applyFont="1" applyBorder="1" applyAlignment="1" applyProtection="1">
      <alignment horizontal="left" vertical="center" wrapText="1"/>
      <protection locked="0"/>
    </xf>
    <xf numFmtId="0" fontId="3" fillId="6" borderId="7" xfId="0" applyFont="1" applyFill="1" applyBorder="1" applyAlignment="1" applyProtection="1">
      <alignment horizontal="center" vertical="center"/>
    </xf>
    <xf numFmtId="0" fontId="4" fillId="6" borderId="7" xfId="0" applyFont="1" applyFill="1" applyBorder="1" applyAlignment="1" applyProtection="1">
      <alignment horizontal="center" vertical="center"/>
    </xf>
    <xf numFmtId="0" fontId="4" fillId="6" borderId="11" xfId="0" applyFont="1" applyFill="1" applyBorder="1" applyAlignment="1" applyProtection="1">
      <alignment horizontal="center" vertical="center"/>
    </xf>
    <xf numFmtId="0" fontId="4" fillId="6" borderId="12" xfId="0" applyFont="1" applyFill="1" applyBorder="1" applyAlignment="1" applyProtection="1">
      <alignment horizontal="center" vertical="center"/>
    </xf>
    <xf numFmtId="0" fontId="4" fillId="6" borderId="13" xfId="0" applyFont="1" applyFill="1" applyBorder="1" applyAlignment="1" applyProtection="1">
      <alignment horizontal="center" vertical="center"/>
    </xf>
    <xf numFmtId="0" fontId="26" fillId="0" borderId="1" xfId="0" applyFont="1" applyBorder="1" applyAlignment="1" applyProtection="1">
      <alignment horizontal="right" vertical="center"/>
      <protection locked="0"/>
    </xf>
    <xf numFmtId="0" fontId="26" fillId="0" borderId="3" xfId="0" applyFont="1" applyBorder="1" applyAlignment="1" applyProtection="1">
      <alignment horizontal="right" vertical="center"/>
      <protection locked="0"/>
    </xf>
    <xf numFmtId="0" fontId="26" fillId="0" borderId="4" xfId="0" applyFont="1" applyBorder="1" applyAlignment="1" applyProtection="1">
      <alignment horizontal="right" vertical="center"/>
      <protection locked="0"/>
    </xf>
    <xf numFmtId="0" fontId="26" fillId="0" borderId="6" xfId="0" applyFont="1" applyBorder="1" applyAlignment="1" applyProtection="1">
      <alignment horizontal="right" vertical="center"/>
      <protection locked="0"/>
    </xf>
    <xf numFmtId="0" fontId="3" fillId="6" borderId="11" xfId="0" applyFont="1" applyFill="1" applyBorder="1" applyAlignment="1" applyProtection="1">
      <alignment horizontal="left" vertical="center" wrapText="1"/>
    </xf>
    <xf numFmtId="0" fontId="3" fillId="6" borderId="12" xfId="0" applyFont="1" applyFill="1" applyBorder="1" applyAlignment="1" applyProtection="1">
      <alignment horizontal="left" vertical="center" wrapText="1"/>
    </xf>
    <xf numFmtId="0" fontId="3" fillId="6" borderId="13" xfId="0" applyFont="1" applyFill="1" applyBorder="1" applyAlignment="1" applyProtection="1">
      <alignment horizontal="left" vertical="center" wrapText="1"/>
    </xf>
    <xf numFmtId="0" fontId="26" fillId="0" borderId="7" xfId="0" applyFont="1" applyBorder="1" applyAlignment="1" applyProtection="1">
      <alignment horizontal="right" vertical="center"/>
      <protection locked="0"/>
    </xf>
    <xf numFmtId="0" fontId="37" fillId="0" borderId="9" xfId="0" applyFont="1" applyBorder="1" applyAlignment="1" applyProtection="1">
      <alignment horizontal="left" vertical="center" wrapText="1"/>
      <protection locked="0"/>
    </xf>
    <xf numFmtId="0" fontId="37" fillId="0" borderId="0" xfId="0" applyFont="1" applyBorder="1" applyAlignment="1" applyProtection="1">
      <alignment horizontal="left" vertical="center" wrapText="1"/>
      <protection locked="0"/>
    </xf>
    <xf numFmtId="0" fontId="37" fillId="0" borderId="10" xfId="0" applyFont="1" applyBorder="1" applyAlignment="1" applyProtection="1">
      <alignment horizontal="left" vertical="center" wrapText="1"/>
      <protection locked="0"/>
    </xf>
    <xf numFmtId="0" fontId="3" fillId="6" borderId="1" xfId="0" quotePrefix="1" applyFont="1" applyFill="1" applyBorder="1" applyAlignment="1" applyProtection="1">
      <alignment horizontal="left" vertical="center" wrapText="1"/>
    </xf>
    <xf numFmtId="0" fontId="3" fillId="6" borderId="2" xfId="0" applyFont="1" applyFill="1" applyBorder="1" applyAlignment="1" applyProtection="1">
      <alignment horizontal="left" vertical="center"/>
    </xf>
    <xf numFmtId="0" fontId="3" fillId="6" borderId="3" xfId="0" applyFont="1" applyFill="1" applyBorder="1" applyAlignment="1" applyProtection="1">
      <alignment horizontal="left" vertical="center"/>
    </xf>
    <xf numFmtId="0" fontId="3" fillId="6" borderId="4" xfId="0" applyFont="1" applyFill="1" applyBorder="1" applyAlignment="1" applyProtection="1">
      <alignment horizontal="left" vertical="center"/>
    </xf>
    <xf numFmtId="0" fontId="3" fillId="6" borderId="5" xfId="0" applyFont="1" applyFill="1" applyBorder="1" applyAlignment="1" applyProtection="1">
      <alignment horizontal="left" vertical="center"/>
    </xf>
    <xf numFmtId="0" fontId="3" fillId="6" borderId="6" xfId="0" applyFont="1" applyFill="1" applyBorder="1" applyAlignment="1" applyProtection="1">
      <alignment horizontal="left" vertical="center"/>
    </xf>
    <xf numFmtId="0" fontId="37" fillId="4" borderId="1" xfId="0" quotePrefix="1" applyFont="1" applyFill="1" applyBorder="1" applyAlignment="1" applyProtection="1">
      <alignment horizontal="left" vertical="top" wrapText="1"/>
      <protection locked="0"/>
    </xf>
    <xf numFmtId="0" fontId="37" fillId="4" borderId="2" xfId="0" applyFont="1" applyFill="1" applyBorder="1" applyAlignment="1" applyProtection="1">
      <alignment horizontal="left" vertical="top" wrapText="1"/>
      <protection locked="0"/>
    </xf>
    <xf numFmtId="0" fontId="37" fillId="4" borderId="3" xfId="0" applyFont="1" applyFill="1" applyBorder="1" applyAlignment="1" applyProtection="1">
      <alignment horizontal="left" vertical="top" wrapText="1"/>
      <protection locked="0"/>
    </xf>
    <xf numFmtId="0" fontId="37" fillId="4" borderId="9" xfId="0" applyFont="1" applyFill="1" applyBorder="1" applyAlignment="1" applyProtection="1">
      <alignment horizontal="left" vertical="top" wrapText="1"/>
      <protection locked="0"/>
    </xf>
    <xf numFmtId="0" fontId="37" fillId="4" borderId="0" xfId="0" applyFont="1" applyFill="1" applyBorder="1" applyAlignment="1" applyProtection="1">
      <alignment horizontal="left" vertical="top" wrapText="1"/>
      <protection locked="0"/>
    </xf>
    <xf numFmtId="0" fontId="37" fillId="4" borderId="10" xfId="0" applyFont="1" applyFill="1" applyBorder="1" applyAlignment="1" applyProtection="1">
      <alignment horizontal="left" vertical="top" wrapText="1"/>
      <protection locked="0"/>
    </xf>
    <xf numFmtId="0" fontId="37" fillId="4" borderId="4" xfId="0" applyFont="1" applyFill="1" applyBorder="1" applyAlignment="1" applyProtection="1">
      <alignment horizontal="left" vertical="top" wrapText="1"/>
      <protection locked="0"/>
    </xf>
    <xf numFmtId="0" fontId="37" fillId="4" borderId="5" xfId="0" applyFont="1" applyFill="1" applyBorder="1" applyAlignment="1" applyProtection="1">
      <alignment horizontal="left" vertical="top" wrapText="1"/>
      <protection locked="0"/>
    </xf>
    <xf numFmtId="0" fontId="37" fillId="4" borderId="6" xfId="0" applyFont="1" applyFill="1" applyBorder="1" applyAlignment="1" applyProtection="1">
      <alignment horizontal="left" vertical="top" wrapText="1"/>
      <protection locked="0"/>
    </xf>
    <xf numFmtId="0" fontId="3" fillId="6" borderId="1" xfId="0" applyFont="1" applyFill="1" applyBorder="1" applyAlignment="1" applyProtection="1">
      <alignment vertical="center"/>
    </xf>
    <xf numFmtId="0" fontId="3" fillId="6" borderId="2" xfId="0" applyFont="1" applyFill="1" applyBorder="1" applyAlignment="1" applyProtection="1">
      <alignment vertical="center"/>
    </xf>
    <xf numFmtId="0" fontId="3" fillId="6" borderId="3" xfId="0" applyFont="1" applyFill="1" applyBorder="1" applyAlignment="1" applyProtection="1">
      <alignment vertical="center"/>
    </xf>
    <xf numFmtId="0" fontId="30" fillId="6" borderId="2" xfId="0" applyFont="1" applyFill="1" applyBorder="1" applyAlignment="1" applyProtection="1">
      <alignment horizontal="left" vertical="center" wrapText="1"/>
    </xf>
    <xf numFmtId="0" fontId="29" fillId="6" borderId="2" xfId="0" applyFont="1" applyFill="1" applyBorder="1" applyAlignment="1" applyProtection="1">
      <alignment horizontal="left" vertical="center" wrapText="1"/>
    </xf>
    <xf numFmtId="0" fontId="0" fillId="6" borderId="3" xfId="0" applyFill="1" applyBorder="1" applyAlignment="1">
      <alignment vertical="center"/>
    </xf>
    <xf numFmtId="0" fontId="29" fillId="6" borderId="4" xfId="0" applyFont="1" applyFill="1" applyBorder="1" applyAlignment="1" applyProtection="1">
      <alignment horizontal="left" vertical="center" wrapText="1"/>
    </xf>
    <xf numFmtId="0" fontId="29" fillId="6" borderId="5" xfId="0" applyFont="1" applyFill="1" applyBorder="1" applyAlignment="1" applyProtection="1">
      <alignment horizontal="left" vertical="center" wrapText="1"/>
    </xf>
    <xf numFmtId="0" fontId="0" fillId="6" borderId="6" xfId="0" applyFill="1" applyBorder="1" applyAlignment="1">
      <alignment vertical="center"/>
    </xf>
    <xf numFmtId="0" fontId="47" fillId="0" borderId="0" xfId="0" applyFont="1" applyBorder="1" applyAlignment="1" applyProtection="1">
      <alignment horizontal="center" vertical="center"/>
    </xf>
    <xf numFmtId="0" fontId="4" fillId="6" borderId="9" xfId="0" applyFont="1" applyFill="1" applyBorder="1" applyAlignment="1" applyProtection="1">
      <alignment horizontal="left" vertical="center" wrapText="1"/>
    </xf>
    <xf numFmtId="0" fontId="4" fillId="6" borderId="0" xfId="0" applyFont="1" applyFill="1" applyBorder="1" applyAlignment="1" applyProtection="1">
      <alignment horizontal="left" vertical="center"/>
    </xf>
    <xf numFmtId="0" fontId="4" fillId="6" borderId="10" xfId="0" applyFont="1" applyFill="1" applyBorder="1" applyAlignment="1" applyProtection="1">
      <alignment horizontal="left" vertical="center"/>
    </xf>
    <xf numFmtId="0" fontId="4" fillId="6" borderId="4" xfId="0" applyFont="1" applyFill="1" applyBorder="1" applyAlignment="1" applyProtection="1">
      <alignment horizontal="left" vertical="top" wrapText="1"/>
    </xf>
    <xf numFmtId="0" fontId="4" fillId="6" borderId="5" xfId="0" applyFont="1" applyFill="1" applyBorder="1" applyAlignment="1" applyProtection="1">
      <alignment horizontal="left" vertical="top"/>
    </xf>
    <xf numFmtId="0" fontId="4" fillId="6" borderId="6" xfId="0" applyFont="1" applyFill="1" applyBorder="1" applyAlignment="1" applyProtection="1">
      <alignment horizontal="left" vertical="top"/>
    </xf>
    <xf numFmtId="0" fontId="84" fillId="4" borderId="9" xfId="0" applyFont="1" applyFill="1" applyBorder="1" applyAlignment="1" applyProtection="1">
      <alignment horizontal="left" vertical="top" wrapText="1"/>
      <protection locked="0"/>
    </xf>
    <xf numFmtId="0" fontId="84" fillId="0" borderId="0" xfId="0" applyFont="1" applyAlignment="1" applyProtection="1">
      <alignment horizontal="left" vertical="top" wrapText="1"/>
      <protection locked="0"/>
    </xf>
    <xf numFmtId="0" fontId="47" fillId="0" borderId="0" xfId="0" applyFont="1" applyFill="1" applyBorder="1" applyAlignment="1" applyProtection="1">
      <alignment horizontal="center" vertical="center"/>
    </xf>
    <xf numFmtId="0" fontId="84" fillId="4" borderId="1" xfId="0" applyFont="1" applyFill="1" applyBorder="1" applyAlignment="1" applyProtection="1">
      <alignment horizontal="left" vertical="top" wrapText="1"/>
      <protection locked="0"/>
    </xf>
    <xf numFmtId="0" fontId="4" fillId="6" borderId="9" xfId="0" applyFont="1" applyFill="1" applyBorder="1" applyAlignment="1" applyProtection="1">
      <alignment horizontal="left" vertical="center"/>
    </xf>
    <xf numFmtId="0" fontId="4" fillId="6" borderId="4" xfId="0" applyFont="1" applyFill="1" applyBorder="1" applyAlignment="1">
      <alignment horizontal="left" vertical="center"/>
    </xf>
    <xf numFmtId="0" fontId="4" fillId="6" borderId="5" xfId="0" applyFont="1" applyFill="1" applyBorder="1" applyAlignment="1">
      <alignment horizontal="left" vertical="center"/>
    </xf>
    <xf numFmtId="0" fontId="4" fillId="6" borderId="6" xfId="0" applyFont="1" applyFill="1" applyBorder="1" applyAlignment="1">
      <alignment horizontal="left" vertical="center"/>
    </xf>
    <xf numFmtId="0" fontId="27" fillId="10" borderId="49" xfId="0" applyNumberFormat="1" applyFont="1" applyFill="1" applyBorder="1" applyAlignment="1" applyProtection="1">
      <alignment horizontal="center" vertical="center" wrapText="1"/>
    </xf>
    <xf numFmtId="0" fontId="27" fillId="10" borderId="48" xfId="0" applyNumberFormat="1" applyFont="1" applyFill="1" applyBorder="1" applyAlignment="1" applyProtection="1">
      <alignment horizontal="center" vertical="center" wrapText="1"/>
    </xf>
    <xf numFmtId="0" fontId="27" fillId="10" borderId="44" xfId="0" applyNumberFormat="1" applyFont="1" applyFill="1" applyBorder="1" applyAlignment="1" applyProtection="1">
      <alignment horizontal="center" vertical="center" wrapText="1"/>
    </xf>
    <xf numFmtId="0" fontId="27" fillId="10" borderId="46" xfId="0" applyNumberFormat="1" applyFont="1" applyFill="1" applyBorder="1" applyAlignment="1" applyProtection="1">
      <alignment horizontal="center" vertical="center" wrapText="1"/>
    </xf>
    <xf numFmtId="185" fontId="60" fillId="6" borderId="50" xfId="0" applyNumberFormat="1" applyFont="1" applyFill="1" applyBorder="1" applyAlignment="1" applyProtection="1">
      <alignment horizontal="center" vertical="center" shrinkToFit="1"/>
    </xf>
    <xf numFmtId="185" fontId="60" fillId="6" borderId="51" xfId="0" applyNumberFormat="1" applyFont="1" applyFill="1" applyBorder="1" applyAlignment="1" applyProtection="1">
      <alignment horizontal="center" vertical="center" shrinkToFit="1"/>
    </xf>
    <xf numFmtId="185" fontId="60" fillId="6" borderId="52" xfId="0" applyNumberFormat="1" applyFont="1" applyFill="1" applyBorder="1" applyAlignment="1" applyProtection="1">
      <alignment horizontal="center" vertical="center" shrinkToFit="1"/>
    </xf>
    <xf numFmtId="185" fontId="60" fillId="6" borderId="50" xfId="0" applyNumberFormat="1" applyFont="1" applyFill="1" applyBorder="1" applyAlignment="1" applyProtection="1">
      <alignment horizontal="center" vertical="center" wrapText="1"/>
    </xf>
    <xf numFmtId="185" fontId="60" fillId="6" borderId="51" xfId="0" applyNumberFormat="1" applyFont="1" applyFill="1" applyBorder="1" applyAlignment="1" applyProtection="1">
      <alignment horizontal="center" vertical="center" wrapText="1"/>
    </xf>
    <xf numFmtId="185" fontId="60" fillId="6" borderId="52" xfId="0" applyNumberFormat="1" applyFont="1" applyFill="1" applyBorder="1" applyAlignment="1" applyProtection="1">
      <alignment horizontal="center" vertical="center" wrapText="1"/>
    </xf>
    <xf numFmtId="185" fontId="60" fillId="6" borderId="60" xfId="0" applyNumberFormat="1" applyFont="1" applyFill="1" applyBorder="1" applyAlignment="1" applyProtection="1">
      <alignment horizontal="center" vertical="center" wrapText="1"/>
    </xf>
    <xf numFmtId="185" fontId="60" fillId="6" borderId="61" xfId="0" applyNumberFormat="1" applyFont="1" applyFill="1" applyBorder="1" applyAlignment="1" applyProtection="1">
      <alignment horizontal="center" vertical="center" wrapText="1"/>
    </xf>
    <xf numFmtId="185" fontId="60" fillId="6" borderId="62" xfId="0" applyNumberFormat="1" applyFont="1" applyFill="1" applyBorder="1" applyAlignment="1" applyProtection="1">
      <alignment horizontal="center" vertical="center" wrapText="1"/>
    </xf>
    <xf numFmtId="185" fontId="60" fillId="6" borderId="60" xfId="0" applyNumberFormat="1" applyFont="1" applyFill="1" applyBorder="1" applyAlignment="1" applyProtection="1">
      <alignment horizontal="center" vertical="center" shrinkToFit="1"/>
      <protection locked="0"/>
    </xf>
    <xf numFmtId="185" fontId="60" fillId="6" borderId="61" xfId="0" applyNumberFormat="1" applyFont="1" applyFill="1" applyBorder="1" applyAlignment="1" applyProtection="1">
      <alignment horizontal="center" vertical="center" shrinkToFit="1"/>
      <protection locked="0"/>
    </xf>
    <xf numFmtId="185" fontId="60" fillId="6" borderId="62" xfId="0" applyNumberFormat="1" applyFont="1" applyFill="1" applyBorder="1" applyAlignment="1" applyProtection="1">
      <alignment horizontal="center" vertical="center" shrinkToFit="1"/>
      <protection locked="0"/>
    </xf>
    <xf numFmtId="0" fontId="27" fillId="4" borderId="18" xfId="0" applyNumberFormat="1" applyFont="1" applyFill="1" applyBorder="1" applyAlignment="1" applyProtection="1">
      <alignment horizontal="center" vertical="center" wrapText="1"/>
    </xf>
    <xf numFmtId="0" fontId="27" fillId="4" borderId="8" xfId="0" applyNumberFormat="1" applyFont="1" applyFill="1" applyBorder="1" applyAlignment="1" applyProtection="1">
      <alignment horizontal="center" vertical="center" wrapText="1"/>
    </xf>
    <xf numFmtId="49" fontId="39" fillId="4" borderId="9" xfId="0" applyNumberFormat="1" applyFont="1" applyFill="1" applyBorder="1" applyAlignment="1" applyProtection="1">
      <alignment horizontal="left" vertical="center" wrapText="1"/>
      <protection locked="0"/>
    </xf>
    <xf numFmtId="49" fontId="39" fillId="4" borderId="0" xfId="0" applyNumberFormat="1" applyFont="1" applyFill="1" applyBorder="1" applyAlignment="1" applyProtection="1">
      <alignment horizontal="left" vertical="center" wrapText="1"/>
      <protection locked="0"/>
    </xf>
    <xf numFmtId="49" fontId="39" fillId="4" borderId="4" xfId="0" applyNumberFormat="1" applyFont="1" applyFill="1" applyBorder="1" applyAlignment="1" applyProtection="1">
      <alignment horizontal="left" vertical="center" wrapText="1"/>
      <protection locked="0"/>
    </xf>
    <xf numFmtId="49" fontId="39" fillId="4" borderId="5" xfId="0" applyNumberFormat="1" applyFont="1" applyFill="1" applyBorder="1" applyAlignment="1" applyProtection="1">
      <alignment horizontal="left" vertical="center" wrapText="1"/>
      <protection locked="0"/>
    </xf>
    <xf numFmtId="49" fontId="39" fillId="0" borderId="64" xfId="0" applyNumberFormat="1" applyFont="1" applyFill="1" applyBorder="1" applyAlignment="1" applyProtection="1">
      <alignment horizontal="left" vertical="center" wrapText="1"/>
      <protection locked="0"/>
    </xf>
    <xf numFmtId="49" fontId="39" fillId="0" borderId="47" xfId="0" applyNumberFormat="1" applyFont="1" applyFill="1" applyBorder="1" applyAlignment="1" applyProtection="1">
      <alignment horizontal="left" vertical="center" wrapText="1"/>
      <protection locked="0"/>
    </xf>
    <xf numFmtId="49" fontId="39" fillId="0" borderId="48" xfId="0" applyNumberFormat="1" applyFont="1" applyFill="1" applyBorder="1" applyAlignment="1" applyProtection="1">
      <alignment horizontal="left" vertical="center" wrapText="1"/>
      <protection locked="0"/>
    </xf>
    <xf numFmtId="49" fontId="39" fillId="0" borderId="41"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wrapText="1"/>
      <protection locked="0"/>
    </xf>
    <xf numFmtId="49" fontId="39" fillId="0" borderId="10" xfId="0" applyNumberFormat="1" applyFont="1" applyFill="1" applyBorder="1" applyAlignment="1" applyProtection="1">
      <alignment horizontal="left" vertical="center" wrapText="1"/>
      <protection locked="0"/>
    </xf>
    <xf numFmtId="49" fontId="39" fillId="0" borderId="57" xfId="0" applyNumberFormat="1" applyFont="1" applyFill="1" applyBorder="1" applyAlignment="1" applyProtection="1">
      <alignment horizontal="left" vertical="center" wrapText="1"/>
      <protection locked="0"/>
    </xf>
    <xf numFmtId="49" fontId="39" fillId="0" borderId="5" xfId="0" applyNumberFormat="1" applyFont="1" applyFill="1" applyBorder="1" applyAlignment="1" applyProtection="1">
      <alignment horizontal="left" vertical="center" wrapText="1"/>
      <protection locked="0"/>
    </xf>
    <xf numFmtId="49" fontId="39" fillId="0" borderId="6" xfId="0" applyNumberFormat="1" applyFont="1" applyFill="1" applyBorder="1" applyAlignment="1" applyProtection="1">
      <alignment horizontal="left" vertical="center" wrapText="1"/>
      <protection locked="0"/>
    </xf>
    <xf numFmtId="0" fontId="27" fillId="4" borderId="14" xfId="0" applyNumberFormat="1" applyFont="1" applyFill="1" applyBorder="1" applyAlignment="1" applyProtection="1">
      <alignment horizontal="center" vertical="center" wrapText="1"/>
    </xf>
    <xf numFmtId="0" fontId="27" fillId="4" borderId="65" xfId="0" applyNumberFormat="1" applyFont="1" applyFill="1" applyBorder="1" applyAlignment="1" applyProtection="1">
      <alignment horizontal="center" vertical="center" wrapText="1"/>
    </xf>
    <xf numFmtId="49" fontId="39" fillId="4" borderId="1" xfId="0" applyNumberFormat="1" applyFont="1" applyFill="1" applyBorder="1" applyAlignment="1" applyProtection="1">
      <alignment horizontal="left" vertical="center" wrapText="1"/>
      <protection locked="0"/>
    </xf>
    <xf numFmtId="49" fontId="39" fillId="4" borderId="2" xfId="0" applyNumberFormat="1" applyFont="1" applyFill="1" applyBorder="1" applyAlignment="1" applyProtection="1">
      <alignment horizontal="left" vertical="center" wrapText="1"/>
      <protection locked="0"/>
    </xf>
    <xf numFmtId="49" fontId="39" fillId="4" borderId="44" xfId="0" applyNumberFormat="1" applyFont="1" applyFill="1" applyBorder="1" applyAlignment="1" applyProtection="1">
      <alignment horizontal="left" vertical="center" wrapText="1"/>
      <protection locked="0"/>
    </xf>
    <xf numFmtId="49" fontId="39" fillId="4" borderId="45" xfId="0" applyNumberFormat="1" applyFont="1" applyFill="1" applyBorder="1" applyAlignment="1" applyProtection="1">
      <alignment horizontal="left" vertical="center" wrapText="1"/>
      <protection locked="0"/>
    </xf>
    <xf numFmtId="49" fontId="39" fillId="0" borderId="33" xfId="0" applyNumberFormat="1" applyFont="1" applyFill="1" applyBorder="1" applyAlignment="1" applyProtection="1">
      <alignment horizontal="left" vertical="center" wrapText="1"/>
      <protection locked="0"/>
    </xf>
    <xf numFmtId="49" fontId="39" fillId="0" borderId="2" xfId="0" applyNumberFormat="1" applyFont="1" applyFill="1" applyBorder="1" applyAlignment="1" applyProtection="1">
      <alignment horizontal="left" vertical="center" wrapText="1"/>
      <protection locked="0"/>
    </xf>
    <xf numFmtId="49" fontId="39" fillId="0" borderId="3" xfId="0" applyNumberFormat="1" applyFont="1" applyFill="1" applyBorder="1" applyAlignment="1" applyProtection="1">
      <alignment horizontal="left" vertical="center" wrapText="1"/>
      <protection locked="0"/>
    </xf>
    <xf numFmtId="49" fontId="39" fillId="0" borderId="58" xfId="0" applyNumberFormat="1" applyFont="1" applyFill="1" applyBorder="1" applyAlignment="1" applyProtection="1">
      <alignment horizontal="left" vertical="center" wrapText="1"/>
      <protection locked="0"/>
    </xf>
    <xf numFmtId="49" fontId="39" fillId="0" borderId="45" xfId="0" applyNumberFormat="1" applyFont="1" applyFill="1" applyBorder="1" applyAlignment="1" applyProtection="1">
      <alignment horizontal="left" vertical="center" wrapText="1"/>
      <protection locked="0"/>
    </xf>
    <xf numFmtId="49" fontId="39" fillId="0" borderId="46" xfId="0" applyNumberFormat="1" applyFont="1" applyFill="1" applyBorder="1" applyAlignment="1" applyProtection="1">
      <alignment horizontal="left" vertical="center" wrapText="1"/>
      <protection locked="0"/>
    </xf>
    <xf numFmtId="0" fontId="28" fillId="6" borderId="11" xfId="0" applyFont="1" applyFill="1" applyBorder="1" applyAlignment="1" applyProtection="1">
      <alignment horizontal="center" vertical="center" wrapText="1"/>
    </xf>
    <xf numFmtId="0" fontId="28" fillId="6" borderId="13" xfId="0" applyFont="1" applyFill="1" applyBorder="1" applyAlignment="1" applyProtection="1">
      <alignment horizontal="center" vertical="center" wrapText="1"/>
    </xf>
    <xf numFmtId="0" fontId="27" fillId="6" borderId="11" xfId="0" applyFont="1" applyFill="1" applyBorder="1" applyAlignment="1" applyProtection="1">
      <alignment horizontal="center" vertical="center" wrapText="1"/>
    </xf>
    <xf numFmtId="0" fontId="27" fillId="6" borderId="12" xfId="0" applyFont="1" applyFill="1" applyBorder="1" applyAlignment="1" applyProtection="1">
      <alignment horizontal="center" vertical="center" wrapText="1"/>
    </xf>
    <xf numFmtId="0" fontId="27" fillId="6" borderId="39" xfId="0" applyFont="1" applyFill="1" applyBorder="1" applyAlignment="1" applyProtection="1">
      <alignment horizontal="center" vertical="center" wrapText="1"/>
    </xf>
    <xf numFmtId="0" fontId="27" fillId="6" borderId="13" xfId="0" applyFont="1" applyFill="1" applyBorder="1" applyAlignment="1" applyProtection="1">
      <alignment horizontal="center" vertical="center" wrapText="1"/>
    </xf>
    <xf numFmtId="0" fontId="44" fillId="0" borderId="12" xfId="0" quotePrefix="1" applyFont="1" applyBorder="1" applyAlignment="1" applyProtection="1">
      <alignment horizontal="left" vertical="top" wrapText="1"/>
    </xf>
    <xf numFmtId="0" fontId="44" fillId="0" borderId="12" xfId="0" applyFont="1" applyBorder="1" applyAlignment="1" applyProtection="1">
      <alignment horizontal="left" vertical="top" wrapText="1"/>
    </xf>
    <xf numFmtId="0" fontId="44" fillId="0" borderId="13" xfId="0" applyFont="1" applyBorder="1" applyAlignment="1" applyProtection="1">
      <alignment horizontal="left" vertical="top" wrapText="1"/>
    </xf>
    <xf numFmtId="0" fontId="39" fillId="0" borderId="1" xfId="0" applyFont="1" applyBorder="1" applyAlignment="1" applyProtection="1">
      <alignment horizontal="left" vertical="center" wrapText="1"/>
      <protection locked="0"/>
    </xf>
    <xf numFmtId="0" fontId="39" fillId="0" borderId="2" xfId="0" applyFont="1" applyBorder="1" applyAlignment="1" applyProtection="1">
      <alignment horizontal="left" vertical="center" wrapText="1"/>
      <protection locked="0"/>
    </xf>
    <xf numFmtId="0" fontId="39" fillId="0" borderId="3" xfId="0" applyFont="1" applyBorder="1" applyAlignment="1" applyProtection="1">
      <alignment horizontal="left" vertical="center" wrapText="1"/>
      <protection locked="0"/>
    </xf>
    <xf numFmtId="0" fontId="39" fillId="0" borderId="9" xfId="0" applyFont="1" applyBorder="1" applyAlignment="1" applyProtection="1">
      <alignment horizontal="left" vertical="center" wrapText="1"/>
      <protection locked="0"/>
    </xf>
    <xf numFmtId="0" fontId="39" fillId="0" borderId="0" xfId="0" applyFont="1" applyBorder="1" applyAlignment="1" applyProtection="1">
      <alignment horizontal="left" vertical="center" wrapText="1"/>
      <protection locked="0"/>
    </xf>
    <xf numFmtId="0" fontId="39" fillId="0" borderId="10" xfId="0" applyFont="1" applyBorder="1" applyAlignment="1" applyProtection="1">
      <alignment horizontal="left" vertical="center" wrapText="1"/>
      <protection locked="0"/>
    </xf>
    <xf numFmtId="0" fontId="39" fillId="0" borderId="4" xfId="0" applyFont="1" applyBorder="1" applyAlignment="1" applyProtection="1">
      <alignment horizontal="left" vertical="center" wrapText="1"/>
      <protection locked="0"/>
    </xf>
    <xf numFmtId="0" fontId="39" fillId="0" borderId="5" xfId="0" applyFont="1" applyBorder="1" applyAlignment="1" applyProtection="1">
      <alignment horizontal="left" vertical="center" wrapText="1"/>
      <protection locked="0"/>
    </xf>
    <xf numFmtId="0" fontId="39" fillId="0" borderId="6" xfId="0" applyFont="1" applyBorder="1" applyAlignment="1" applyProtection="1">
      <alignment horizontal="left" vertical="center" wrapText="1"/>
      <protection locked="0"/>
    </xf>
    <xf numFmtId="0" fontId="27" fillId="0" borderId="5" xfId="0" applyFont="1" applyFill="1" applyBorder="1" applyAlignment="1" applyProtection="1">
      <alignment horizontal="left" vertical="center"/>
    </xf>
    <xf numFmtId="0" fontId="37" fillId="0" borderId="7" xfId="0" applyFont="1" applyBorder="1" applyAlignment="1" applyProtection="1">
      <alignment horizontal="left" vertical="top" wrapText="1"/>
      <protection locked="0"/>
    </xf>
    <xf numFmtId="0" fontId="4" fillId="0" borderId="14" xfId="0" applyFont="1" applyBorder="1" applyAlignment="1" applyProtection="1">
      <alignment horizontal="center" vertical="center" wrapText="1"/>
    </xf>
    <xf numFmtId="0" fontId="4" fillId="0" borderId="18"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18"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7" fillId="0" borderId="0" xfId="0" applyFont="1" applyAlignment="1" applyProtection="1">
      <alignment horizontal="center" vertical="top"/>
    </xf>
    <xf numFmtId="0" fontId="4" fillId="6" borderId="1" xfId="0" applyFont="1" applyFill="1" applyBorder="1" applyAlignment="1" applyProtection="1">
      <alignment horizontal="center" vertical="center"/>
    </xf>
    <xf numFmtId="0" fontId="4" fillId="6" borderId="3" xfId="0" applyFont="1" applyFill="1" applyBorder="1" applyAlignment="1" applyProtection="1">
      <alignment horizontal="center" vertical="center"/>
    </xf>
    <xf numFmtId="0" fontId="4" fillId="6" borderId="4" xfId="0" applyFont="1" applyFill="1" applyBorder="1" applyAlignment="1" applyProtection="1">
      <alignment horizontal="center" vertical="center"/>
    </xf>
    <xf numFmtId="0" fontId="4" fillId="6" borderId="6" xfId="0" applyFont="1" applyFill="1" applyBorder="1" applyAlignment="1" applyProtection="1">
      <alignment horizontal="center" vertical="center"/>
    </xf>
    <xf numFmtId="0" fontId="4" fillId="6" borderId="2" xfId="0" applyFont="1" applyFill="1" applyBorder="1" applyAlignment="1" applyProtection="1">
      <alignment horizontal="center" vertical="center"/>
    </xf>
    <xf numFmtId="0" fontId="4" fillId="6" borderId="5" xfId="0" applyFont="1" applyFill="1" applyBorder="1" applyAlignment="1" applyProtection="1">
      <alignment horizontal="center" vertical="center"/>
    </xf>
    <xf numFmtId="0" fontId="4" fillId="6" borderId="11" xfId="0" applyFont="1" applyFill="1" applyBorder="1" applyAlignment="1" applyProtection="1">
      <alignment horizontal="center" vertical="center" wrapText="1"/>
    </xf>
    <xf numFmtId="0" fontId="37" fillId="0" borderId="11" xfId="0" applyFont="1" applyBorder="1" applyAlignment="1" applyProtection="1">
      <alignment horizontal="left" vertical="top" wrapText="1"/>
      <protection locked="0"/>
    </xf>
    <xf numFmtId="0" fontId="37" fillId="0" borderId="12" xfId="0" applyFont="1" applyBorder="1" applyAlignment="1" applyProtection="1">
      <alignment horizontal="left" vertical="top" wrapText="1"/>
      <protection locked="0"/>
    </xf>
    <xf numFmtId="0" fontId="37" fillId="0" borderId="13" xfId="0" applyFont="1" applyBorder="1" applyAlignment="1" applyProtection="1">
      <alignment horizontal="left" vertical="top" wrapText="1"/>
      <protection locked="0"/>
    </xf>
    <xf numFmtId="0" fontId="72" fillId="0" borderId="0" xfId="0" applyFont="1" applyBorder="1" applyAlignment="1" applyProtection="1">
      <alignment horizontal="center" vertical="center" wrapText="1"/>
    </xf>
    <xf numFmtId="0" fontId="28" fillId="6" borderId="1"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3" xfId="0" applyFont="1" applyFill="1" applyBorder="1" applyAlignment="1" applyProtection="1">
      <alignment horizontal="left" vertical="center"/>
    </xf>
    <xf numFmtId="0" fontId="39" fillId="0" borderId="11" xfId="0" applyFont="1" applyBorder="1" applyAlignment="1" applyProtection="1">
      <alignment horizontal="left" vertical="center" wrapText="1"/>
      <protection locked="0"/>
    </xf>
    <xf numFmtId="0" fontId="39" fillId="0" borderId="12" xfId="0" applyFont="1" applyBorder="1" applyAlignment="1" applyProtection="1">
      <alignment horizontal="left" vertical="center" wrapText="1"/>
      <protection locked="0"/>
    </xf>
    <xf numFmtId="0" fontId="39" fillId="0" borderId="13" xfId="0" applyFont="1" applyBorder="1" applyAlignment="1" applyProtection="1">
      <alignment horizontal="left" vertical="center" wrapText="1"/>
      <protection locked="0"/>
    </xf>
    <xf numFmtId="0" fontId="28" fillId="6" borderId="4" xfId="0" applyFont="1" applyFill="1" applyBorder="1" applyAlignment="1" applyProtection="1">
      <alignment horizontal="left" vertical="top" wrapText="1"/>
    </xf>
    <xf numFmtId="0" fontId="28" fillId="6" borderId="5" xfId="0" applyFont="1" applyFill="1" applyBorder="1" applyAlignment="1" applyProtection="1">
      <alignment horizontal="left" vertical="top"/>
    </xf>
    <xf numFmtId="0" fontId="28" fillId="6" borderId="6" xfId="0" applyFont="1" applyFill="1" applyBorder="1" applyAlignment="1" applyProtection="1">
      <alignment horizontal="left" vertical="top"/>
    </xf>
    <xf numFmtId="0" fontId="39" fillId="0" borderId="11" xfId="0" applyFont="1" applyBorder="1" applyAlignment="1" applyProtection="1">
      <alignment horizontal="left" vertical="center"/>
      <protection locked="0"/>
    </xf>
    <xf numFmtId="0" fontId="39" fillId="0" borderId="12" xfId="0" applyFont="1" applyBorder="1" applyAlignment="1" applyProtection="1">
      <alignment horizontal="left" vertical="center"/>
      <protection locked="0"/>
    </xf>
    <xf numFmtId="0" fontId="39" fillId="0" borderId="13" xfId="0" applyFont="1" applyBorder="1" applyAlignment="1" applyProtection="1">
      <alignment horizontal="left" vertical="center"/>
      <protection locked="0"/>
    </xf>
    <xf numFmtId="0" fontId="37" fillId="0" borderId="1" xfId="0" applyFont="1" applyBorder="1" applyAlignment="1" applyProtection="1">
      <alignment horizontal="left" vertical="top" wrapText="1"/>
      <protection locked="0"/>
    </xf>
    <xf numFmtId="0" fontId="37" fillId="0" borderId="2" xfId="0" applyFont="1" applyBorder="1" applyAlignment="1" applyProtection="1">
      <alignment horizontal="left" vertical="top" wrapText="1"/>
      <protection locked="0"/>
    </xf>
    <xf numFmtId="0" fontId="37" fillId="0" borderId="3" xfId="0" applyFont="1" applyBorder="1" applyAlignment="1" applyProtection="1">
      <alignment horizontal="left" vertical="top" wrapText="1"/>
      <protection locked="0"/>
    </xf>
    <xf numFmtId="0" fontId="37" fillId="0" borderId="9" xfId="0" applyFont="1" applyBorder="1" applyAlignment="1" applyProtection="1">
      <alignment horizontal="left" vertical="top" wrapText="1"/>
      <protection locked="0"/>
    </xf>
    <xf numFmtId="0" fontId="37" fillId="0" borderId="0" xfId="0" applyFont="1" applyAlignment="1" applyProtection="1">
      <alignment horizontal="left" vertical="top" wrapText="1"/>
      <protection locked="0"/>
    </xf>
    <xf numFmtId="0" fontId="37" fillId="0" borderId="10" xfId="0" applyFont="1" applyBorder="1" applyAlignment="1" applyProtection="1">
      <alignment horizontal="left" vertical="top" wrapText="1"/>
      <protection locked="0"/>
    </xf>
    <xf numFmtId="0" fontId="37" fillId="0" borderId="4" xfId="0" applyFont="1" applyBorder="1" applyAlignment="1" applyProtection="1">
      <alignment horizontal="left" vertical="top" wrapText="1"/>
      <protection locked="0"/>
    </xf>
    <xf numFmtId="0" fontId="37" fillId="0" borderId="5" xfId="0" applyFont="1" applyBorder="1" applyAlignment="1" applyProtection="1">
      <alignment horizontal="left" vertical="top" wrapText="1"/>
      <protection locked="0"/>
    </xf>
    <xf numFmtId="0" fontId="37" fillId="0" borderId="6" xfId="0" applyFont="1" applyBorder="1" applyAlignment="1" applyProtection="1">
      <alignment horizontal="left" vertical="top" wrapText="1"/>
      <protection locked="0"/>
    </xf>
    <xf numFmtId="0" fontId="37" fillId="0" borderId="14" xfId="0" applyFont="1" applyFill="1" applyBorder="1" applyAlignment="1" applyProtection="1">
      <alignment horizontal="left" vertical="top" wrapText="1"/>
      <protection locked="0"/>
    </xf>
    <xf numFmtId="0" fontId="37" fillId="0" borderId="18" xfId="0" applyFont="1" applyFill="1" applyBorder="1" applyAlignment="1" applyProtection="1">
      <alignment horizontal="left" vertical="top" wrapText="1"/>
      <protection locked="0"/>
    </xf>
    <xf numFmtId="0" fontId="37" fillId="0" borderId="8" xfId="0" applyFont="1" applyFill="1" applyBorder="1" applyAlignment="1" applyProtection="1">
      <alignment horizontal="left" vertical="top" wrapText="1"/>
      <protection locked="0"/>
    </xf>
    <xf numFmtId="0" fontId="37" fillId="0" borderId="2"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top" wrapText="1"/>
      <protection locked="0"/>
    </xf>
    <xf numFmtId="0" fontId="37" fillId="0" borderId="0" xfId="0" applyFont="1" applyFill="1" applyBorder="1" applyAlignment="1" applyProtection="1">
      <alignment horizontal="left" vertical="top" wrapText="1"/>
      <protection locked="0"/>
    </xf>
    <xf numFmtId="0" fontId="37" fillId="0" borderId="10" xfId="0" applyFont="1" applyFill="1" applyBorder="1" applyAlignment="1" applyProtection="1">
      <alignment horizontal="left" vertical="top" wrapText="1"/>
      <protection locked="0"/>
    </xf>
    <xf numFmtId="0" fontId="37" fillId="0" borderId="5" xfId="0" applyFont="1" applyFill="1" applyBorder="1" applyAlignment="1" applyProtection="1">
      <alignment horizontal="left" vertical="top" wrapText="1"/>
      <protection locked="0"/>
    </xf>
    <xf numFmtId="0" fontId="37" fillId="0" borderId="6" xfId="0" applyFont="1" applyFill="1" applyBorder="1" applyAlignment="1" applyProtection="1">
      <alignment horizontal="left" vertical="top" wrapText="1"/>
      <protection locked="0"/>
    </xf>
    <xf numFmtId="0" fontId="37" fillId="4" borderId="1" xfId="0" applyFont="1" applyFill="1" applyBorder="1" applyAlignment="1" applyProtection="1">
      <alignment horizontal="left" vertical="top" wrapText="1"/>
      <protection locked="0"/>
    </xf>
    <xf numFmtId="0" fontId="4" fillId="6" borderId="12" xfId="0" applyFont="1" applyFill="1" applyBorder="1" applyAlignment="1" applyProtection="1">
      <alignment horizontal="center" vertical="center" wrapText="1"/>
    </xf>
    <xf numFmtId="0" fontId="4" fillId="0" borderId="13" xfId="0" applyFont="1" applyBorder="1" applyAlignment="1">
      <alignment horizontal="center" vertical="center" wrapText="1"/>
    </xf>
    <xf numFmtId="0" fontId="26" fillId="0" borderId="1" xfId="0" applyFont="1" applyFill="1" applyBorder="1" applyAlignment="1" applyProtection="1">
      <alignment horizontal="left" vertical="top" wrapText="1"/>
      <protection locked="0"/>
    </xf>
    <xf numFmtId="0" fontId="26" fillId="0" borderId="2"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4" xfId="0" applyFont="1" applyFill="1" applyBorder="1" applyAlignment="1" applyProtection="1">
      <alignment horizontal="left" vertical="top" wrapText="1"/>
      <protection locked="0"/>
    </xf>
    <xf numFmtId="0" fontId="26" fillId="0" borderId="5" xfId="0" applyFont="1" applyFill="1" applyBorder="1" applyAlignment="1" applyProtection="1">
      <alignment horizontal="left" vertical="top" wrapText="1"/>
      <protection locked="0"/>
    </xf>
    <xf numFmtId="0" fontId="26" fillId="0" borderId="6" xfId="0" applyFont="1" applyFill="1" applyBorder="1" applyAlignment="1" applyProtection="1">
      <alignment horizontal="left" vertical="top" wrapText="1"/>
      <protection locked="0"/>
    </xf>
    <xf numFmtId="0" fontId="4" fillId="6" borderId="14" xfId="0" applyFont="1" applyFill="1" applyBorder="1" applyAlignment="1" applyProtection="1">
      <alignment horizontal="right" vertical="center" wrapText="1"/>
    </xf>
    <xf numFmtId="0" fontId="4" fillId="0" borderId="8" xfId="0" applyFont="1" applyBorder="1" applyAlignment="1">
      <alignment horizontal="right" vertical="center" wrapText="1"/>
    </xf>
    <xf numFmtId="0" fontId="4" fillId="6" borderId="13" xfId="0" applyFont="1" applyFill="1" applyBorder="1" applyAlignment="1" applyProtection="1">
      <alignment horizontal="center" vertical="center" wrapText="1"/>
    </xf>
    <xf numFmtId="0" fontId="3" fillId="6" borderId="1" xfId="0" applyFont="1" applyFill="1" applyBorder="1" applyAlignment="1" applyProtection="1">
      <alignment horizontal="left" vertical="center" wrapText="1"/>
    </xf>
    <xf numFmtId="0" fontId="3" fillId="6" borderId="2" xfId="0" applyFont="1" applyFill="1" applyBorder="1" applyAlignment="1" applyProtection="1">
      <alignment horizontal="left" vertical="center" wrapText="1"/>
    </xf>
    <xf numFmtId="0" fontId="3" fillId="6" borderId="3" xfId="0" applyFont="1" applyFill="1" applyBorder="1" applyAlignment="1" applyProtection="1">
      <alignment horizontal="left" vertical="center" wrapText="1"/>
    </xf>
    <xf numFmtId="0" fontId="3" fillId="6" borderId="4" xfId="0" applyFont="1" applyFill="1" applyBorder="1" applyAlignment="1" applyProtection="1">
      <alignment horizontal="left" vertical="center" wrapText="1"/>
    </xf>
    <xf numFmtId="0" fontId="3" fillId="6" borderId="5" xfId="0" applyFont="1" applyFill="1" applyBorder="1" applyAlignment="1" applyProtection="1">
      <alignment horizontal="left" vertical="center" wrapText="1"/>
    </xf>
    <xf numFmtId="0" fontId="3" fillId="6" borderId="6" xfId="0" applyFont="1" applyFill="1" applyBorder="1" applyAlignment="1" applyProtection="1">
      <alignment horizontal="left" vertical="center" wrapText="1"/>
    </xf>
    <xf numFmtId="0" fontId="4" fillId="6" borderId="14" xfId="0" applyFont="1" applyFill="1" applyBorder="1" applyAlignment="1" applyProtection="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left" vertical="center"/>
    </xf>
    <xf numFmtId="0" fontId="4" fillId="6" borderId="11" xfId="0" applyFont="1" applyFill="1" applyBorder="1" applyAlignment="1">
      <alignment vertical="center" wrapText="1"/>
    </xf>
    <xf numFmtId="0" fontId="4" fillId="6" borderId="13" xfId="0" applyFont="1" applyFill="1" applyBorder="1" applyAlignment="1">
      <alignment vertical="center" wrapText="1"/>
    </xf>
    <xf numFmtId="0" fontId="3" fillId="3" borderId="7" xfId="0" applyFont="1" applyFill="1" applyBorder="1" applyAlignment="1" applyProtection="1">
      <alignment horizontal="left" vertical="center"/>
    </xf>
    <xf numFmtId="0" fontId="4" fillId="0" borderId="12" xfId="0" applyFont="1" applyBorder="1" applyAlignment="1">
      <alignment horizontal="center" vertical="center" wrapText="1"/>
    </xf>
    <xf numFmtId="0" fontId="37" fillId="0" borderId="11" xfId="0" applyFont="1" applyFill="1" applyBorder="1" applyAlignment="1" applyProtection="1">
      <alignment horizontal="left" vertical="top" wrapText="1"/>
      <protection locked="0"/>
    </xf>
    <xf numFmtId="0" fontId="37" fillId="0" borderId="12" xfId="0" applyFont="1" applyFill="1" applyBorder="1" applyAlignment="1" applyProtection="1">
      <alignment horizontal="left" vertical="top"/>
      <protection locked="0"/>
    </xf>
    <xf numFmtId="0" fontId="37" fillId="0" borderId="13" xfId="0" applyFont="1" applyFill="1" applyBorder="1" applyAlignment="1" applyProtection="1">
      <alignment horizontal="left" vertical="top"/>
      <protection locked="0"/>
    </xf>
    <xf numFmtId="0" fontId="37" fillId="0" borderId="12" xfId="0" applyFont="1" applyFill="1" applyBorder="1" applyAlignment="1" applyProtection="1">
      <alignment horizontal="left" vertical="top" wrapText="1"/>
      <protection locked="0"/>
    </xf>
    <xf numFmtId="0" fontId="37" fillId="0" borderId="13" xfId="0" applyFont="1" applyFill="1" applyBorder="1" applyAlignment="1" applyProtection="1">
      <alignment horizontal="left" vertical="top" wrapText="1"/>
      <protection locked="0"/>
    </xf>
    <xf numFmtId="0" fontId="4" fillId="0" borderId="3"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38" fontId="26" fillId="0" borderId="1" xfId="1" applyFont="1" applyFill="1" applyBorder="1" applyAlignment="1" applyProtection="1">
      <alignment horizontal="right" vertical="center" wrapText="1"/>
      <protection locked="0"/>
    </xf>
    <xf numFmtId="38" fontId="26" fillId="0" borderId="4" xfId="1" applyFont="1" applyFill="1" applyBorder="1" applyAlignment="1" applyProtection="1">
      <alignment horizontal="right" vertical="center" wrapText="1"/>
      <protection locked="0"/>
    </xf>
    <xf numFmtId="38" fontId="4" fillId="0" borderId="3" xfId="1" applyFont="1" applyFill="1" applyBorder="1" applyAlignment="1" applyProtection="1">
      <alignment horizontal="center" vertical="center" wrapText="1"/>
    </xf>
    <xf numFmtId="38" fontId="4" fillId="0" borderId="6" xfId="1" applyFont="1" applyFill="1" applyBorder="1" applyAlignment="1" applyProtection="1">
      <alignment horizontal="center" vertical="center" wrapText="1"/>
    </xf>
    <xf numFmtId="38" fontId="26" fillId="0" borderId="2" xfId="1" applyFont="1" applyFill="1" applyBorder="1" applyAlignment="1" applyProtection="1">
      <alignment horizontal="right" vertical="center" wrapText="1"/>
      <protection locked="0"/>
    </xf>
    <xf numFmtId="38" fontId="26" fillId="0" borderId="5" xfId="1" applyFont="1" applyFill="1" applyBorder="1" applyAlignment="1" applyProtection="1">
      <alignment horizontal="right" vertical="center" wrapText="1"/>
      <protection locked="0"/>
    </xf>
    <xf numFmtId="0" fontId="2" fillId="0" borderId="0" xfId="0" applyFont="1" applyBorder="1" applyAlignment="1">
      <alignment horizontal="left" vertical="center"/>
    </xf>
    <xf numFmtId="0" fontId="2" fillId="0" borderId="5" xfId="0" applyFont="1" applyBorder="1" applyAlignment="1">
      <alignment vertical="center"/>
    </xf>
    <xf numFmtId="0" fontId="3" fillId="6" borderId="11" xfId="0" applyFont="1" applyFill="1" applyBorder="1" applyAlignment="1">
      <alignment horizontal="left" vertical="center"/>
    </xf>
    <xf numFmtId="0" fontId="3" fillId="6" borderId="12" xfId="0" applyFont="1" applyFill="1" applyBorder="1" applyAlignment="1">
      <alignment horizontal="left" vertical="center"/>
    </xf>
    <xf numFmtId="0" fontId="3" fillId="0" borderId="13" xfId="0" applyFont="1" applyBorder="1" applyAlignment="1">
      <alignment horizontal="left" vertical="center"/>
    </xf>
    <xf numFmtId="0" fontId="37" fillId="0" borderId="1" xfId="0" applyFont="1" applyFill="1" applyBorder="1" applyAlignment="1" applyProtection="1">
      <alignment horizontal="left" vertical="top" wrapText="1"/>
      <protection locked="0"/>
    </xf>
    <xf numFmtId="0" fontId="37" fillId="0" borderId="9" xfId="0" applyFont="1" applyBorder="1" applyAlignment="1" applyProtection="1">
      <alignment vertical="center"/>
      <protection locked="0"/>
    </xf>
    <xf numFmtId="0" fontId="37" fillId="0" borderId="0" xfId="0" applyFont="1" applyBorder="1" applyAlignment="1" applyProtection="1">
      <alignment vertical="center"/>
      <protection locked="0"/>
    </xf>
    <xf numFmtId="0" fontId="37" fillId="0" borderId="10" xfId="0" applyFont="1" applyBorder="1" applyAlignment="1" applyProtection="1">
      <alignment vertical="center"/>
      <protection locked="0"/>
    </xf>
    <xf numFmtId="0" fontId="37" fillId="0" borderId="4" xfId="0" applyFont="1" applyBorder="1" applyAlignment="1" applyProtection="1">
      <alignment vertical="center"/>
      <protection locked="0"/>
    </xf>
    <xf numFmtId="0" fontId="37" fillId="0" borderId="5" xfId="0" applyFont="1" applyBorder="1" applyAlignment="1" applyProtection="1">
      <alignment vertical="center"/>
      <protection locked="0"/>
    </xf>
    <xf numFmtId="0" fontId="37" fillId="0" borderId="6" xfId="0" applyFont="1" applyBorder="1" applyAlignment="1" applyProtection="1">
      <alignment vertical="center"/>
      <protection locked="0"/>
    </xf>
    <xf numFmtId="0" fontId="4" fillId="6" borderId="7" xfId="0" applyFont="1" applyFill="1" applyBorder="1" applyAlignment="1">
      <alignment horizontal="left" vertical="center" wrapText="1"/>
    </xf>
    <xf numFmtId="0" fontId="4" fillId="6" borderId="7" xfId="0" applyFont="1" applyFill="1" applyBorder="1" applyAlignment="1">
      <alignment horizontal="left" vertical="center"/>
    </xf>
    <xf numFmtId="0" fontId="4" fillId="6" borderId="11" xfId="0" applyFont="1" applyFill="1" applyBorder="1" applyAlignment="1">
      <alignment horizontal="left" vertical="center"/>
    </xf>
    <xf numFmtId="0" fontId="4" fillId="6" borderId="12" xfId="0" applyFont="1" applyFill="1" applyBorder="1" applyAlignment="1">
      <alignment horizontal="left" vertical="center"/>
    </xf>
    <xf numFmtId="0" fontId="4" fillId="0" borderId="13" xfId="0" applyFont="1" applyBorder="1" applyAlignment="1">
      <alignment horizontal="left" vertical="center"/>
    </xf>
    <xf numFmtId="0" fontId="3" fillId="6" borderId="2" xfId="0" applyFont="1" applyFill="1" applyBorder="1" applyAlignment="1">
      <alignment horizontal="left" vertical="center"/>
    </xf>
    <xf numFmtId="0" fontId="4" fillId="6" borderId="11"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3" xfId="0" applyFont="1" applyFill="1" applyBorder="1" applyAlignment="1">
      <alignment horizontal="center" vertical="center"/>
    </xf>
    <xf numFmtId="185" fontId="72" fillId="9" borderId="11" xfId="0" applyNumberFormat="1" applyFont="1" applyFill="1" applyBorder="1" applyAlignment="1" applyProtection="1">
      <alignment horizontal="center" vertical="center" wrapText="1"/>
      <protection locked="0"/>
    </xf>
    <xf numFmtId="185" fontId="72" fillId="9" borderId="12" xfId="0" applyNumberFormat="1" applyFont="1" applyFill="1" applyBorder="1" applyAlignment="1" applyProtection="1">
      <alignment horizontal="center" vertical="center" wrapText="1"/>
      <protection locked="0"/>
    </xf>
    <xf numFmtId="185" fontId="72" fillId="9" borderId="13" xfId="0" applyNumberFormat="1" applyFont="1" applyFill="1" applyBorder="1" applyAlignment="1" applyProtection="1">
      <alignment horizontal="center" vertical="center" wrapText="1"/>
      <protection locked="0"/>
    </xf>
    <xf numFmtId="0" fontId="12" fillId="4" borderId="0" xfId="0" applyFont="1" applyFill="1" applyBorder="1" applyAlignment="1" applyProtection="1">
      <alignment horizontal="left" vertical="top" wrapText="1"/>
      <protection locked="0"/>
    </xf>
    <xf numFmtId="0" fontId="32" fillId="0" borderId="0" xfId="0" applyFont="1" applyFill="1" applyBorder="1" applyAlignment="1" applyProtection="1">
      <alignment horizontal="left" vertical="center"/>
    </xf>
    <xf numFmtId="0" fontId="12" fillId="0" borderId="0" xfId="0" applyFont="1" applyBorder="1" applyAlignment="1" applyProtection="1">
      <alignment horizontal="left" vertical="top" wrapText="1"/>
      <protection locked="0"/>
    </xf>
    <xf numFmtId="0" fontId="32" fillId="0" borderId="2" xfId="0" applyFont="1" applyFill="1" applyBorder="1" applyAlignment="1" applyProtection="1">
      <alignment horizontal="left" vertical="center"/>
    </xf>
    <xf numFmtId="0" fontId="34" fillId="6" borderId="9" xfId="0" applyFont="1" applyFill="1" applyBorder="1" applyAlignment="1" applyProtection="1">
      <alignment horizontal="left" vertical="center" wrapText="1"/>
    </xf>
    <xf numFmtId="0" fontId="34" fillId="6" borderId="0" xfId="0" applyFont="1" applyFill="1" applyBorder="1" applyAlignment="1" applyProtection="1">
      <alignment horizontal="left" vertical="center" wrapText="1"/>
    </xf>
    <xf numFmtId="0" fontId="34" fillId="6" borderId="10" xfId="0" applyFont="1" applyFill="1" applyBorder="1" applyAlignment="1" applyProtection="1">
      <alignment horizontal="left" vertical="center" wrapText="1"/>
    </xf>
    <xf numFmtId="0" fontId="12" fillId="9" borderId="1" xfId="0" applyFont="1" applyFill="1" applyBorder="1" applyAlignment="1" applyProtection="1">
      <alignment horizontal="center" vertical="center" wrapText="1"/>
      <protection locked="0"/>
    </xf>
    <xf numFmtId="0" fontId="12" fillId="9" borderId="2" xfId="0" applyFont="1" applyFill="1" applyBorder="1" applyAlignment="1" applyProtection="1">
      <alignment horizontal="center" vertical="center" wrapText="1"/>
      <protection locked="0"/>
    </xf>
    <xf numFmtId="0" fontId="12" fillId="9" borderId="3" xfId="0" applyFont="1" applyFill="1" applyBorder="1" applyAlignment="1" applyProtection="1">
      <alignment horizontal="center" vertical="center" wrapText="1"/>
      <protection locked="0"/>
    </xf>
    <xf numFmtId="0" fontId="29" fillId="6" borderId="158" xfId="0" applyFont="1" applyFill="1" applyBorder="1" applyAlignment="1">
      <alignment horizontal="left" vertical="center"/>
    </xf>
    <xf numFmtId="0" fontId="4" fillId="6" borderId="159" xfId="0" applyFont="1" applyFill="1" applyBorder="1" applyAlignment="1">
      <alignment horizontal="left" vertical="center"/>
    </xf>
    <xf numFmtId="0" fontId="4" fillId="6" borderId="160" xfId="0" applyFont="1" applyFill="1" applyBorder="1" applyAlignment="1">
      <alignment horizontal="left" vertical="center"/>
    </xf>
    <xf numFmtId="0" fontId="4" fillId="6" borderId="9" xfId="0" applyFont="1" applyFill="1" applyBorder="1" applyAlignment="1">
      <alignment horizontal="left" vertical="center"/>
    </xf>
    <xf numFmtId="0" fontId="4" fillId="6" borderId="0" xfId="0" applyFont="1" applyFill="1" applyAlignment="1">
      <alignment horizontal="left" vertical="center"/>
    </xf>
    <xf numFmtId="0" fontId="4" fillId="6" borderId="10" xfId="0" applyFont="1" applyFill="1" applyBorder="1" applyAlignment="1">
      <alignment horizontal="left" vertical="center"/>
    </xf>
    <xf numFmtId="0" fontId="12" fillId="0" borderId="155" xfId="0" applyFont="1" applyBorder="1" applyAlignment="1">
      <alignment horizontal="center" vertical="center" shrinkToFit="1"/>
    </xf>
    <xf numFmtId="0" fontId="0" fillId="0" borderId="156" xfId="0" applyFont="1" applyBorder="1" applyAlignment="1">
      <alignment horizontal="center" vertical="center" shrinkToFit="1"/>
    </xf>
    <xf numFmtId="0" fontId="0" fillId="0" borderId="157" xfId="0" applyFont="1" applyBorder="1" applyAlignment="1">
      <alignment horizontal="center" vertical="center" shrinkToFit="1"/>
    </xf>
    <xf numFmtId="0" fontId="4" fillId="0" borderId="150" xfId="0" applyFont="1" applyBorder="1" applyAlignment="1">
      <alignment horizontal="center" vertical="center"/>
    </xf>
    <xf numFmtId="0" fontId="4" fillId="0" borderId="151" xfId="0" applyFont="1" applyBorder="1" applyAlignment="1">
      <alignment horizontal="center" vertical="center"/>
    </xf>
    <xf numFmtId="0" fontId="4" fillId="0" borderId="165" xfId="0" applyFont="1" applyBorder="1" applyAlignment="1">
      <alignment horizontal="center" vertical="center"/>
    </xf>
    <xf numFmtId="0" fontId="4" fillId="0" borderId="166" xfId="0" applyFont="1" applyBorder="1" applyAlignment="1">
      <alignment horizontal="center" vertical="center"/>
    </xf>
    <xf numFmtId="0" fontId="4" fillId="0" borderId="154" xfId="0" applyFont="1" applyBorder="1" applyAlignment="1">
      <alignment horizontal="center" vertical="center"/>
    </xf>
    <xf numFmtId="0" fontId="4" fillId="0" borderId="153" xfId="0" applyFont="1" applyBorder="1" applyAlignment="1">
      <alignment horizontal="center" vertical="center"/>
    </xf>
    <xf numFmtId="0" fontId="4" fillId="0" borderId="26" xfId="0" applyFont="1" applyBorder="1" applyAlignment="1">
      <alignment horizontal="center" vertical="center"/>
    </xf>
    <xf numFmtId="0" fontId="4" fillId="0" borderId="22" xfId="0" applyFont="1" applyBorder="1" applyAlignment="1">
      <alignment horizontal="center" vertical="center"/>
    </xf>
    <xf numFmtId="0" fontId="82" fillId="0" borderId="168" xfId="0" applyFont="1" applyBorder="1" applyAlignment="1">
      <alignment horizontal="right" vertical="center" wrapText="1"/>
    </xf>
    <xf numFmtId="0" fontId="112" fillId="0" borderId="169" xfId="0" applyFont="1" applyBorder="1" applyAlignment="1">
      <alignment horizontal="right" vertical="center" wrapText="1"/>
    </xf>
    <xf numFmtId="0" fontId="38" fillId="0" borderId="170" xfId="0" applyFont="1" applyBorder="1" applyAlignment="1" applyProtection="1">
      <alignment horizontal="left" vertical="center" wrapText="1"/>
      <protection locked="0"/>
    </xf>
    <xf numFmtId="0" fontId="38" fillId="0" borderId="171" xfId="0" applyFont="1" applyBorder="1" applyAlignment="1" applyProtection="1">
      <alignment horizontal="left" vertical="center" wrapText="1"/>
      <protection locked="0"/>
    </xf>
    <xf numFmtId="0" fontId="38" fillId="0" borderId="172" xfId="0" applyFont="1" applyBorder="1" applyAlignment="1" applyProtection="1">
      <alignment horizontal="left" vertical="center" wrapText="1"/>
      <protection locked="0"/>
    </xf>
    <xf numFmtId="0" fontId="29" fillId="6" borderId="173" xfId="0" applyFont="1" applyFill="1" applyBorder="1" applyAlignment="1">
      <alignment horizontal="left" vertical="center" wrapText="1"/>
    </xf>
    <xf numFmtId="0" fontId="4" fillId="6" borderId="174" xfId="0" applyFont="1" applyFill="1" applyBorder="1" applyAlignment="1">
      <alignment horizontal="left" vertical="center" wrapText="1"/>
    </xf>
    <xf numFmtId="0" fontId="4" fillId="6" borderId="175" xfId="0" applyFont="1" applyFill="1" applyBorder="1" applyAlignment="1">
      <alignment horizontal="left" vertical="center" wrapText="1"/>
    </xf>
    <xf numFmtId="0" fontId="34" fillId="6" borderId="1" xfId="0" applyFont="1" applyFill="1" applyBorder="1" applyAlignment="1" applyProtection="1">
      <alignment horizontal="left" vertical="center" wrapText="1"/>
    </xf>
    <xf numFmtId="0" fontId="34" fillId="6" borderId="2" xfId="0" applyFont="1" applyFill="1" applyBorder="1" applyAlignment="1" applyProtection="1">
      <alignment horizontal="left" vertical="center" wrapText="1"/>
    </xf>
    <xf numFmtId="0" fontId="34" fillId="6" borderId="3" xfId="0" applyFont="1" applyFill="1" applyBorder="1" applyAlignment="1" applyProtection="1">
      <alignment horizontal="left" vertical="center" wrapText="1"/>
    </xf>
    <xf numFmtId="0" fontId="29" fillId="6" borderId="42" xfId="0" applyFont="1" applyFill="1" applyBorder="1" applyAlignment="1" applyProtection="1">
      <alignment horizontal="center" vertical="center" wrapText="1"/>
    </xf>
    <xf numFmtId="0" fontId="82" fillId="0" borderId="23" xfId="0" applyFont="1" applyFill="1" applyBorder="1" applyAlignment="1" applyProtection="1">
      <alignment horizontal="left" vertical="center" wrapText="1"/>
      <protection locked="0"/>
    </xf>
    <xf numFmtId="0" fontId="82" fillId="0" borderId="24" xfId="0" applyFont="1" applyFill="1" applyBorder="1" applyAlignment="1" applyProtection="1">
      <alignment horizontal="left" vertical="center" wrapText="1"/>
      <protection locked="0"/>
    </xf>
    <xf numFmtId="0" fontId="82" fillId="0" borderId="25" xfId="0" applyFont="1" applyFill="1" applyBorder="1" applyAlignment="1" applyProtection="1">
      <alignment horizontal="left" vertical="center" wrapText="1"/>
      <protection locked="0"/>
    </xf>
    <xf numFmtId="0" fontId="29" fillId="6" borderId="19" xfId="0" applyFont="1" applyFill="1" applyBorder="1" applyAlignment="1" applyProtection="1">
      <alignment horizontal="center" vertical="center" wrapText="1"/>
    </xf>
    <xf numFmtId="0" fontId="29" fillId="6" borderId="20" xfId="0" applyFont="1" applyFill="1" applyBorder="1" applyAlignment="1" applyProtection="1">
      <alignment horizontal="center" vertical="center" wrapText="1"/>
    </xf>
    <xf numFmtId="0" fontId="29" fillId="6" borderId="17" xfId="0" applyFont="1" applyFill="1" applyBorder="1" applyAlignment="1" applyProtection="1">
      <alignment horizontal="center" vertical="center" wrapText="1"/>
    </xf>
    <xf numFmtId="0" fontId="82" fillId="0" borderId="19" xfId="0" applyFont="1" applyFill="1" applyBorder="1" applyAlignment="1" applyProtection="1">
      <alignment horizontal="left" vertical="top" wrapText="1"/>
      <protection locked="0"/>
    </xf>
    <xf numFmtId="0" fontId="82" fillId="0" borderId="20" xfId="0" applyFont="1" applyFill="1" applyBorder="1" applyAlignment="1" applyProtection="1">
      <alignment horizontal="left" vertical="top" wrapText="1"/>
      <protection locked="0"/>
    </xf>
    <xf numFmtId="0" fontId="82" fillId="0" borderId="17" xfId="0" applyFont="1" applyFill="1" applyBorder="1" applyAlignment="1" applyProtection="1">
      <alignment horizontal="left" vertical="top" wrapText="1"/>
      <protection locked="0"/>
    </xf>
    <xf numFmtId="0" fontId="29" fillId="6" borderId="7" xfId="0" applyFont="1" applyFill="1" applyBorder="1" applyAlignment="1" applyProtection="1">
      <alignment horizontal="left" vertical="center"/>
    </xf>
    <xf numFmtId="0" fontId="29" fillId="6" borderId="14" xfId="0" applyFont="1" applyFill="1" applyBorder="1" applyAlignment="1" applyProtection="1">
      <alignment horizontal="left" vertical="center"/>
    </xf>
    <xf numFmtId="0" fontId="12" fillId="9" borderId="7" xfId="0" applyFont="1" applyFill="1" applyBorder="1" applyAlignment="1" applyProtection="1">
      <alignment horizontal="center" vertical="center"/>
      <protection locked="0"/>
    </xf>
    <xf numFmtId="0" fontId="12" fillId="9" borderId="14" xfId="0" applyFont="1" applyFill="1" applyBorder="1" applyAlignment="1" applyProtection="1">
      <alignment horizontal="center" vertical="center"/>
      <protection locked="0"/>
    </xf>
    <xf numFmtId="0" fontId="34" fillId="6" borderId="148" xfId="0" applyFont="1" applyFill="1" applyBorder="1" applyAlignment="1" applyProtection="1">
      <alignment horizontal="left" vertical="center" wrapText="1"/>
    </xf>
    <xf numFmtId="0" fontId="34" fillId="6" borderId="149" xfId="0" applyFont="1" applyFill="1" applyBorder="1" applyAlignment="1" applyProtection="1">
      <alignment horizontal="left" vertical="center" wrapText="1"/>
    </xf>
    <xf numFmtId="0" fontId="34" fillId="6" borderId="138" xfId="0" applyFont="1" applyFill="1" applyBorder="1" applyAlignment="1" applyProtection="1">
      <alignment horizontal="left" vertical="center" wrapText="1"/>
    </xf>
    <xf numFmtId="0" fontId="29" fillId="6" borderId="158" xfId="0" applyFont="1" applyFill="1" applyBorder="1" applyAlignment="1" applyProtection="1">
      <alignment horizontal="left" vertical="center"/>
    </xf>
    <xf numFmtId="0" fontId="29" fillId="6" borderId="159" xfId="0" applyFont="1" applyFill="1" applyBorder="1" applyAlignment="1" applyProtection="1">
      <alignment horizontal="left" vertical="center"/>
    </xf>
    <xf numFmtId="0" fontId="29" fillId="6" borderId="160" xfId="0" applyFont="1" applyFill="1" applyBorder="1" applyAlignment="1" applyProtection="1">
      <alignment horizontal="left" vertical="center"/>
    </xf>
    <xf numFmtId="0" fontId="29" fillId="6" borderId="9" xfId="0" applyFont="1" applyFill="1" applyBorder="1" applyAlignment="1" applyProtection="1">
      <alignment horizontal="left" vertical="center"/>
    </xf>
    <xf numFmtId="0" fontId="29" fillId="6" borderId="0" xfId="0" applyFont="1" applyFill="1" applyBorder="1" applyAlignment="1" applyProtection="1">
      <alignment horizontal="left" vertical="center"/>
    </xf>
    <xf numFmtId="0" fontId="29" fillId="6" borderId="10" xfId="0" applyFont="1" applyFill="1" applyBorder="1" applyAlignment="1" applyProtection="1">
      <alignment horizontal="left" vertical="center"/>
    </xf>
    <xf numFmtId="0" fontId="29" fillId="6" borderId="4" xfId="0" applyFont="1" applyFill="1" applyBorder="1" applyAlignment="1" applyProtection="1">
      <alignment horizontal="left" vertical="center"/>
    </xf>
    <xf numFmtId="0" fontId="29" fillId="6" borderId="5" xfId="0" applyFont="1" applyFill="1" applyBorder="1" applyAlignment="1" applyProtection="1">
      <alignment horizontal="left" vertical="center"/>
    </xf>
    <xf numFmtId="0" fontId="29" fillId="6" borderId="6" xfId="0" applyFont="1" applyFill="1" applyBorder="1" applyAlignment="1" applyProtection="1">
      <alignment horizontal="left" vertical="center"/>
    </xf>
    <xf numFmtId="0" fontId="12" fillId="0" borderId="156" xfId="0" applyFont="1" applyBorder="1" applyAlignment="1">
      <alignment horizontal="center" vertical="center" shrinkToFit="1"/>
    </xf>
    <xf numFmtId="0" fontId="12" fillId="0" borderId="157" xfId="0" applyFont="1" applyBorder="1" applyAlignment="1">
      <alignment horizontal="center" vertical="center" shrinkToFit="1"/>
    </xf>
    <xf numFmtId="0" fontId="12" fillId="0" borderId="176" xfId="0" applyFont="1" applyBorder="1" applyAlignment="1">
      <alignment horizontal="center" vertical="center"/>
    </xf>
    <xf numFmtId="0" fontId="12" fillId="0" borderId="149" xfId="0" applyFont="1" applyBorder="1" applyAlignment="1">
      <alignment horizontal="center" vertical="center"/>
    </xf>
    <xf numFmtId="0" fontId="12" fillId="0" borderId="138" xfId="0" applyFont="1" applyBorder="1" applyAlignment="1">
      <alignment horizontal="center" vertical="center"/>
    </xf>
    <xf numFmtId="0" fontId="12" fillId="0" borderId="24" xfId="0" applyFont="1" applyBorder="1" applyAlignment="1">
      <alignment horizontal="center" vertical="center"/>
    </xf>
    <xf numFmtId="0" fontId="12" fillId="0" borderId="161" xfId="0" applyFont="1" applyBorder="1" applyAlignment="1">
      <alignment horizontal="center" vertical="center"/>
    </xf>
    <xf numFmtId="0" fontId="12" fillId="0" borderId="25" xfId="0" applyFont="1" applyBorder="1" applyAlignment="1">
      <alignment horizontal="center" vertical="center"/>
    </xf>
    <xf numFmtId="0" fontId="29" fillId="6" borderId="158" xfId="0" applyFont="1" applyFill="1" applyBorder="1" applyAlignment="1">
      <alignment horizontal="left" vertical="center" wrapText="1"/>
    </xf>
    <xf numFmtId="0" fontId="4" fillId="6" borderId="159" xfId="0" applyFont="1" applyFill="1" applyBorder="1" applyAlignment="1">
      <alignment horizontal="left" vertical="center" wrapText="1"/>
    </xf>
    <xf numFmtId="0" fontId="4" fillId="6" borderId="160" xfId="0" applyFont="1" applyFill="1" applyBorder="1" applyAlignment="1">
      <alignment horizontal="left" vertical="center" wrapText="1"/>
    </xf>
    <xf numFmtId="0" fontId="4" fillId="6" borderId="9" xfId="0" applyFont="1" applyFill="1" applyBorder="1" applyAlignment="1">
      <alignment horizontal="left" vertical="center" wrapText="1"/>
    </xf>
    <xf numFmtId="0" fontId="4" fillId="6" borderId="0"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26" fillId="0" borderId="176" xfId="0" applyFont="1" applyBorder="1" applyAlignment="1">
      <alignment horizontal="center" vertical="center" shrinkToFit="1"/>
    </xf>
    <xf numFmtId="0" fontId="0" fillId="0" borderId="177" xfId="0" applyBorder="1" applyAlignment="1">
      <alignment horizontal="center" vertical="center" shrinkToFit="1"/>
    </xf>
    <xf numFmtId="0" fontId="38" fillId="0" borderId="176" xfId="0" applyFont="1" applyBorder="1" applyAlignment="1">
      <alignment horizontal="center" vertical="center" shrinkToFit="1"/>
    </xf>
    <xf numFmtId="0" fontId="26" fillId="0" borderId="138" xfId="0" applyFont="1" applyBorder="1" applyAlignment="1">
      <alignment horizontal="center" vertical="center" shrinkToFit="1"/>
    </xf>
    <xf numFmtId="0" fontId="26" fillId="0" borderId="192" xfId="0" applyFont="1" applyBorder="1" applyAlignment="1">
      <alignment horizontal="center" vertical="center" shrinkToFit="1"/>
    </xf>
    <xf numFmtId="0" fontId="0" fillId="0" borderId="20" xfId="0" applyBorder="1" applyAlignment="1">
      <alignment horizontal="center" vertical="center" shrinkToFit="1"/>
    </xf>
    <xf numFmtId="0" fontId="38" fillId="0" borderId="192" xfId="0" applyFont="1" applyBorder="1" applyAlignment="1">
      <alignment horizontal="center" vertical="center" shrinkToFit="1"/>
    </xf>
    <xf numFmtId="0" fontId="26" fillId="0" borderId="17" xfId="0" applyFont="1" applyBorder="1" applyAlignment="1">
      <alignment horizontal="center" vertical="center" shrinkToFit="1"/>
    </xf>
    <xf numFmtId="0" fontId="34" fillId="3" borderId="7" xfId="3" applyFont="1" applyFill="1" applyBorder="1" applyAlignment="1" applyProtection="1">
      <alignment horizontal="center" vertical="center" wrapText="1"/>
    </xf>
    <xf numFmtId="0" fontId="34" fillId="3" borderId="7" xfId="3" applyFont="1" applyFill="1" applyBorder="1" applyAlignment="1" applyProtection="1">
      <alignment horizontal="center" vertical="center"/>
    </xf>
    <xf numFmtId="0" fontId="34" fillId="0" borderId="7" xfId="3" applyFont="1" applyBorder="1" applyAlignment="1" applyProtection="1">
      <alignment horizontal="left" vertical="center" wrapText="1"/>
      <protection locked="0"/>
    </xf>
    <xf numFmtId="0" fontId="29" fillId="0" borderId="7" xfId="0" applyFont="1" applyBorder="1" applyAlignment="1" applyProtection="1">
      <alignment horizontal="center" vertical="center"/>
    </xf>
    <xf numFmtId="0" fontId="34" fillId="0" borderId="7" xfId="3" applyFont="1" applyBorder="1" applyAlignment="1" applyProtection="1">
      <alignment vertical="center" wrapText="1"/>
      <protection locked="0"/>
    </xf>
    <xf numFmtId="0" fontId="29" fillId="0" borderId="7" xfId="0" applyFont="1" applyBorder="1" applyAlignment="1" applyProtection="1">
      <alignment vertical="center" wrapText="1"/>
      <protection locked="0"/>
    </xf>
    <xf numFmtId="0" fontId="58" fillId="3" borderId="7" xfId="3" applyFont="1" applyFill="1" applyBorder="1" applyAlignment="1" applyProtection="1">
      <alignment horizontal="left" vertical="center" wrapText="1" shrinkToFit="1"/>
    </xf>
    <xf numFmtId="0" fontId="58" fillId="0" borderId="137" xfId="3" applyFont="1" applyBorder="1" applyAlignment="1" applyProtection="1">
      <alignment horizontal="center" vertical="center"/>
      <protection locked="0"/>
    </xf>
    <xf numFmtId="0" fontId="58" fillId="0" borderId="141" xfId="3" applyFont="1" applyBorder="1" applyAlignment="1" applyProtection="1">
      <alignment horizontal="center" vertical="center"/>
      <protection locked="0"/>
    </xf>
    <xf numFmtId="0" fontId="58" fillId="0" borderId="37" xfId="3" applyFont="1" applyBorder="1" applyAlignment="1" applyProtection="1">
      <alignment horizontal="left" vertical="center" wrapText="1"/>
    </xf>
    <xf numFmtId="0" fontId="58" fillId="0" borderId="7" xfId="3" applyFont="1" applyBorder="1" applyAlignment="1" applyProtection="1">
      <alignment horizontal="left" vertical="center" wrapText="1"/>
    </xf>
    <xf numFmtId="0" fontId="58" fillId="0" borderId="13" xfId="3" applyFont="1" applyBorder="1" applyAlignment="1" applyProtection="1">
      <alignment horizontal="left" vertical="center" wrapText="1"/>
    </xf>
    <xf numFmtId="179" fontId="34" fillId="3" borderId="7" xfId="3" applyNumberFormat="1" applyFont="1" applyFill="1" applyBorder="1" applyAlignment="1" applyProtection="1">
      <alignment horizontal="center" vertical="center"/>
    </xf>
    <xf numFmtId="0" fontId="34" fillId="0" borderId="7" xfId="3" applyFont="1" applyBorder="1" applyAlignment="1" applyProtection="1">
      <alignment horizontal="left" vertical="center" shrinkToFit="1"/>
      <protection locked="0"/>
    </xf>
    <xf numFmtId="179" fontId="34" fillId="3" borderId="7" xfId="3" applyNumberFormat="1" applyFont="1" applyFill="1" applyBorder="1" applyAlignment="1" applyProtection="1">
      <alignment horizontal="center" vertical="center" shrinkToFit="1"/>
    </xf>
    <xf numFmtId="0" fontId="29" fillId="0" borderId="7" xfId="0" applyFont="1" applyBorder="1" applyAlignment="1" applyProtection="1">
      <alignment horizontal="center" vertical="center" shrinkToFit="1"/>
    </xf>
    <xf numFmtId="0" fontId="58" fillId="3" borderId="11" xfId="3" applyFont="1" applyFill="1" applyBorder="1" applyAlignment="1" applyProtection="1">
      <alignment horizontal="center" vertical="center"/>
    </xf>
    <xf numFmtId="0" fontId="58" fillId="3" borderId="12" xfId="3" applyFont="1" applyFill="1" applyBorder="1" applyAlignment="1" applyProtection="1">
      <alignment horizontal="center" vertical="center"/>
    </xf>
    <xf numFmtId="0" fontId="58" fillId="3" borderId="13" xfId="3" applyFont="1" applyFill="1" applyBorder="1" applyAlignment="1" applyProtection="1">
      <alignment horizontal="center" vertical="center"/>
    </xf>
    <xf numFmtId="0" fontId="58" fillId="0" borderId="12" xfId="3" applyFont="1" applyBorder="1" applyAlignment="1" applyProtection="1">
      <alignment horizontal="center" vertical="center"/>
    </xf>
    <xf numFmtId="0" fontId="34" fillId="0" borderId="12" xfId="12" applyFont="1" applyBorder="1" applyAlignment="1" applyProtection="1">
      <alignment horizontal="center" vertical="center"/>
      <protection locked="0"/>
    </xf>
    <xf numFmtId="0" fontId="58" fillId="0" borderId="7" xfId="3" applyFont="1" applyBorder="1" applyAlignment="1" applyProtection="1">
      <alignment horizontal="center" vertical="center"/>
    </xf>
    <xf numFmtId="0" fontId="58" fillId="0" borderId="7" xfId="3" applyFont="1" applyBorder="1" applyAlignment="1" applyProtection="1">
      <alignment horizontal="left" vertical="center"/>
      <protection locked="0"/>
    </xf>
    <xf numFmtId="0" fontId="29" fillId="0" borderId="7" xfId="0" applyFont="1" applyBorder="1" applyAlignment="1" applyProtection="1">
      <alignment horizontal="left" vertical="center"/>
      <protection locked="0"/>
    </xf>
    <xf numFmtId="0" fontId="58" fillId="0" borderId="7" xfId="3" applyFont="1" applyBorder="1" applyAlignment="1" applyProtection="1">
      <alignment horizontal="center" vertical="center"/>
      <protection locked="0"/>
    </xf>
    <xf numFmtId="0" fontId="58" fillId="0" borderId="11" xfId="3" applyFont="1" applyBorder="1" applyAlignment="1" applyProtection="1">
      <alignment horizontal="center" vertical="center" shrinkToFit="1"/>
      <protection locked="0"/>
    </xf>
    <xf numFmtId="0" fontId="58" fillId="0" borderId="13" xfId="3" applyFont="1" applyBorder="1" applyAlignment="1" applyProtection="1">
      <alignment horizontal="center" vertical="center" shrinkToFit="1"/>
      <protection locked="0"/>
    </xf>
    <xf numFmtId="0" fontId="58" fillId="0" borderId="1" xfId="3" applyFont="1" applyBorder="1" applyAlignment="1" applyProtection="1">
      <alignment horizontal="center" vertical="center" shrinkToFit="1"/>
    </xf>
    <xf numFmtId="0" fontId="58" fillId="0" borderId="2" xfId="3" applyFont="1" applyBorder="1" applyAlignment="1" applyProtection="1">
      <alignment horizontal="center" vertical="center" shrinkToFit="1"/>
    </xf>
    <xf numFmtId="0" fontId="58" fillId="0" borderId="12" xfId="12" applyFont="1" applyBorder="1" applyAlignment="1" applyProtection="1">
      <alignment horizontal="center" vertical="center"/>
      <protection locked="0"/>
    </xf>
    <xf numFmtId="0" fontId="58" fillId="0" borderId="11" xfId="3" applyFont="1" applyBorder="1" applyAlignment="1" applyProtection="1">
      <alignment horizontal="center" vertical="center"/>
    </xf>
    <xf numFmtId="0" fontId="58" fillId="0" borderId="13" xfId="3" applyFont="1" applyBorder="1" applyAlignment="1" applyProtection="1">
      <alignment horizontal="center" vertical="center"/>
    </xf>
    <xf numFmtId="0" fontId="12" fillId="0" borderId="0" xfId="0" applyFont="1" applyBorder="1" applyAlignment="1" applyProtection="1">
      <alignment horizontal="center" vertical="center"/>
    </xf>
    <xf numFmtId="0" fontId="29" fillId="6" borderId="1" xfId="0" applyFont="1" applyFill="1" applyBorder="1" applyAlignment="1" applyProtection="1">
      <alignment horizontal="center" vertical="center"/>
    </xf>
    <xf numFmtId="0" fontId="29" fillId="6" borderId="9" xfId="0" applyFont="1" applyFill="1" applyBorder="1" applyAlignment="1" applyProtection="1">
      <alignment horizontal="center" vertical="center"/>
    </xf>
    <xf numFmtId="0" fontId="29" fillId="6" borderId="7" xfId="0" applyFont="1" applyFill="1" applyBorder="1" applyAlignment="1" applyProtection="1">
      <alignment horizontal="center" vertical="center" wrapText="1"/>
    </xf>
    <xf numFmtId="0" fontId="29" fillId="6" borderId="14" xfId="0" applyFont="1" applyFill="1" applyBorder="1" applyAlignment="1" applyProtection="1">
      <alignment horizontal="center" vertical="center" wrapText="1"/>
    </xf>
    <xf numFmtId="0" fontId="29" fillId="6" borderId="3" xfId="0" applyFont="1" applyFill="1" applyBorder="1" applyAlignment="1" applyProtection="1">
      <alignment horizontal="center" vertical="center" wrapText="1"/>
    </xf>
    <xf numFmtId="0" fontId="29" fillId="6" borderId="0" xfId="0" applyFont="1" applyFill="1" applyBorder="1" applyAlignment="1" applyProtection="1">
      <alignment horizontal="center" vertical="center" wrapText="1"/>
    </xf>
    <xf numFmtId="0" fontId="34" fillId="6" borderId="190" xfId="0" quotePrefix="1" applyFont="1" applyFill="1" applyBorder="1" applyAlignment="1" applyProtection="1">
      <alignment horizontal="center" vertical="center"/>
    </xf>
    <xf numFmtId="0" fontId="34" fillId="6" borderId="191" xfId="0" quotePrefix="1" applyFont="1" applyFill="1" applyBorder="1" applyAlignment="1" applyProtection="1">
      <alignment horizontal="center" vertical="center"/>
    </xf>
    <xf numFmtId="0" fontId="34" fillId="6" borderId="38" xfId="0" quotePrefix="1" applyFont="1" applyFill="1" applyBorder="1" applyAlignment="1" applyProtection="1">
      <alignment horizontal="center" vertical="center"/>
    </xf>
    <xf numFmtId="0" fontId="29" fillId="6" borderId="190" xfId="0" applyFont="1" applyFill="1" applyBorder="1" applyAlignment="1">
      <alignment horizontal="center" vertical="center"/>
    </xf>
    <xf numFmtId="0" fontId="29" fillId="6" borderId="191" xfId="0" applyFont="1" applyFill="1" applyBorder="1" applyAlignment="1">
      <alignment horizontal="center" vertical="center"/>
    </xf>
    <xf numFmtId="0" fontId="29" fillId="6" borderId="38" xfId="0" applyFont="1" applyFill="1" applyBorder="1" applyAlignment="1">
      <alignment horizontal="center" vertical="center"/>
    </xf>
    <xf numFmtId="0" fontId="48" fillId="0" borderId="0" xfId="0" applyFont="1" applyBorder="1" applyAlignment="1" applyProtection="1">
      <alignment horizontal="left" vertical="center" wrapText="1"/>
    </xf>
    <xf numFmtId="0" fontId="94" fillId="6" borderId="50" xfId="0" applyFont="1" applyFill="1" applyBorder="1" applyAlignment="1" applyProtection="1">
      <alignment horizontal="center" vertical="center" wrapText="1"/>
    </xf>
    <xf numFmtId="0" fontId="29" fillId="6" borderId="51" xfId="0" applyFont="1" applyFill="1" applyBorder="1" applyAlignment="1" applyProtection="1">
      <alignment horizontal="center" vertical="center"/>
    </xf>
    <xf numFmtId="0" fontId="29" fillId="6" borderId="52" xfId="0" applyFont="1" applyFill="1" applyBorder="1" applyAlignment="1" applyProtection="1">
      <alignment horizontal="center" vertical="center"/>
    </xf>
    <xf numFmtId="0" fontId="94" fillId="0" borderId="50" xfId="0" applyFont="1" applyBorder="1" applyAlignment="1" applyProtection="1">
      <alignment horizontal="center" vertical="center"/>
    </xf>
    <xf numFmtId="0" fontId="94" fillId="0" borderId="51" xfId="0" applyFont="1" applyBorder="1" applyAlignment="1" applyProtection="1">
      <alignment horizontal="center" vertical="center"/>
    </xf>
    <xf numFmtId="0" fontId="33" fillId="9" borderId="51" xfId="0" applyFont="1" applyFill="1" applyBorder="1" applyAlignment="1" applyProtection="1">
      <alignment horizontal="center" vertical="center" wrapText="1"/>
      <protection locked="0"/>
    </xf>
    <xf numFmtId="0" fontId="94" fillId="0" borderId="51" xfId="0" applyFont="1" applyBorder="1" applyAlignment="1" applyProtection="1">
      <alignment horizontal="left" vertical="center"/>
    </xf>
    <xf numFmtId="0" fontId="94" fillId="0" borderId="52" xfId="0" applyFont="1" applyBorder="1" applyAlignment="1" applyProtection="1">
      <alignment horizontal="left" vertical="center"/>
    </xf>
    <xf numFmtId="0" fontId="94" fillId="9" borderId="47" xfId="0" applyNumberFormat="1" applyFont="1" applyFill="1" applyBorder="1" applyAlignment="1" applyProtection="1">
      <alignment horizontal="center" vertical="center" wrapText="1"/>
    </xf>
    <xf numFmtId="0" fontId="94" fillId="9" borderId="45" xfId="0" applyNumberFormat="1" applyFont="1" applyFill="1" applyBorder="1" applyAlignment="1" applyProtection="1">
      <alignment horizontal="center" vertical="center" wrapText="1"/>
    </xf>
    <xf numFmtId="0" fontId="94" fillId="9" borderId="47" xfId="0" applyNumberFormat="1" applyFont="1" applyFill="1" applyBorder="1" applyAlignment="1" applyProtection="1">
      <alignment horizontal="left" vertical="center" wrapText="1"/>
    </xf>
    <xf numFmtId="0" fontId="94" fillId="9" borderId="48" xfId="0" applyNumberFormat="1" applyFont="1" applyFill="1" applyBorder="1" applyAlignment="1" applyProtection="1">
      <alignment horizontal="left" vertical="center" wrapText="1"/>
    </xf>
    <xf numFmtId="0" fontId="94" fillId="9" borderId="45" xfId="0" applyNumberFormat="1" applyFont="1" applyFill="1" applyBorder="1" applyAlignment="1" applyProtection="1">
      <alignment horizontal="left" vertical="center" wrapText="1"/>
    </xf>
    <xf numFmtId="0" fontId="94" fillId="9" borderId="46" xfId="0" applyNumberFormat="1" applyFont="1" applyFill="1" applyBorder="1" applyAlignment="1" applyProtection="1">
      <alignment horizontal="left" vertical="center" wrapText="1"/>
    </xf>
    <xf numFmtId="0" fontId="86" fillId="0" borderId="2" xfId="0" applyFont="1" applyFill="1" applyBorder="1" applyAlignment="1" applyProtection="1">
      <alignment horizontal="center" vertical="center"/>
    </xf>
    <xf numFmtId="0" fontId="29" fillId="0" borderId="4" xfId="0" applyFont="1" applyBorder="1" applyAlignment="1" applyProtection="1">
      <alignment horizontal="center" vertical="center"/>
    </xf>
    <xf numFmtId="0" fontId="29" fillId="0" borderId="5" xfId="0" applyFont="1" applyBorder="1" applyAlignment="1" applyProtection="1">
      <alignment horizontal="center" vertical="center"/>
    </xf>
    <xf numFmtId="0" fontId="29" fillId="0" borderId="6" xfId="0" applyFont="1" applyBorder="1" applyAlignment="1" applyProtection="1">
      <alignment horizontal="center" vertical="center"/>
    </xf>
    <xf numFmtId="0" fontId="94" fillId="6" borderId="1" xfId="0" applyFont="1" applyFill="1" applyBorder="1" applyAlignment="1" applyProtection="1">
      <alignment horizontal="center" vertical="center"/>
    </xf>
    <xf numFmtId="0" fontId="94" fillId="6" borderId="2" xfId="0" applyFont="1" applyFill="1" applyBorder="1" applyAlignment="1" applyProtection="1">
      <alignment horizontal="center" vertical="center"/>
    </xf>
    <xf numFmtId="0" fontId="94" fillId="6" borderId="3" xfId="0" applyFont="1" applyFill="1" applyBorder="1" applyAlignment="1" applyProtection="1">
      <alignment horizontal="center" vertical="center"/>
    </xf>
    <xf numFmtId="0" fontId="94" fillId="6" borderId="9" xfId="0" applyFont="1" applyFill="1" applyBorder="1" applyAlignment="1" applyProtection="1">
      <alignment horizontal="center" vertical="center"/>
    </xf>
    <xf numFmtId="0" fontId="94" fillId="6" borderId="0" xfId="0" applyFont="1" applyFill="1" applyBorder="1" applyAlignment="1" applyProtection="1">
      <alignment horizontal="center" vertical="center"/>
    </xf>
    <xf numFmtId="0" fontId="94" fillId="6" borderId="10" xfId="0" applyFont="1" applyFill="1" applyBorder="1" applyAlignment="1" applyProtection="1">
      <alignment horizontal="center" vertical="center"/>
    </xf>
    <xf numFmtId="0" fontId="94" fillId="6" borderId="44" xfId="0" applyFont="1" applyFill="1" applyBorder="1" applyAlignment="1" applyProtection="1">
      <alignment horizontal="center" vertical="center"/>
    </xf>
    <xf numFmtId="0" fontId="94" fillId="6" borderId="45" xfId="0" applyFont="1" applyFill="1" applyBorder="1" applyAlignment="1" applyProtection="1">
      <alignment horizontal="center" vertical="center"/>
    </xf>
    <xf numFmtId="0" fontId="94" fillId="6" borderId="46" xfId="0" applyFont="1" applyFill="1" applyBorder="1" applyAlignment="1" applyProtection="1">
      <alignment horizontal="center" vertical="center"/>
    </xf>
    <xf numFmtId="0" fontId="94" fillId="0" borderId="2" xfId="0" applyFont="1" applyBorder="1" applyAlignment="1" applyProtection="1">
      <alignment horizontal="left" vertical="center" wrapText="1"/>
    </xf>
    <xf numFmtId="0" fontId="94" fillId="0" borderId="2" xfId="0" applyFont="1" applyBorder="1" applyAlignment="1" applyProtection="1">
      <alignment horizontal="left" vertical="center"/>
    </xf>
    <xf numFmtId="0" fontId="94" fillId="0" borderId="3" xfId="0" applyFont="1" applyBorder="1" applyAlignment="1" applyProtection="1">
      <alignment horizontal="left" vertical="center"/>
    </xf>
    <xf numFmtId="0" fontId="94" fillId="0" borderId="0" xfId="0" applyFont="1" applyBorder="1" applyAlignment="1" applyProtection="1">
      <alignment horizontal="left" vertical="center"/>
    </xf>
    <xf numFmtId="0" fontId="94" fillId="0" borderId="10" xfId="0" applyFont="1" applyBorder="1" applyAlignment="1" applyProtection="1">
      <alignment horizontal="left" vertical="center"/>
    </xf>
    <xf numFmtId="0" fontId="94" fillId="0" borderId="45" xfId="0" applyFont="1" applyBorder="1" applyAlignment="1" applyProtection="1">
      <alignment horizontal="left" vertical="center"/>
    </xf>
    <xf numFmtId="0" fontId="94" fillId="0" borderId="46" xfId="0" applyFont="1" applyBorder="1" applyAlignment="1" applyProtection="1">
      <alignment horizontal="left" vertical="center"/>
    </xf>
    <xf numFmtId="188" fontId="94" fillId="6" borderId="49" xfId="8" quotePrefix="1" applyFont="1" applyFill="1" applyBorder="1" applyAlignment="1" applyProtection="1">
      <alignment horizontal="center" vertical="center" wrapText="1"/>
    </xf>
    <xf numFmtId="188" fontId="29" fillId="6" borderId="47" xfId="8" applyFont="1" applyFill="1" applyBorder="1" applyAlignment="1" applyProtection="1">
      <alignment horizontal="center" vertical="center" wrapText="1"/>
    </xf>
    <xf numFmtId="188" fontId="29" fillId="6" borderId="48" xfId="8" applyFont="1" applyFill="1" applyBorder="1" applyAlignment="1" applyProtection="1">
      <alignment horizontal="center" vertical="center" wrapText="1"/>
    </xf>
    <xf numFmtId="188" fontId="29" fillId="6" borderId="9" xfId="8" applyFont="1" applyFill="1" applyBorder="1" applyAlignment="1" applyProtection="1">
      <alignment horizontal="center" vertical="center" wrapText="1"/>
    </xf>
    <xf numFmtId="188" fontId="29" fillId="6" borderId="0" xfId="8" applyFont="1" applyFill="1" applyBorder="1" applyAlignment="1" applyProtection="1">
      <alignment horizontal="center" vertical="center" wrapText="1"/>
    </xf>
    <xf numFmtId="188" fontId="29" fillId="6" borderId="10" xfId="8" applyFont="1" applyFill="1" applyBorder="1" applyAlignment="1" applyProtection="1">
      <alignment horizontal="center" vertical="center" wrapText="1"/>
    </xf>
    <xf numFmtId="49" fontId="94" fillId="0" borderId="49" xfId="8" applyNumberFormat="1" applyFont="1" applyFill="1" applyBorder="1" applyAlignment="1" applyProtection="1">
      <alignment horizontal="center" vertical="center"/>
    </xf>
    <xf numFmtId="49" fontId="94" fillId="0" borderId="47" xfId="8" applyNumberFormat="1" applyFont="1" applyFill="1" applyBorder="1" applyAlignment="1" applyProtection="1">
      <alignment horizontal="center" vertical="center"/>
    </xf>
    <xf numFmtId="49" fontId="94" fillId="0" borderId="9" xfId="8" applyNumberFormat="1" applyFont="1" applyFill="1" applyBorder="1" applyAlignment="1" applyProtection="1">
      <alignment horizontal="center" vertical="center"/>
    </xf>
    <xf numFmtId="49" fontId="94" fillId="0" borderId="0" xfId="8" applyNumberFormat="1" applyFont="1" applyFill="1" applyBorder="1" applyAlignment="1" applyProtection="1">
      <alignment horizontal="center" vertical="center"/>
    </xf>
    <xf numFmtId="0" fontId="33" fillId="9" borderId="47" xfId="8" applyNumberFormat="1" applyFont="1" applyFill="1" applyBorder="1" applyAlignment="1" applyProtection="1">
      <alignment horizontal="center" vertical="center" wrapText="1"/>
      <protection locked="0"/>
    </xf>
    <xf numFmtId="0" fontId="33" fillId="9" borderId="47" xfId="0" applyFont="1" applyFill="1" applyBorder="1" applyAlignment="1" applyProtection="1">
      <alignment horizontal="center" vertical="center" wrapText="1"/>
      <protection locked="0"/>
    </xf>
    <xf numFmtId="0" fontId="33" fillId="9" borderId="0" xfId="0" applyFont="1" applyFill="1" applyBorder="1" applyAlignment="1" applyProtection="1">
      <alignment horizontal="center" vertical="center" wrapText="1"/>
      <protection locked="0"/>
    </xf>
    <xf numFmtId="0" fontId="33" fillId="9" borderId="47"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186" fontId="94" fillId="0" borderId="47" xfId="0" applyNumberFormat="1" applyFont="1" applyBorder="1" applyAlignment="1" applyProtection="1">
      <alignment horizontal="center" vertical="center"/>
    </xf>
    <xf numFmtId="186" fontId="94" fillId="0" borderId="0" xfId="0" applyNumberFormat="1" applyFont="1" applyBorder="1" applyAlignment="1" applyProtection="1">
      <alignment horizontal="center" vertical="center"/>
    </xf>
    <xf numFmtId="0" fontId="100" fillId="6" borderId="142" xfId="3" applyFont="1" applyFill="1" applyBorder="1" applyAlignment="1">
      <alignment horizontal="center" vertical="center"/>
    </xf>
    <xf numFmtId="0" fontId="100" fillId="6" borderId="143" xfId="3" applyFont="1" applyFill="1" applyBorder="1" applyAlignment="1">
      <alignment horizontal="center" vertical="center"/>
    </xf>
    <xf numFmtId="0" fontId="26" fillId="0" borderId="1" xfId="3" applyFont="1" applyBorder="1" applyAlignment="1">
      <alignment horizontal="center" vertical="center" textRotation="255"/>
    </xf>
    <xf numFmtId="0" fontId="26" fillId="0" borderId="9" xfId="3" applyFont="1" applyBorder="1" applyAlignment="1">
      <alignment horizontal="center" vertical="center" textRotation="255"/>
    </xf>
    <xf numFmtId="0" fontId="26" fillId="0" borderId="4" xfId="3" applyFont="1" applyBorder="1" applyAlignment="1">
      <alignment horizontal="center" vertical="center" textRotation="255"/>
    </xf>
    <xf numFmtId="0" fontId="60" fillId="0" borderId="0" xfId="3" applyFont="1" applyAlignment="1">
      <alignment horizontal="left" vertical="center" wrapText="1"/>
    </xf>
    <xf numFmtId="0" fontId="60" fillId="0" borderId="0" xfId="3" applyFont="1" applyAlignment="1">
      <alignment horizontal="left" vertical="center"/>
    </xf>
    <xf numFmtId="0" fontId="60" fillId="0" borderId="11" xfId="3" applyFont="1" applyBorder="1" applyAlignment="1">
      <alignment horizontal="center" vertical="center"/>
    </xf>
    <xf numFmtId="0" fontId="60" fillId="0" borderId="13" xfId="3" applyFont="1" applyBorder="1" applyAlignment="1">
      <alignment horizontal="center" vertical="center"/>
    </xf>
    <xf numFmtId="0" fontId="100" fillId="6" borderId="1" xfId="3" applyFont="1" applyFill="1" applyBorder="1" applyAlignment="1">
      <alignment horizontal="center" vertical="center" wrapText="1"/>
    </xf>
    <xf numFmtId="0" fontId="100" fillId="6" borderId="3" xfId="3" applyFont="1" applyFill="1" applyBorder="1" applyAlignment="1">
      <alignment horizontal="center" vertical="center" wrapText="1"/>
    </xf>
    <xf numFmtId="0" fontId="100" fillId="3" borderId="197" xfId="3" applyFont="1" applyFill="1" applyBorder="1" applyAlignment="1">
      <alignment horizontal="center" vertical="center"/>
    </xf>
    <xf numFmtId="0" fontId="100" fillId="3" borderId="198" xfId="3" applyFont="1" applyFill="1" applyBorder="1" applyAlignment="1">
      <alignment horizontal="center" vertical="center"/>
    </xf>
    <xf numFmtId="0" fontId="60" fillId="6" borderId="7" xfId="3" applyFont="1" applyFill="1" applyBorder="1" applyAlignment="1">
      <alignment horizontal="center" vertical="center"/>
    </xf>
    <xf numFmtId="177" fontId="87" fillId="0" borderId="146" xfId="3" applyNumberFormat="1" applyFont="1" applyBorder="1" applyAlignment="1" applyProtection="1">
      <alignment horizontal="right" vertical="center"/>
      <protection hidden="1"/>
    </xf>
    <xf numFmtId="0" fontId="0" fillId="0" borderId="146" xfId="0" applyBorder="1" applyAlignment="1">
      <alignment horizontal="right" vertical="center"/>
    </xf>
    <xf numFmtId="0" fontId="123" fillId="0" borderId="5" xfId="3" applyFont="1" applyBorder="1" applyAlignment="1">
      <alignment horizontal="left" vertical="center" shrinkToFit="1"/>
    </xf>
    <xf numFmtId="0" fontId="4" fillId="0" borderId="5" xfId="0" applyFont="1" applyBorder="1" applyAlignment="1">
      <alignment horizontal="left" vertical="center" shrinkToFit="1"/>
    </xf>
    <xf numFmtId="0" fontId="60" fillId="3" borderId="11" xfId="3" applyFont="1" applyFill="1" applyBorder="1" applyAlignment="1">
      <alignment horizontal="center" vertical="center"/>
    </xf>
    <xf numFmtId="0" fontId="60" fillId="3" borderId="13" xfId="3" applyFont="1" applyFill="1" applyBorder="1" applyAlignment="1">
      <alignment horizontal="center" vertical="center"/>
    </xf>
    <xf numFmtId="0" fontId="60" fillId="6" borderId="55" xfId="3" applyFont="1" applyFill="1" applyBorder="1" applyAlignment="1">
      <alignment horizontal="left" vertical="center"/>
    </xf>
    <xf numFmtId="0" fontId="60" fillId="6" borderId="18" xfId="3" applyFont="1" applyFill="1" applyBorder="1" applyAlignment="1">
      <alignment horizontal="left" vertical="center"/>
    </xf>
    <xf numFmtId="0" fontId="60" fillId="6" borderId="42" xfId="3" applyFont="1" applyFill="1" applyBorder="1" applyAlignment="1">
      <alignment horizontal="left" vertical="center"/>
    </xf>
    <xf numFmtId="0" fontId="60" fillId="6" borderId="8" xfId="3" applyFont="1" applyFill="1" applyBorder="1" applyAlignment="1" applyProtection="1">
      <alignment horizontal="left" vertical="center" shrinkToFit="1"/>
      <protection locked="0"/>
    </xf>
    <xf numFmtId="0" fontId="60" fillId="0" borderId="137" xfId="3" applyFont="1" applyBorder="1" applyAlignment="1">
      <alignment horizontal="center" vertical="center" textRotation="255"/>
    </xf>
    <xf numFmtId="0" fontId="60" fillId="0" borderId="139" xfId="3" applyFont="1" applyBorder="1" applyAlignment="1">
      <alignment horizontal="center" vertical="center" textRotation="255"/>
    </xf>
    <xf numFmtId="0" fontId="60" fillId="0" borderId="141" xfId="3" applyFont="1" applyBorder="1" applyAlignment="1">
      <alignment horizontal="center" vertical="center" textRotation="255"/>
    </xf>
    <xf numFmtId="0" fontId="27" fillId="0" borderId="0" xfId="3" applyFont="1" applyAlignment="1">
      <alignment horizontal="left" vertical="center"/>
    </xf>
    <xf numFmtId="0" fontId="44" fillId="0" borderId="0" xfId="0" applyFont="1" applyAlignment="1">
      <alignment horizontal="left" vertical="center"/>
    </xf>
    <xf numFmtId="0" fontId="100" fillId="3" borderId="11" xfId="3" applyFont="1" applyFill="1" applyBorder="1" applyAlignment="1">
      <alignment horizontal="left" vertical="center"/>
    </xf>
    <xf numFmtId="0" fontId="100" fillId="3" borderId="12" xfId="3" applyFont="1" applyFill="1" applyBorder="1" applyAlignment="1">
      <alignment horizontal="left" vertical="center"/>
    </xf>
    <xf numFmtId="0" fontId="100" fillId="3" borderId="13" xfId="3" applyFont="1" applyFill="1" applyBorder="1" applyAlignment="1">
      <alignment horizontal="left" vertical="center"/>
    </xf>
    <xf numFmtId="0" fontId="121" fillId="0" borderId="56" xfId="3" applyFont="1" applyBorder="1" applyAlignment="1">
      <alignment horizontal="left" vertical="center" wrapText="1"/>
    </xf>
    <xf numFmtId="0" fontId="121" fillId="0" borderId="140" xfId="3" applyFont="1" applyBorder="1" applyAlignment="1">
      <alignment horizontal="left" vertical="center" wrapText="1"/>
    </xf>
    <xf numFmtId="0" fontId="100" fillId="6" borderId="11" xfId="3" applyFont="1" applyFill="1" applyBorder="1" applyAlignment="1">
      <alignment horizontal="center" vertical="center" wrapText="1"/>
    </xf>
    <xf numFmtId="0" fontId="100" fillId="6" borderId="13" xfId="3" applyFont="1" applyFill="1" applyBorder="1" applyAlignment="1">
      <alignment horizontal="center" vertical="center" wrapText="1"/>
    </xf>
    <xf numFmtId="0" fontId="60" fillId="0" borderId="1" xfId="3" applyFont="1" applyBorder="1" applyAlignment="1">
      <alignment horizontal="center" vertical="center"/>
    </xf>
    <xf numFmtId="0" fontId="60" fillId="0" borderId="3" xfId="3" applyFont="1" applyBorder="1" applyAlignment="1">
      <alignment horizontal="center" vertical="center"/>
    </xf>
    <xf numFmtId="0" fontId="100" fillId="6" borderId="11" xfId="3" applyFont="1" applyFill="1" applyBorder="1" applyAlignment="1">
      <alignment horizontal="left" vertical="center"/>
    </xf>
    <xf numFmtId="0" fontId="100" fillId="6" borderId="12" xfId="3" applyFont="1" applyFill="1" applyBorder="1" applyAlignment="1">
      <alignment horizontal="left" vertical="center"/>
    </xf>
    <xf numFmtId="0" fontId="100" fillId="6" borderId="13" xfId="3" applyFont="1" applyFill="1" applyBorder="1" applyAlignment="1">
      <alignment horizontal="left" vertical="center"/>
    </xf>
    <xf numFmtId="0" fontId="88" fillId="0" borderId="84" xfId="3" applyFont="1" applyFill="1" applyBorder="1" applyAlignment="1" applyProtection="1">
      <alignment horizontal="left" vertical="center" wrapText="1"/>
    </xf>
    <xf numFmtId="0" fontId="30" fillId="0" borderId="91" xfId="3" applyFont="1" applyBorder="1" applyAlignment="1" applyProtection="1">
      <alignment horizontal="left" vertical="center" wrapText="1"/>
    </xf>
    <xf numFmtId="0" fontId="34" fillId="0" borderId="91" xfId="3" applyFont="1" applyBorder="1" applyAlignment="1" applyProtection="1">
      <alignment horizontal="left" vertical="center" wrapText="1"/>
    </xf>
    <xf numFmtId="0" fontId="29" fillId="0" borderId="91" xfId="3" applyFont="1" applyBorder="1" applyAlignment="1" applyProtection="1">
      <alignment horizontal="left" vertical="center" wrapText="1"/>
    </xf>
    <xf numFmtId="0" fontId="34" fillId="0" borderId="102" xfId="3" applyFont="1" applyBorder="1" applyAlignment="1" applyProtection="1">
      <alignment horizontal="left" vertical="center" wrapText="1"/>
    </xf>
    <xf numFmtId="0" fontId="34" fillId="0" borderId="101" xfId="3" applyFont="1" applyBorder="1" applyAlignment="1" applyProtection="1">
      <alignment horizontal="left" vertical="center" wrapText="1"/>
    </xf>
    <xf numFmtId="0" fontId="88" fillId="0" borderId="90" xfId="3" applyFont="1" applyFill="1" applyBorder="1" applyAlignment="1" applyProtection="1">
      <alignment horizontal="left" vertical="center" wrapText="1"/>
    </xf>
    <xf numFmtId="0" fontId="88" fillId="0" borderId="89" xfId="3" applyFont="1" applyFill="1" applyBorder="1" applyAlignment="1" applyProtection="1">
      <alignment horizontal="left" vertical="center" wrapText="1"/>
    </xf>
    <xf numFmtId="0" fontId="88" fillId="0" borderId="100" xfId="3" applyFont="1" applyFill="1" applyBorder="1" applyAlignment="1" applyProtection="1">
      <alignment horizontal="left" vertical="center" wrapText="1"/>
    </xf>
    <xf numFmtId="0" fontId="14" fillId="0" borderId="91" xfId="3" applyFont="1" applyBorder="1" applyAlignment="1" applyProtection="1">
      <alignment horizontal="left" vertical="center" wrapText="1"/>
    </xf>
    <xf numFmtId="0" fontId="14" fillId="0" borderId="96" xfId="3" applyFont="1" applyBorder="1" applyAlignment="1" applyProtection="1">
      <alignment horizontal="left" vertical="center"/>
    </xf>
    <xf numFmtId="0" fontId="115" fillId="0" borderId="181" xfId="3" applyFont="1" applyBorder="1" applyAlignment="1" applyProtection="1">
      <alignment horizontal="center" vertical="center" wrapText="1"/>
    </xf>
    <xf numFmtId="0" fontId="115" fillId="0" borderId="85" xfId="3" applyFont="1" applyBorder="1" applyAlignment="1" applyProtection="1">
      <alignment horizontal="center" vertical="center" wrapText="1"/>
    </xf>
    <xf numFmtId="0" fontId="115" fillId="0" borderId="86" xfId="3" applyFont="1" applyBorder="1" applyAlignment="1" applyProtection="1">
      <alignment horizontal="center" vertical="center" wrapText="1"/>
    </xf>
    <xf numFmtId="38" fontId="13" fillId="0" borderId="0" xfId="1" applyFont="1" applyBorder="1" applyAlignment="1" applyProtection="1">
      <alignment horizontal="center" vertical="center" wrapText="1"/>
      <protection locked="0"/>
    </xf>
    <xf numFmtId="0" fontId="13" fillId="6" borderId="0" xfId="3" applyNumberFormat="1" applyFont="1" applyFill="1" applyBorder="1" applyAlignment="1" applyProtection="1">
      <alignment horizontal="left" vertical="center"/>
    </xf>
    <xf numFmtId="0" fontId="20" fillId="6" borderId="0" xfId="3" applyFont="1" applyFill="1" applyBorder="1" applyAlignment="1" applyProtection="1">
      <alignment horizontal="center" vertical="center"/>
    </xf>
    <xf numFmtId="0" fontId="20" fillId="4" borderId="0" xfId="3" applyFont="1" applyFill="1" applyBorder="1" applyAlignment="1" applyProtection="1">
      <alignment horizontal="left" vertical="center" wrapText="1"/>
      <protection locked="0"/>
    </xf>
    <xf numFmtId="0" fontId="73" fillId="6" borderId="0" xfId="3" applyFont="1" applyFill="1" applyBorder="1" applyAlignment="1" applyProtection="1">
      <alignment horizontal="center" vertical="center"/>
    </xf>
    <xf numFmtId="0" fontId="29" fillId="9" borderId="0" xfId="3" applyNumberFormat="1" applyFont="1" applyFill="1" applyBorder="1" applyAlignment="1" applyProtection="1">
      <alignment horizontal="center" vertical="center"/>
      <protection locked="0"/>
    </xf>
    <xf numFmtId="0" fontId="13" fillId="6" borderId="0" xfId="3" applyFont="1" applyFill="1" applyBorder="1" applyAlignment="1" applyProtection="1">
      <alignment horizontal="center" vertical="center" wrapText="1"/>
    </xf>
    <xf numFmtId="0" fontId="13" fillId="6" borderId="0" xfId="3" applyFont="1" applyFill="1" applyBorder="1" applyAlignment="1" applyProtection="1">
      <alignment horizontal="center" vertical="center"/>
    </xf>
    <xf numFmtId="38" fontId="20" fillId="0" borderId="0" xfId="1" applyFont="1" applyBorder="1" applyAlignment="1" applyProtection="1">
      <alignment horizontal="right" vertical="center"/>
      <protection locked="0"/>
    </xf>
    <xf numFmtId="180" fontId="13" fillId="6" borderId="0" xfId="3" applyNumberFormat="1" applyFont="1" applyFill="1" applyBorder="1" applyAlignment="1" applyProtection="1">
      <alignment horizontal="left" vertical="center"/>
    </xf>
    <xf numFmtId="0" fontId="20" fillId="6" borderId="0" xfId="3" applyFont="1" applyFill="1" applyBorder="1" applyAlignment="1" applyProtection="1">
      <alignment horizontal="center" vertical="center" wrapText="1"/>
    </xf>
    <xf numFmtId="0" fontId="13" fillId="0" borderId="0" xfId="3" applyNumberFormat="1" applyFont="1" applyBorder="1" applyAlignment="1" applyProtection="1">
      <alignment horizontal="left" vertical="center" wrapText="1"/>
      <protection locked="0"/>
    </xf>
    <xf numFmtId="0" fontId="13" fillId="6" borderId="0" xfId="3" applyNumberFormat="1" applyFont="1" applyFill="1" applyBorder="1" applyAlignment="1" applyProtection="1">
      <alignment horizontal="center" vertical="center"/>
    </xf>
    <xf numFmtId="38" fontId="13" fillId="0" borderId="0" xfId="1" applyFont="1" applyBorder="1" applyAlignment="1" applyProtection="1">
      <alignment horizontal="center" vertical="center"/>
      <protection locked="0"/>
    </xf>
    <xf numFmtId="180" fontId="75" fillId="6" borderId="0" xfId="3" applyNumberFormat="1" applyFont="1" applyFill="1" applyBorder="1" applyAlignment="1" applyProtection="1">
      <alignment horizontal="right" vertical="center"/>
    </xf>
    <xf numFmtId="0" fontId="13" fillId="0" borderId="0" xfId="3" applyNumberFormat="1" applyFont="1" applyBorder="1" applyAlignment="1" applyProtection="1">
      <alignment horizontal="center" vertical="center"/>
      <protection locked="0"/>
    </xf>
    <xf numFmtId="0" fontId="13" fillId="0" borderId="0" xfId="3" applyFont="1" applyFill="1" applyBorder="1" applyAlignment="1" applyProtection="1">
      <alignment horizontal="center" vertical="center"/>
      <protection locked="0"/>
    </xf>
    <xf numFmtId="0" fontId="13" fillId="6" borderId="0" xfId="3" applyFont="1" applyFill="1" applyBorder="1" applyAlignment="1" applyProtection="1">
      <alignment horizontal="left" vertical="center"/>
    </xf>
    <xf numFmtId="0" fontId="13" fillId="0" borderId="0" xfId="3" applyFont="1" applyBorder="1" applyAlignment="1" applyProtection="1">
      <alignment horizontal="left" vertical="center" wrapText="1"/>
      <protection locked="0"/>
    </xf>
    <xf numFmtId="0" fontId="13" fillId="6" borderId="0" xfId="3" applyFont="1" applyFill="1" applyBorder="1" applyAlignment="1" applyProtection="1">
      <alignment horizontal="center" vertical="center" shrinkToFit="1"/>
    </xf>
    <xf numFmtId="0" fontId="13" fillId="0" borderId="0" xfId="3" applyFont="1" applyFill="1" applyBorder="1" applyAlignment="1" applyProtection="1">
      <alignment horizontal="left" vertical="center" wrapText="1"/>
      <protection locked="0"/>
    </xf>
    <xf numFmtId="179" fontId="13" fillId="6" borderId="0" xfId="3" applyNumberFormat="1" applyFont="1" applyFill="1" applyBorder="1" applyAlignment="1" applyProtection="1">
      <alignment horizontal="center" vertical="center"/>
    </xf>
    <xf numFmtId="49" fontId="13" fillId="0" borderId="0" xfId="3" applyNumberFormat="1" applyFont="1" applyBorder="1" applyAlignment="1" applyProtection="1">
      <alignment horizontal="left" vertical="center" wrapText="1"/>
      <protection locked="0"/>
    </xf>
    <xf numFmtId="0" fontId="53" fillId="0" borderId="0" xfId="3" applyFont="1" applyBorder="1" applyAlignment="1" applyProtection="1">
      <alignment horizontal="left" vertical="center" wrapText="1"/>
    </xf>
    <xf numFmtId="0" fontId="10" fillId="0" borderId="0" xfId="3" applyFont="1" applyBorder="1" applyAlignment="1" applyProtection="1">
      <alignment horizontal="left" vertical="center" wrapText="1"/>
    </xf>
    <xf numFmtId="0" fontId="30" fillId="0" borderId="0" xfId="3" applyFont="1" applyBorder="1" applyAlignment="1" applyProtection="1">
      <alignment horizontal="center" vertical="center"/>
    </xf>
    <xf numFmtId="180" fontId="13" fillId="6" borderId="0" xfId="3" applyNumberFormat="1" applyFont="1" applyFill="1" applyBorder="1" applyAlignment="1" applyProtection="1">
      <alignment horizontal="right" vertical="center"/>
    </xf>
    <xf numFmtId="0" fontId="36" fillId="6" borderId="12" xfId="3" applyNumberFormat="1" applyFont="1" applyFill="1" applyBorder="1" applyAlignment="1" applyProtection="1">
      <alignment horizontal="left" vertical="center"/>
    </xf>
    <xf numFmtId="0" fontId="36" fillId="6" borderId="13" xfId="3" applyNumberFormat="1" applyFont="1" applyFill="1" applyBorder="1" applyAlignment="1" applyProtection="1">
      <alignment horizontal="left" vertical="center"/>
    </xf>
    <xf numFmtId="0" fontId="58" fillId="6" borderId="11" xfId="3" applyFont="1" applyFill="1" applyBorder="1" applyAlignment="1" applyProtection="1">
      <alignment horizontal="center" vertical="center"/>
    </xf>
    <xf numFmtId="0" fontId="58" fillId="6" borderId="12" xfId="3" applyFont="1" applyFill="1" applyBorder="1" applyAlignment="1" applyProtection="1">
      <alignment horizontal="center" vertical="center"/>
    </xf>
    <xf numFmtId="0" fontId="58" fillId="6" borderId="13" xfId="3" applyFont="1" applyFill="1" applyBorder="1" applyAlignment="1" applyProtection="1">
      <alignment horizontal="center" vertical="center"/>
    </xf>
    <xf numFmtId="0" fontId="58" fillId="4" borderId="11" xfId="3" applyFont="1" applyFill="1" applyBorder="1" applyAlignment="1" applyProtection="1">
      <alignment horizontal="left" vertical="center" wrapText="1"/>
      <protection locked="0"/>
    </xf>
    <xf numFmtId="0" fontId="58" fillId="4" borderId="12" xfId="3" applyFont="1" applyFill="1" applyBorder="1" applyAlignment="1" applyProtection="1">
      <alignment horizontal="left" vertical="center" wrapText="1"/>
      <protection locked="0"/>
    </xf>
    <xf numFmtId="0" fontId="58" fillId="4" borderId="13" xfId="3" applyFont="1" applyFill="1" applyBorder="1" applyAlignment="1" applyProtection="1">
      <alignment horizontal="left" vertical="center" wrapText="1"/>
      <protection locked="0"/>
    </xf>
    <xf numFmtId="0" fontId="36" fillId="6" borderId="7" xfId="3" applyFont="1" applyFill="1" applyBorder="1" applyAlignment="1" applyProtection="1">
      <alignment horizontal="center" vertical="center"/>
    </xf>
    <xf numFmtId="0" fontId="29" fillId="9" borderId="11" xfId="3" applyNumberFormat="1" applyFont="1" applyFill="1" applyBorder="1" applyAlignment="1" applyProtection="1">
      <alignment horizontal="center" vertical="center"/>
      <protection locked="0"/>
    </xf>
    <xf numFmtId="0" fontId="29" fillId="9" borderId="12" xfId="3" applyNumberFormat="1" applyFont="1" applyFill="1" applyBorder="1" applyAlignment="1" applyProtection="1">
      <alignment horizontal="center" vertical="center"/>
      <protection locked="0"/>
    </xf>
    <xf numFmtId="0" fontId="29" fillId="9" borderId="13" xfId="3" applyNumberFormat="1" applyFont="1" applyFill="1" applyBorder="1" applyAlignment="1" applyProtection="1">
      <alignment horizontal="center" vertical="center"/>
      <protection locked="0"/>
    </xf>
    <xf numFmtId="38" fontId="58" fillId="0" borderId="11" xfId="1" applyFont="1" applyBorder="1" applyAlignment="1" applyProtection="1">
      <alignment horizontal="right" vertical="center"/>
      <protection locked="0"/>
    </xf>
    <xf numFmtId="38" fontId="58" fillId="0" borderId="12" xfId="1" applyFont="1" applyBorder="1" applyAlignment="1" applyProtection="1">
      <alignment horizontal="right" vertical="center"/>
      <protection locked="0"/>
    </xf>
    <xf numFmtId="180" fontId="36" fillId="6" borderId="12" xfId="3" applyNumberFormat="1" applyFont="1" applyFill="1" applyBorder="1" applyAlignment="1" applyProtection="1">
      <alignment horizontal="left" vertical="center"/>
    </xf>
    <xf numFmtId="180" fontId="36" fillId="6" borderId="13" xfId="3" applyNumberFormat="1" applyFont="1" applyFill="1" applyBorder="1" applyAlignment="1" applyProtection="1">
      <alignment horizontal="left" vertical="center"/>
    </xf>
    <xf numFmtId="0" fontId="58" fillId="6" borderId="11" xfId="3" applyFont="1" applyFill="1" applyBorder="1" applyAlignment="1" applyProtection="1">
      <alignment horizontal="center" vertical="center" wrapText="1"/>
    </xf>
    <xf numFmtId="0" fontId="36" fillId="0" borderId="11" xfId="3" applyNumberFormat="1" applyFont="1" applyBorder="1" applyAlignment="1" applyProtection="1">
      <alignment horizontal="left" vertical="center" wrapText="1"/>
      <protection locked="0"/>
    </xf>
    <xf numFmtId="0" fontId="36" fillId="0" borderId="12" xfId="3" applyNumberFormat="1" applyFont="1" applyBorder="1" applyAlignment="1" applyProtection="1">
      <alignment horizontal="left" vertical="center" wrapText="1"/>
      <protection locked="0"/>
    </xf>
    <xf numFmtId="0" fontId="36" fillId="0" borderId="13" xfId="3" applyNumberFormat="1" applyFont="1" applyBorder="1" applyAlignment="1" applyProtection="1">
      <alignment horizontal="left" vertical="center" wrapText="1"/>
      <protection locked="0"/>
    </xf>
    <xf numFmtId="0" fontId="36" fillId="6" borderId="1" xfId="3" applyFont="1" applyFill="1" applyBorder="1" applyAlignment="1" applyProtection="1">
      <alignment horizontal="center" vertical="center"/>
    </xf>
    <xf numFmtId="0" fontId="36" fillId="6" borderId="2" xfId="3" applyFont="1" applyFill="1" applyBorder="1" applyAlignment="1" applyProtection="1">
      <alignment horizontal="center" vertical="center"/>
    </xf>
    <xf numFmtId="0" fontId="36" fillId="6" borderId="3" xfId="3" applyFont="1" applyFill="1" applyBorder="1" applyAlignment="1" applyProtection="1">
      <alignment horizontal="center" vertical="center"/>
    </xf>
    <xf numFmtId="0" fontId="36" fillId="6" borderId="4" xfId="3" applyFont="1" applyFill="1" applyBorder="1" applyAlignment="1" applyProtection="1">
      <alignment horizontal="center" vertical="center"/>
    </xf>
    <xf numFmtId="0" fontId="36" fillId="6" borderId="5" xfId="3" applyFont="1" applyFill="1" applyBorder="1" applyAlignment="1" applyProtection="1">
      <alignment horizontal="center" vertical="center"/>
    </xf>
    <xf numFmtId="0" fontId="36" fillId="6" borderId="6" xfId="3" applyFont="1" applyFill="1" applyBorder="1" applyAlignment="1" applyProtection="1">
      <alignment horizontal="center" vertical="center"/>
    </xf>
    <xf numFmtId="0" fontId="36" fillId="6" borderId="7" xfId="3" applyNumberFormat="1" applyFont="1" applyFill="1" applyBorder="1" applyAlignment="1" applyProtection="1">
      <alignment horizontal="center" vertical="center"/>
    </xf>
    <xf numFmtId="38" fontId="36" fillId="0" borderId="11" xfId="1" applyFont="1" applyBorder="1" applyAlignment="1" applyProtection="1">
      <alignment horizontal="center" vertical="center"/>
      <protection locked="0"/>
    </xf>
    <xf numFmtId="38" fontId="36" fillId="0" borderId="12" xfId="1" applyFont="1" applyBorder="1" applyAlignment="1" applyProtection="1">
      <alignment horizontal="center" vertical="center"/>
      <protection locked="0"/>
    </xf>
    <xf numFmtId="38" fontId="36" fillId="0" borderId="11" xfId="1" applyFont="1" applyBorder="1" applyAlignment="1" applyProtection="1">
      <alignment horizontal="center" vertical="center" wrapText="1"/>
      <protection locked="0"/>
    </xf>
    <xf numFmtId="38" fontId="36" fillId="0" borderId="12" xfId="1" applyFont="1" applyBorder="1" applyAlignment="1" applyProtection="1">
      <alignment horizontal="center" vertical="center" wrapText="1"/>
      <protection locked="0"/>
    </xf>
    <xf numFmtId="0" fontId="36" fillId="0" borderId="11" xfId="3" applyFont="1" applyBorder="1" applyAlignment="1" applyProtection="1">
      <alignment horizontal="left" vertical="center" wrapText="1"/>
      <protection locked="0"/>
    </xf>
    <xf numFmtId="0" fontId="36" fillId="0" borderId="12" xfId="3" applyFont="1" applyBorder="1" applyAlignment="1" applyProtection="1">
      <alignment horizontal="left" vertical="center" wrapText="1"/>
      <protection locked="0"/>
    </xf>
    <xf numFmtId="0" fontId="36" fillId="0" borderId="13" xfId="3" applyFont="1" applyBorder="1" applyAlignment="1" applyProtection="1">
      <alignment horizontal="left" vertical="center" wrapText="1"/>
      <protection locked="0"/>
    </xf>
    <xf numFmtId="0" fontId="36" fillId="6" borderId="7" xfId="3" applyFont="1" applyFill="1" applyBorder="1" applyAlignment="1" applyProtection="1">
      <alignment horizontal="center" vertical="center" shrinkToFit="1"/>
    </xf>
    <xf numFmtId="180" fontId="36" fillId="6" borderId="11" xfId="3" applyNumberFormat="1" applyFont="1" applyFill="1" applyBorder="1" applyAlignment="1" applyProtection="1">
      <alignment horizontal="right" vertical="center"/>
    </xf>
    <xf numFmtId="180" fontId="36" fillId="6" borderId="12" xfId="3" applyNumberFormat="1" applyFont="1" applyFill="1" applyBorder="1" applyAlignment="1" applyProtection="1">
      <alignment horizontal="right" vertical="center"/>
    </xf>
    <xf numFmtId="0" fontId="36" fillId="0" borderId="12" xfId="3" applyNumberFormat="1" applyFont="1" applyBorder="1" applyAlignment="1" applyProtection="1">
      <alignment horizontal="center" vertical="center"/>
      <protection locked="0"/>
    </xf>
    <xf numFmtId="0" fontId="36" fillId="6" borderId="12" xfId="3" applyFont="1" applyFill="1" applyBorder="1" applyAlignment="1" applyProtection="1">
      <alignment horizontal="center" vertical="center"/>
    </xf>
    <xf numFmtId="0" fontId="36" fillId="0" borderId="12" xfId="3" applyFont="1" applyFill="1" applyBorder="1" applyAlignment="1" applyProtection="1">
      <alignment horizontal="center" vertical="center"/>
      <protection locked="0"/>
    </xf>
    <xf numFmtId="0" fontId="36" fillId="6" borderId="12" xfId="3" applyFont="1" applyFill="1" applyBorder="1" applyAlignment="1" applyProtection="1">
      <alignment horizontal="left" vertical="center"/>
    </xf>
    <xf numFmtId="0" fontId="36" fillId="6" borderId="13" xfId="3" applyFont="1" applyFill="1" applyBorder="1" applyAlignment="1" applyProtection="1">
      <alignment horizontal="left" vertical="center"/>
    </xf>
    <xf numFmtId="0" fontId="36" fillId="6" borderId="11" xfId="3" applyFont="1" applyFill="1" applyBorder="1" applyAlignment="1" applyProtection="1">
      <alignment horizontal="center" vertical="center" wrapText="1"/>
    </xf>
    <xf numFmtId="0" fontId="36" fillId="6" borderId="13" xfId="3" applyFont="1" applyFill="1" applyBorder="1" applyAlignment="1" applyProtection="1">
      <alignment horizontal="center" vertical="center"/>
    </xf>
    <xf numFmtId="0" fontId="36" fillId="6" borderId="9" xfId="3" applyFont="1" applyFill="1" applyBorder="1" applyAlignment="1" applyProtection="1">
      <alignment horizontal="center" vertical="center"/>
    </xf>
    <xf numFmtId="0" fontId="36" fillId="6" borderId="0" xfId="3" applyFont="1" applyFill="1" applyBorder="1" applyAlignment="1" applyProtection="1">
      <alignment horizontal="center" vertical="center"/>
    </xf>
    <xf numFmtId="0" fontId="36" fillId="6" borderId="10" xfId="3" applyFont="1" applyFill="1" applyBorder="1" applyAlignment="1" applyProtection="1">
      <alignment horizontal="center" vertical="center"/>
    </xf>
    <xf numFmtId="179" fontId="36" fillId="6" borderId="7" xfId="3" applyNumberFormat="1" applyFont="1" applyFill="1" applyBorder="1" applyAlignment="1" applyProtection="1">
      <alignment horizontal="center" vertical="center"/>
    </xf>
    <xf numFmtId="49" fontId="36" fillId="0" borderId="11" xfId="3" applyNumberFormat="1" applyFont="1" applyBorder="1" applyAlignment="1" applyProtection="1">
      <alignment horizontal="left" vertical="center" wrapText="1"/>
      <protection locked="0"/>
    </xf>
    <xf numFmtId="49" fontId="36" fillId="0" borderId="12" xfId="3" applyNumberFormat="1" applyFont="1" applyBorder="1" applyAlignment="1" applyProtection="1">
      <alignment horizontal="left" vertical="center" wrapText="1"/>
      <protection locked="0"/>
    </xf>
    <xf numFmtId="49" fontId="36" fillId="0" borderId="13" xfId="3" applyNumberFormat="1" applyFont="1" applyBorder="1" applyAlignment="1" applyProtection="1">
      <alignment horizontal="left" vertical="center" wrapText="1"/>
      <protection locked="0"/>
    </xf>
    <xf numFmtId="0" fontId="36" fillId="0" borderId="11" xfId="3" applyFont="1" applyFill="1" applyBorder="1" applyAlignment="1" applyProtection="1">
      <alignment horizontal="center" vertical="center"/>
      <protection locked="0"/>
    </xf>
    <xf numFmtId="0" fontId="36" fillId="0" borderId="13" xfId="3" applyFont="1" applyFill="1" applyBorder="1" applyAlignment="1" applyProtection="1">
      <alignment horizontal="center" vertical="center"/>
      <protection locked="0"/>
    </xf>
    <xf numFmtId="0" fontId="36" fillId="0" borderId="11" xfId="3" applyFont="1" applyFill="1" applyBorder="1" applyAlignment="1" applyProtection="1">
      <alignment horizontal="left" vertical="center" wrapText="1"/>
      <protection locked="0"/>
    </xf>
    <xf numFmtId="0" fontId="36" fillId="0" borderId="12" xfId="3" applyFont="1" applyFill="1" applyBorder="1" applyAlignment="1" applyProtection="1">
      <alignment horizontal="left" vertical="center" wrapText="1"/>
      <protection locked="0"/>
    </xf>
    <xf numFmtId="0" fontId="36" fillId="0" borderId="13" xfId="3" applyFont="1" applyFill="1" applyBorder="1" applyAlignment="1" applyProtection="1">
      <alignment horizontal="left" vertical="center" wrapText="1"/>
      <protection locked="0"/>
    </xf>
    <xf numFmtId="0" fontId="36" fillId="6" borderId="2" xfId="3" applyFont="1" applyFill="1" applyBorder="1" applyAlignment="1" applyProtection="1">
      <alignment horizontal="center" vertical="center" wrapText="1"/>
    </xf>
    <xf numFmtId="0" fontId="36" fillId="0" borderId="1" xfId="3" applyFont="1" applyFill="1" applyBorder="1" applyAlignment="1" applyProtection="1">
      <alignment horizontal="left" vertical="center" wrapText="1"/>
      <protection locked="0"/>
    </xf>
    <xf numFmtId="0" fontId="36" fillId="0" borderId="2" xfId="3" applyFont="1" applyFill="1" applyBorder="1" applyAlignment="1" applyProtection="1">
      <alignment horizontal="left" vertical="center" wrapText="1"/>
      <protection locked="0"/>
    </xf>
    <xf numFmtId="0" fontId="36" fillId="0" borderId="3" xfId="3" applyFont="1" applyFill="1" applyBorder="1" applyAlignment="1" applyProtection="1">
      <alignment horizontal="left" vertical="center" wrapText="1"/>
      <protection locked="0"/>
    </xf>
    <xf numFmtId="0" fontId="36" fillId="0" borderId="4" xfId="3" applyFont="1" applyFill="1" applyBorder="1" applyAlignment="1" applyProtection="1">
      <alignment horizontal="left" vertical="center" wrapText="1"/>
      <protection locked="0"/>
    </xf>
    <xf numFmtId="0" fontId="36" fillId="0" borderId="5" xfId="3" applyFont="1" applyFill="1" applyBorder="1" applyAlignment="1" applyProtection="1">
      <alignment horizontal="left" vertical="center" wrapText="1"/>
      <protection locked="0"/>
    </xf>
    <xf numFmtId="0" fontId="36" fillId="0" borderId="6" xfId="3" applyFont="1" applyFill="1" applyBorder="1" applyAlignment="1" applyProtection="1">
      <alignment horizontal="left" vertical="center" wrapText="1"/>
      <protection locked="0"/>
    </xf>
    <xf numFmtId="0" fontId="36" fillId="6" borderId="11" xfId="3" applyFont="1" applyFill="1" applyBorder="1" applyAlignment="1" applyProtection="1">
      <alignment horizontal="center" vertical="center"/>
    </xf>
    <xf numFmtId="0" fontId="53" fillId="0" borderId="0" xfId="3" applyFont="1" applyAlignment="1" applyProtection="1">
      <alignment horizontal="left" vertical="center" wrapText="1"/>
    </xf>
    <xf numFmtId="0" fontId="114" fillId="0" borderId="89" xfId="3" applyFont="1" applyBorder="1" applyAlignment="1" applyProtection="1">
      <alignment horizontal="center" vertical="center"/>
    </xf>
    <xf numFmtId="0" fontId="114" fillId="0" borderId="100" xfId="3" applyFont="1" applyBorder="1" applyAlignment="1" applyProtection="1">
      <alignment horizontal="center" vertical="center"/>
    </xf>
    <xf numFmtId="0" fontId="30" fillId="0" borderId="90" xfId="3" applyFont="1" applyBorder="1" applyAlignment="1" applyProtection="1">
      <alignment horizontal="center" vertical="center"/>
    </xf>
    <xf numFmtId="0" fontId="30" fillId="0" borderId="89" xfId="3" applyFont="1" applyBorder="1" applyAlignment="1" applyProtection="1">
      <alignment horizontal="center" vertical="center"/>
    </xf>
    <xf numFmtId="0" fontId="36" fillId="0" borderId="11" xfId="3" quotePrefix="1" applyFont="1" applyFill="1" applyBorder="1" applyAlignment="1" applyProtection="1">
      <alignment horizontal="center" vertical="center"/>
      <protection locked="0"/>
    </xf>
    <xf numFmtId="0" fontId="36" fillId="6" borderId="14" xfId="3" applyFont="1" applyFill="1" applyBorder="1" applyAlignment="1" applyProtection="1">
      <alignment horizontal="center" vertical="center"/>
    </xf>
    <xf numFmtId="0" fontId="29" fillId="9" borderId="1" xfId="3" applyNumberFormat="1" applyFont="1" applyFill="1" applyBorder="1" applyAlignment="1" applyProtection="1">
      <alignment horizontal="center" vertical="center"/>
      <protection locked="0"/>
    </xf>
    <xf numFmtId="0" fontId="29" fillId="9" borderId="2" xfId="3" applyNumberFormat="1" applyFont="1" applyFill="1" applyBorder="1" applyAlignment="1" applyProtection="1">
      <alignment horizontal="center" vertical="center"/>
      <protection locked="0"/>
    </xf>
    <xf numFmtId="0" fontId="29" fillId="9" borderId="3" xfId="3" applyNumberFormat="1" applyFont="1" applyFill="1" applyBorder="1" applyAlignment="1" applyProtection="1">
      <alignment horizontal="center" vertical="center"/>
      <protection locked="0"/>
    </xf>
    <xf numFmtId="0" fontId="114" fillId="0" borderId="181" xfId="3" applyFont="1" applyBorder="1" applyAlignment="1" applyProtection="1">
      <alignment horizontal="center" vertical="center"/>
    </xf>
    <xf numFmtId="0" fontId="114" fillId="0" borderId="86" xfId="3" applyFont="1" applyBorder="1" applyAlignment="1" applyProtection="1">
      <alignment horizontal="center" vertical="center"/>
    </xf>
    <xf numFmtId="0" fontId="15" fillId="0" borderId="0" xfId="3" applyFont="1" applyBorder="1" applyAlignment="1" applyProtection="1">
      <alignment horizontal="left" vertical="center" wrapText="1"/>
      <protection locked="0"/>
    </xf>
    <xf numFmtId="0" fontId="77" fillId="6" borderId="0" xfId="3" applyFont="1" applyFill="1" applyBorder="1" applyAlignment="1" applyProtection="1">
      <alignment horizontal="center" vertical="center"/>
    </xf>
    <xf numFmtId="0" fontId="58" fillId="9" borderId="0" xfId="3" applyNumberFormat="1" applyFont="1" applyFill="1" applyBorder="1" applyAlignment="1" applyProtection="1">
      <alignment horizontal="center" vertical="center"/>
      <protection locked="0"/>
    </xf>
    <xf numFmtId="0" fontId="15" fillId="6" borderId="0" xfId="3" applyFont="1" applyFill="1" applyBorder="1" applyAlignment="1" applyProtection="1">
      <alignment horizontal="center" vertical="center"/>
    </xf>
    <xf numFmtId="0" fontId="15" fillId="6" borderId="0" xfId="3" applyFont="1" applyFill="1" applyBorder="1" applyAlignment="1" applyProtection="1">
      <alignment horizontal="center" vertical="center" wrapText="1"/>
    </xf>
    <xf numFmtId="38" fontId="15" fillId="0" borderId="0" xfId="1" applyFont="1" applyBorder="1" applyAlignment="1" applyProtection="1">
      <alignment horizontal="center" vertical="center" wrapText="1"/>
      <protection locked="0"/>
    </xf>
    <xf numFmtId="38" fontId="15" fillId="0" borderId="0" xfId="1" applyFont="1" applyBorder="1" applyAlignment="1" applyProtection="1">
      <alignment horizontal="right" vertical="center"/>
      <protection locked="0"/>
    </xf>
    <xf numFmtId="181" fontId="15" fillId="6" borderId="0" xfId="3" applyNumberFormat="1" applyFont="1" applyFill="1" applyBorder="1" applyAlignment="1" applyProtection="1">
      <alignment horizontal="left" vertical="center"/>
    </xf>
    <xf numFmtId="0" fontId="15" fillId="0" borderId="0" xfId="3" applyFont="1" applyBorder="1" applyAlignment="1" applyProtection="1">
      <alignment horizontal="center" vertical="center"/>
      <protection locked="0"/>
    </xf>
    <xf numFmtId="0" fontId="15" fillId="6" borderId="0" xfId="3" applyFont="1" applyFill="1" applyBorder="1" applyAlignment="1" applyProtection="1">
      <alignment horizontal="left" vertical="center"/>
    </xf>
    <xf numFmtId="0" fontId="15" fillId="6" borderId="0" xfId="3" applyFont="1" applyFill="1" applyBorder="1" applyAlignment="1" applyProtection="1">
      <alignment horizontal="right" vertical="center"/>
    </xf>
    <xf numFmtId="179" fontId="15" fillId="0" borderId="0" xfId="3" applyNumberFormat="1" applyFont="1" applyFill="1" applyBorder="1" applyAlignment="1" applyProtection="1">
      <alignment horizontal="left" vertical="center" wrapText="1"/>
      <protection locked="0"/>
    </xf>
    <xf numFmtId="0" fontId="31" fillId="6" borderId="0" xfId="0" applyFont="1" applyFill="1" applyBorder="1" applyAlignment="1" applyProtection="1">
      <alignment horizontal="center" vertical="center"/>
    </xf>
    <xf numFmtId="0" fontId="15" fillId="6" borderId="0" xfId="3" applyFont="1" applyFill="1" applyBorder="1" applyAlignment="1" applyProtection="1">
      <alignment horizontal="center" vertical="center" wrapText="1" shrinkToFit="1"/>
    </xf>
    <xf numFmtId="0" fontId="15" fillId="0" borderId="0" xfId="3" applyFont="1" applyFill="1" applyBorder="1" applyAlignment="1" applyProtection="1">
      <alignment horizontal="left" vertical="center" wrapText="1" shrinkToFit="1"/>
      <protection locked="0"/>
    </xf>
    <xf numFmtId="179" fontId="15" fillId="6" borderId="0" xfId="3" applyNumberFormat="1" applyFont="1" applyFill="1" applyBorder="1" applyAlignment="1" applyProtection="1">
      <alignment horizontal="center" vertical="center"/>
    </xf>
    <xf numFmtId="49" fontId="15" fillId="0" borderId="0" xfId="3" applyNumberFormat="1" applyFont="1" applyBorder="1" applyAlignment="1" applyProtection="1">
      <alignment horizontal="left" vertical="center" wrapText="1"/>
      <protection locked="0"/>
    </xf>
    <xf numFmtId="0" fontId="15" fillId="0" borderId="0" xfId="3" applyFont="1" applyFill="1" applyBorder="1" applyAlignment="1" applyProtection="1">
      <alignment horizontal="center" vertical="center" wrapText="1"/>
    </xf>
    <xf numFmtId="0" fontId="15" fillId="0" borderId="0" xfId="3" applyFont="1" applyFill="1" applyBorder="1" applyAlignment="1" applyProtection="1">
      <alignment horizontal="left" vertical="center" wrapText="1"/>
      <protection locked="0"/>
    </xf>
    <xf numFmtId="0" fontId="76" fillId="0" borderId="0" xfId="3" applyFont="1" applyBorder="1" applyAlignment="1" applyProtection="1">
      <alignment horizontal="center" vertical="center"/>
    </xf>
    <xf numFmtId="0" fontId="6" fillId="0" borderId="0" xfId="3" applyFont="1" applyBorder="1" applyAlignment="1" applyProtection="1">
      <alignment horizontal="left" vertical="center" wrapText="1"/>
    </xf>
    <xf numFmtId="0" fontId="73" fillId="6" borderId="11" xfId="3" applyFont="1" applyFill="1" applyBorder="1" applyAlignment="1" applyProtection="1">
      <alignment horizontal="center" vertical="center"/>
    </xf>
    <xf numFmtId="0" fontId="73" fillId="6" borderId="12" xfId="3" applyFont="1" applyFill="1" applyBorder="1" applyAlignment="1" applyProtection="1">
      <alignment horizontal="center" vertical="center"/>
    </xf>
    <xf numFmtId="0" fontId="73" fillId="6" borderId="13" xfId="3" applyFont="1" applyFill="1" applyBorder="1" applyAlignment="1" applyProtection="1">
      <alignment horizontal="center" vertical="center"/>
    </xf>
    <xf numFmtId="0" fontId="36" fillId="9" borderId="11" xfId="3" applyNumberFormat="1" applyFont="1" applyFill="1" applyBorder="1" applyAlignment="1" applyProtection="1">
      <alignment horizontal="center" vertical="center"/>
      <protection locked="0"/>
    </xf>
    <xf numFmtId="0" fontId="36" fillId="9" borderId="12" xfId="3" applyNumberFormat="1" applyFont="1" applyFill="1" applyBorder="1" applyAlignment="1" applyProtection="1">
      <alignment horizontal="center" vertical="center"/>
      <protection locked="0"/>
    </xf>
    <xf numFmtId="0" fontId="36" fillId="9" borderId="13" xfId="3" applyNumberFormat="1" applyFont="1" applyFill="1" applyBorder="1" applyAlignment="1" applyProtection="1">
      <alignment horizontal="center" vertical="center"/>
      <protection locked="0"/>
    </xf>
    <xf numFmtId="0" fontId="12" fillId="6" borderId="11" xfId="3" applyFont="1" applyFill="1" applyBorder="1" applyAlignment="1" applyProtection="1">
      <alignment horizontal="center" vertical="center"/>
    </xf>
    <xf numFmtId="0" fontId="12" fillId="6" borderId="12" xfId="3" applyFont="1" applyFill="1" applyBorder="1" applyAlignment="1" applyProtection="1">
      <alignment horizontal="center" vertical="center"/>
    </xf>
    <xf numFmtId="0" fontId="12" fillId="6" borderId="13" xfId="3" applyFont="1" applyFill="1" applyBorder="1" applyAlignment="1" applyProtection="1">
      <alignment horizontal="center" vertical="center"/>
    </xf>
    <xf numFmtId="0" fontId="12" fillId="0" borderId="11" xfId="3" applyFont="1" applyBorder="1" applyAlignment="1" applyProtection="1">
      <alignment horizontal="left" vertical="center" wrapText="1"/>
      <protection locked="0"/>
    </xf>
    <xf numFmtId="0" fontId="12" fillId="0" borderId="12" xfId="3" applyFont="1" applyBorder="1" applyAlignment="1" applyProtection="1">
      <alignment horizontal="left" vertical="center" wrapText="1"/>
      <protection locked="0"/>
    </xf>
    <xf numFmtId="0" fontId="12" fillId="0" borderId="13" xfId="3" applyFont="1" applyBorder="1" applyAlignment="1" applyProtection="1">
      <alignment horizontal="left" vertical="center" wrapText="1"/>
      <protection locked="0"/>
    </xf>
    <xf numFmtId="0" fontId="12" fillId="6" borderId="1" xfId="3" applyFont="1" applyFill="1" applyBorder="1" applyAlignment="1" applyProtection="1">
      <alignment horizontal="center" vertical="center"/>
    </xf>
    <xf numFmtId="0" fontId="12" fillId="6" borderId="2" xfId="3" applyFont="1" applyFill="1" applyBorder="1" applyAlignment="1" applyProtection="1">
      <alignment horizontal="center" vertical="center"/>
    </xf>
    <xf numFmtId="0" fontId="12" fillId="6" borderId="3" xfId="3" applyFont="1" applyFill="1" applyBorder="1" applyAlignment="1" applyProtection="1">
      <alignment horizontal="center" vertical="center"/>
    </xf>
    <xf numFmtId="0" fontId="12" fillId="6" borderId="4" xfId="3" applyFont="1" applyFill="1" applyBorder="1" applyAlignment="1" applyProtection="1">
      <alignment horizontal="center" vertical="center"/>
    </xf>
    <xf numFmtId="0" fontId="12" fillId="6" borderId="5" xfId="3" applyFont="1" applyFill="1" applyBorder="1" applyAlignment="1" applyProtection="1">
      <alignment horizontal="center" vertical="center"/>
    </xf>
    <xf numFmtId="0" fontId="12" fillId="6" borderId="6" xfId="3" applyFont="1" applyFill="1" applyBorder="1" applyAlignment="1" applyProtection="1">
      <alignment horizontal="center" vertical="center"/>
    </xf>
    <xf numFmtId="0" fontId="12" fillId="6" borderId="11" xfId="3" applyFont="1" applyFill="1" applyBorder="1" applyAlignment="1" applyProtection="1">
      <alignment horizontal="center" vertical="center" wrapText="1"/>
    </xf>
    <xf numFmtId="0" fontId="12" fillId="6" borderId="13" xfId="3" applyFont="1" applyFill="1" applyBorder="1" applyAlignment="1" applyProtection="1">
      <alignment horizontal="center" vertical="center" wrapText="1"/>
    </xf>
    <xf numFmtId="38" fontId="12" fillId="0" borderId="13" xfId="1" applyFont="1" applyBorder="1" applyAlignment="1" applyProtection="1">
      <alignment horizontal="center" vertical="center" wrapText="1"/>
      <protection locked="0"/>
    </xf>
    <xf numFmtId="38" fontId="12" fillId="0" borderId="7" xfId="1" applyFont="1" applyBorder="1" applyAlignment="1" applyProtection="1">
      <alignment horizontal="center" vertical="center" wrapText="1"/>
      <protection locked="0"/>
    </xf>
    <xf numFmtId="38" fontId="12" fillId="0" borderId="11" xfId="1" applyFont="1" applyBorder="1" applyAlignment="1" applyProtection="1">
      <alignment horizontal="center" vertical="center" wrapText="1"/>
      <protection locked="0"/>
    </xf>
    <xf numFmtId="0" fontId="12" fillId="6" borderId="7" xfId="3" applyFont="1" applyFill="1" applyBorder="1" applyAlignment="1" applyProtection="1">
      <alignment horizontal="center" vertical="center" wrapText="1"/>
    </xf>
    <xf numFmtId="0" fontId="15" fillId="6" borderId="7" xfId="3" applyFont="1" applyFill="1" applyBorder="1" applyAlignment="1" applyProtection="1">
      <alignment horizontal="center" vertical="center"/>
    </xf>
    <xf numFmtId="38" fontId="12" fillId="0" borderId="12" xfId="1" applyFont="1" applyBorder="1" applyAlignment="1" applyProtection="1">
      <alignment horizontal="center" vertical="center" wrapText="1"/>
      <protection locked="0"/>
    </xf>
    <xf numFmtId="38" fontId="12" fillId="0" borderId="12" xfId="1" applyFont="1" applyBorder="1" applyAlignment="1" applyProtection="1">
      <alignment horizontal="right" vertical="center"/>
      <protection locked="0"/>
    </xf>
    <xf numFmtId="181" fontId="12" fillId="6" borderId="12" xfId="3" applyNumberFormat="1" applyFont="1" applyFill="1" applyBorder="1" applyAlignment="1" applyProtection="1">
      <alignment horizontal="left" vertical="center"/>
    </xf>
    <xf numFmtId="181" fontId="12" fillId="6" borderId="13" xfId="3" applyNumberFormat="1" applyFont="1" applyFill="1" applyBorder="1" applyAlignment="1" applyProtection="1">
      <alignment horizontal="left" vertical="center"/>
    </xf>
    <xf numFmtId="0" fontId="15" fillId="6" borderId="12" xfId="3" applyFont="1" applyFill="1" applyBorder="1" applyAlignment="1" applyProtection="1">
      <alignment horizontal="center" vertical="center"/>
    </xf>
    <xf numFmtId="0" fontId="12" fillId="0" borderId="12" xfId="3" applyFont="1" applyBorder="1" applyAlignment="1" applyProtection="1">
      <alignment horizontal="center" vertical="center"/>
      <protection locked="0"/>
    </xf>
    <xf numFmtId="0" fontId="12" fillId="6" borderId="12" xfId="3" applyFont="1" applyFill="1" applyBorder="1" applyAlignment="1" applyProtection="1">
      <alignment horizontal="left" vertical="center"/>
    </xf>
    <xf numFmtId="0" fontId="12" fillId="6" borderId="13" xfId="3" applyFont="1" applyFill="1" applyBorder="1" applyAlignment="1" applyProtection="1">
      <alignment horizontal="left" vertical="center"/>
    </xf>
    <xf numFmtId="0" fontId="15" fillId="6" borderId="11" xfId="3" applyFont="1" applyFill="1" applyBorder="1" applyAlignment="1" applyProtection="1">
      <alignment horizontal="right" vertical="center"/>
    </xf>
    <xf numFmtId="0" fontId="15" fillId="6" borderId="12" xfId="3" applyFont="1" applyFill="1" applyBorder="1" applyAlignment="1" applyProtection="1">
      <alignment horizontal="right" vertical="center"/>
    </xf>
    <xf numFmtId="179" fontId="12" fillId="0" borderId="11" xfId="3" applyNumberFormat="1" applyFont="1" applyFill="1" applyBorder="1" applyAlignment="1" applyProtection="1">
      <alignment horizontal="left" vertical="center" wrapText="1"/>
      <protection locked="0"/>
    </xf>
    <xf numFmtId="179" fontId="12" fillId="0" borderId="12" xfId="3" applyNumberFormat="1" applyFont="1" applyFill="1" applyBorder="1" applyAlignment="1" applyProtection="1">
      <alignment horizontal="left" vertical="center" wrapText="1"/>
      <protection locked="0"/>
    </xf>
    <xf numFmtId="0" fontId="0" fillId="6" borderId="11" xfId="0" applyFill="1" applyBorder="1" applyAlignment="1" applyProtection="1">
      <alignment horizontal="center" vertical="center"/>
    </xf>
    <xf numFmtId="0" fontId="0" fillId="6" borderId="12" xfId="0" applyFill="1" applyBorder="1" applyAlignment="1" applyProtection="1">
      <alignment horizontal="center" vertical="center"/>
    </xf>
    <xf numFmtId="0" fontId="0" fillId="6" borderId="13" xfId="0" applyFill="1" applyBorder="1" applyAlignment="1" applyProtection="1">
      <alignment horizontal="center" vertical="center"/>
    </xf>
    <xf numFmtId="0" fontId="12" fillId="6" borderId="4" xfId="3" applyFont="1" applyFill="1" applyBorder="1" applyAlignment="1" applyProtection="1">
      <alignment horizontal="center" vertical="center" wrapText="1" shrinkToFit="1"/>
    </xf>
    <xf numFmtId="0" fontId="12" fillId="6" borderId="5" xfId="3" applyFont="1" applyFill="1" applyBorder="1" applyAlignment="1" applyProtection="1">
      <alignment horizontal="center" vertical="center" wrapText="1" shrinkToFit="1"/>
    </xf>
    <xf numFmtId="0" fontId="12" fillId="6" borderId="6" xfId="3" applyFont="1" applyFill="1" applyBorder="1" applyAlignment="1" applyProtection="1">
      <alignment horizontal="center" vertical="center" wrapText="1" shrinkToFit="1"/>
    </xf>
    <xf numFmtId="0" fontId="12" fillId="0" borderId="11" xfId="3" applyFont="1" applyFill="1" applyBorder="1" applyAlignment="1" applyProtection="1">
      <alignment horizontal="left" vertical="center" wrapText="1" shrinkToFit="1"/>
      <protection locked="0"/>
    </xf>
    <xf numFmtId="0" fontId="12" fillId="0" borderId="12" xfId="3" applyFont="1" applyFill="1" applyBorder="1" applyAlignment="1" applyProtection="1">
      <alignment horizontal="left" vertical="center" wrapText="1" shrinkToFit="1"/>
      <protection locked="0"/>
    </xf>
    <xf numFmtId="0" fontId="12" fillId="0" borderId="13" xfId="3" applyFont="1" applyFill="1" applyBorder="1" applyAlignment="1" applyProtection="1">
      <alignment horizontal="left" vertical="center" wrapText="1" shrinkToFit="1"/>
      <protection locked="0"/>
    </xf>
    <xf numFmtId="179" fontId="12" fillId="6" borderId="11" xfId="3" applyNumberFormat="1" applyFont="1" applyFill="1" applyBorder="1" applyAlignment="1" applyProtection="1">
      <alignment horizontal="center" vertical="center"/>
    </xf>
    <xf numFmtId="179" fontId="12" fillId="6" borderId="12" xfId="3" applyNumberFormat="1" applyFont="1" applyFill="1" applyBorder="1" applyAlignment="1" applyProtection="1">
      <alignment horizontal="center" vertical="center"/>
    </xf>
    <xf numFmtId="179" fontId="12" fillId="6" borderId="13" xfId="3" applyNumberFormat="1" applyFont="1" applyFill="1" applyBorder="1" applyAlignment="1" applyProtection="1">
      <alignment horizontal="center" vertical="center"/>
    </xf>
    <xf numFmtId="49" fontId="12" fillId="0" borderId="12" xfId="3" applyNumberFormat="1" applyFont="1" applyBorder="1" applyAlignment="1" applyProtection="1">
      <alignment horizontal="left" vertical="center" wrapText="1"/>
      <protection locked="0"/>
    </xf>
    <xf numFmtId="49" fontId="12" fillId="0" borderId="13" xfId="3" applyNumberFormat="1" applyFont="1" applyBorder="1" applyAlignment="1" applyProtection="1">
      <alignment horizontal="left" vertical="center" wrapText="1"/>
      <protection locked="0"/>
    </xf>
    <xf numFmtId="179" fontId="12" fillId="0" borderId="13" xfId="3" applyNumberFormat="1" applyFont="1" applyFill="1" applyBorder="1" applyAlignment="1" applyProtection="1">
      <alignment horizontal="left" vertical="center" wrapText="1"/>
      <protection locked="0"/>
    </xf>
    <xf numFmtId="0" fontId="12" fillId="0" borderId="11" xfId="3" applyFont="1" applyFill="1" applyBorder="1" applyAlignment="1" applyProtection="1">
      <alignment horizontal="center" vertical="center" wrapText="1"/>
    </xf>
    <xf numFmtId="0" fontId="12" fillId="0" borderId="12" xfId="3" applyFont="1" applyFill="1" applyBorder="1" applyAlignment="1" applyProtection="1">
      <alignment horizontal="center" vertical="center" wrapText="1"/>
    </xf>
    <xf numFmtId="0" fontId="12" fillId="0" borderId="13" xfId="3" applyFont="1" applyFill="1" applyBorder="1" applyAlignment="1" applyProtection="1">
      <alignment horizontal="center" vertical="center" wrapText="1"/>
    </xf>
    <xf numFmtId="0" fontId="12" fillId="0" borderId="11" xfId="3" applyFont="1" applyFill="1" applyBorder="1" applyAlignment="1" applyProtection="1">
      <alignment horizontal="left" vertical="center" wrapText="1"/>
      <protection locked="0"/>
    </xf>
    <xf numFmtId="0" fontId="12" fillId="0" borderId="12" xfId="3" applyFont="1" applyFill="1" applyBorder="1" applyAlignment="1" applyProtection="1">
      <alignment horizontal="left" vertical="center" wrapText="1"/>
      <protection locked="0"/>
    </xf>
    <xf numFmtId="0" fontId="12" fillId="0" borderId="13" xfId="3" applyFont="1" applyFill="1" applyBorder="1" applyAlignment="1" applyProtection="1">
      <alignment horizontal="left" vertical="center" wrapText="1"/>
      <protection locked="0"/>
    </xf>
    <xf numFmtId="0" fontId="30" fillId="0" borderId="84" xfId="3" applyFont="1" applyBorder="1" applyAlignment="1" applyProtection="1">
      <alignment horizontal="center" vertical="center"/>
    </xf>
    <xf numFmtId="0" fontId="6" fillId="0" borderId="95" xfId="3" applyFont="1" applyBorder="1" applyAlignment="1" applyProtection="1">
      <alignment horizontal="left" vertical="center" wrapText="1"/>
    </xf>
    <xf numFmtId="0" fontId="29" fillId="6" borderId="11" xfId="3" applyFont="1" applyFill="1" applyBorder="1" applyAlignment="1" applyProtection="1">
      <alignment horizontal="center" vertical="center"/>
    </xf>
    <xf numFmtId="0" fontId="29" fillId="6" borderId="12" xfId="3" applyFont="1" applyFill="1" applyBorder="1" applyAlignment="1" applyProtection="1">
      <alignment horizontal="center" vertical="center"/>
    </xf>
    <xf numFmtId="0" fontId="29" fillId="6" borderId="13" xfId="3" applyFont="1" applyFill="1" applyBorder="1" applyAlignment="1" applyProtection="1">
      <alignment horizontal="center" vertical="center"/>
    </xf>
    <xf numFmtId="0" fontId="29" fillId="0" borderId="11" xfId="3" applyFont="1" applyBorder="1" applyAlignment="1" applyProtection="1">
      <alignment horizontal="left" vertical="center" wrapText="1"/>
      <protection locked="0"/>
    </xf>
    <xf numFmtId="0" fontId="29" fillId="0" borderId="12" xfId="3" applyFont="1" applyBorder="1" applyAlignment="1" applyProtection="1">
      <alignment horizontal="left" vertical="center" wrapText="1"/>
      <protection locked="0"/>
    </xf>
    <xf numFmtId="0" fontId="29" fillId="0" borderId="13" xfId="3" applyFont="1" applyBorder="1" applyAlignment="1" applyProtection="1">
      <alignment horizontal="left" vertical="center" wrapText="1"/>
      <protection locked="0"/>
    </xf>
    <xf numFmtId="0" fontId="29" fillId="6" borderId="1" xfId="3" applyFont="1" applyFill="1" applyBorder="1" applyAlignment="1" applyProtection="1">
      <alignment horizontal="center" vertical="center"/>
    </xf>
    <xf numFmtId="0" fontId="29" fillId="6" borderId="2" xfId="3" applyFont="1" applyFill="1" applyBorder="1" applyAlignment="1" applyProtection="1">
      <alignment horizontal="center" vertical="center"/>
    </xf>
    <xf numFmtId="0" fontId="29" fillId="6" borderId="3" xfId="3" applyFont="1" applyFill="1" applyBorder="1" applyAlignment="1" applyProtection="1">
      <alignment horizontal="center" vertical="center"/>
    </xf>
    <xf numFmtId="0" fontId="29" fillId="6" borderId="4" xfId="3" applyFont="1" applyFill="1" applyBorder="1" applyAlignment="1" applyProtection="1">
      <alignment horizontal="center" vertical="center"/>
    </xf>
    <xf numFmtId="0" fontId="29" fillId="6" borderId="5" xfId="3" applyFont="1" applyFill="1" applyBorder="1" applyAlignment="1" applyProtection="1">
      <alignment horizontal="center" vertical="center"/>
    </xf>
    <xf numFmtId="0" fontId="29" fillId="6" borderId="6" xfId="3" applyFont="1" applyFill="1" applyBorder="1" applyAlignment="1" applyProtection="1">
      <alignment horizontal="center" vertical="center"/>
    </xf>
    <xf numFmtId="0" fontId="29" fillId="6" borderId="11" xfId="3" applyFont="1" applyFill="1" applyBorder="1" applyAlignment="1" applyProtection="1">
      <alignment horizontal="center" vertical="center" wrapText="1"/>
    </xf>
    <xf numFmtId="0" fontId="29" fillId="6" borderId="13" xfId="3" applyFont="1" applyFill="1" applyBorder="1" applyAlignment="1" applyProtection="1">
      <alignment horizontal="center" vertical="center" wrapText="1"/>
    </xf>
    <xf numFmtId="38" fontId="29" fillId="0" borderId="13" xfId="1" applyFont="1" applyBorder="1" applyAlignment="1" applyProtection="1">
      <alignment horizontal="center" vertical="center" wrapText="1"/>
      <protection locked="0"/>
    </xf>
    <xf numFmtId="38" fontId="29" fillId="0" borderId="7" xfId="1" applyFont="1" applyBorder="1" applyAlignment="1" applyProtection="1">
      <alignment horizontal="center" vertical="center" wrapText="1"/>
      <protection locked="0"/>
    </xf>
    <xf numFmtId="38" fontId="29" fillId="0" borderId="11" xfId="1" applyFont="1" applyBorder="1" applyAlignment="1" applyProtection="1">
      <alignment horizontal="center" vertical="center" wrapText="1"/>
      <protection locked="0"/>
    </xf>
    <xf numFmtId="0" fontId="29" fillId="6" borderId="7" xfId="3" applyFont="1" applyFill="1" applyBorder="1" applyAlignment="1" applyProtection="1">
      <alignment horizontal="center" vertical="center" wrapText="1"/>
    </xf>
    <xf numFmtId="0" fontId="34" fillId="6" borderId="7" xfId="3" applyFont="1" applyFill="1" applyBorder="1" applyAlignment="1" applyProtection="1">
      <alignment horizontal="center" vertical="center"/>
    </xf>
    <xf numFmtId="38" fontId="29" fillId="0" borderId="12" xfId="1" applyFont="1" applyBorder="1" applyAlignment="1" applyProtection="1">
      <alignment horizontal="center" vertical="center" wrapText="1"/>
      <protection locked="0"/>
    </xf>
    <xf numFmtId="38" fontId="29" fillId="0" borderId="12" xfId="1" applyFont="1" applyBorder="1" applyAlignment="1" applyProtection="1">
      <alignment horizontal="right" vertical="center"/>
      <protection locked="0"/>
    </xf>
    <xf numFmtId="181" fontId="29" fillId="6" borderId="12" xfId="3" applyNumberFormat="1" applyFont="1" applyFill="1" applyBorder="1" applyAlignment="1" applyProtection="1">
      <alignment horizontal="left" vertical="center"/>
    </xf>
    <xf numFmtId="181" fontId="29" fillId="6" borderId="13" xfId="3" applyNumberFormat="1" applyFont="1" applyFill="1" applyBorder="1" applyAlignment="1" applyProtection="1">
      <alignment horizontal="left" vertical="center"/>
    </xf>
    <xf numFmtId="0" fontId="29" fillId="0" borderId="12" xfId="3" applyFont="1" applyBorder="1" applyAlignment="1" applyProtection="1">
      <alignment horizontal="center" vertical="center"/>
      <protection locked="0"/>
    </xf>
    <xf numFmtId="0" fontId="29" fillId="6" borderId="12" xfId="3" applyFont="1" applyFill="1" applyBorder="1" applyAlignment="1" applyProtection="1">
      <alignment horizontal="left" vertical="center"/>
    </xf>
    <xf numFmtId="0" fontId="29" fillId="6" borderId="13" xfId="3" applyFont="1" applyFill="1" applyBorder="1" applyAlignment="1" applyProtection="1">
      <alignment horizontal="left" vertical="center"/>
    </xf>
    <xf numFmtId="0" fontId="29" fillId="6" borderId="11" xfId="3" applyFont="1" applyFill="1" applyBorder="1" applyAlignment="1" applyProtection="1">
      <alignment horizontal="right" vertical="center"/>
    </xf>
    <xf numFmtId="0" fontId="29" fillId="6" borderId="12" xfId="3" applyFont="1" applyFill="1" applyBorder="1" applyAlignment="1" applyProtection="1">
      <alignment horizontal="right" vertical="center"/>
    </xf>
    <xf numFmtId="179" fontId="29" fillId="0" borderId="11" xfId="3" applyNumberFormat="1" applyFont="1" applyFill="1" applyBorder="1" applyAlignment="1" applyProtection="1">
      <alignment horizontal="left" vertical="center" wrapText="1"/>
      <protection locked="0"/>
    </xf>
    <xf numFmtId="179" fontId="29" fillId="0" borderId="12" xfId="3" applyNumberFormat="1" applyFont="1" applyFill="1" applyBorder="1" applyAlignment="1" applyProtection="1">
      <alignment horizontal="left" vertical="center" wrapText="1"/>
      <protection locked="0"/>
    </xf>
    <xf numFmtId="0" fontId="29" fillId="6" borderId="11" xfId="0" applyFont="1" applyFill="1" applyBorder="1" applyAlignment="1" applyProtection="1">
      <alignment horizontal="center" vertical="center"/>
    </xf>
    <xf numFmtId="0" fontId="29" fillId="6" borderId="12" xfId="0" applyFont="1" applyFill="1" applyBorder="1" applyAlignment="1" applyProtection="1">
      <alignment horizontal="center" vertical="center"/>
    </xf>
    <xf numFmtId="0" fontId="29" fillId="6" borderId="13" xfId="0" applyFont="1" applyFill="1" applyBorder="1" applyAlignment="1" applyProtection="1">
      <alignment horizontal="center" vertical="center"/>
    </xf>
    <xf numFmtId="0" fontId="29" fillId="6" borderId="4" xfId="3" applyFont="1" applyFill="1" applyBorder="1" applyAlignment="1" applyProtection="1">
      <alignment horizontal="center" vertical="center" wrapText="1" shrinkToFit="1"/>
    </xf>
    <xf numFmtId="0" fontId="29" fillId="6" borderId="5" xfId="3" applyFont="1" applyFill="1" applyBorder="1" applyAlignment="1" applyProtection="1">
      <alignment horizontal="center" vertical="center" wrapText="1" shrinkToFit="1"/>
    </xf>
    <xf numFmtId="0" fontId="29" fillId="6" borderId="6" xfId="3" applyFont="1" applyFill="1" applyBorder="1" applyAlignment="1" applyProtection="1">
      <alignment horizontal="center" vertical="center" wrapText="1" shrinkToFit="1"/>
    </xf>
    <xf numFmtId="0" fontId="29" fillId="0" borderId="11" xfId="3" applyFont="1" applyFill="1" applyBorder="1" applyAlignment="1" applyProtection="1">
      <alignment horizontal="left" vertical="center" wrapText="1" shrinkToFit="1"/>
      <protection locked="0"/>
    </xf>
    <xf numFmtId="0" fontId="29" fillId="0" borderId="12" xfId="3" applyFont="1" applyFill="1" applyBorder="1" applyAlignment="1" applyProtection="1">
      <alignment horizontal="left" vertical="center" wrapText="1" shrinkToFit="1"/>
      <protection locked="0"/>
    </xf>
    <xf numFmtId="0" fontId="29" fillId="0" borderId="13" xfId="3" applyFont="1" applyFill="1" applyBorder="1" applyAlignment="1" applyProtection="1">
      <alignment horizontal="left" vertical="center" wrapText="1" shrinkToFit="1"/>
      <protection locked="0"/>
    </xf>
    <xf numFmtId="179" fontId="29" fillId="6" borderId="11" xfId="3" applyNumberFormat="1" applyFont="1" applyFill="1" applyBorder="1" applyAlignment="1" applyProtection="1">
      <alignment horizontal="center" vertical="center"/>
    </xf>
    <xf numFmtId="179" fontId="29" fillId="6" borderId="12" xfId="3" applyNumberFormat="1" applyFont="1" applyFill="1" applyBorder="1" applyAlignment="1" applyProtection="1">
      <alignment horizontal="center" vertical="center"/>
    </xf>
    <xf numFmtId="179" fontId="29" fillId="6" borderId="13" xfId="3" applyNumberFormat="1" applyFont="1" applyFill="1" applyBorder="1" applyAlignment="1" applyProtection="1">
      <alignment horizontal="center" vertical="center"/>
    </xf>
    <xf numFmtId="49" fontId="29" fillId="0" borderId="12" xfId="3" applyNumberFormat="1" applyFont="1" applyBorder="1" applyAlignment="1" applyProtection="1">
      <alignment horizontal="left" vertical="center" wrapText="1"/>
      <protection locked="0"/>
    </xf>
    <xf numFmtId="49" fontId="29" fillId="0" borderId="13" xfId="3" applyNumberFormat="1" applyFont="1" applyBorder="1" applyAlignment="1" applyProtection="1">
      <alignment horizontal="left" vertical="center" wrapText="1"/>
      <protection locked="0"/>
    </xf>
    <xf numFmtId="179" fontId="29" fillId="0" borderId="13" xfId="3" applyNumberFormat="1" applyFont="1" applyFill="1" applyBorder="1" applyAlignment="1" applyProtection="1">
      <alignment horizontal="left" vertical="center" wrapText="1"/>
      <protection locked="0"/>
    </xf>
    <xf numFmtId="0" fontId="29" fillId="0" borderId="11" xfId="3" applyFont="1" applyFill="1" applyBorder="1" applyAlignment="1" applyProtection="1">
      <alignment horizontal="center" vertical="center" wrapText="1"/>
    </xf>
    <xf numFmtId="0" fontId="29" fillId="0" borderId="12" xfId="3" applyFont="1" applyFill="1" applyBorder="1" applyAlignment="1" applyProtection="1">
      <alignment horizontal="center" vertical="center" wrapText="1"/>
    </xf>
    <xf numFmtId="0" fontId="29" fillId="0" borderId="13" xfId="3" applyFont="1" applyFill="1" applyBorder="1" applyAlignment="1" applyProtection="1">
      <alignment horizontal="center" vertical="center" wrapText="1"/>
    </xf>
    <xf numFmtId="0" fontId="29" fillId="0" borderId="11" xfId="3" applyFont="1" applyFill="1" applyBorder="1" applyAlignment="1" applyProtection="1">
      <alignment horizontal="left" vertical="center" wrapText="1"/>
      <protection locked="0"/>
    </xf>
    <xf numFmtId="0" fontId="29" fillId="0" borderId="12" xfId="3" applyFont="1" applyFill="1" applyBorder="1" applyAlignment="1" applyProtection="1">
      <alignment horizontal="left" vertical="center" wrapText="1"/>
      <protection locked="0"/>
    </xf>
    <xf numFmtId="0" fontId="29" fillId="0" borderId="13" xfId="3" applyFont="1" applyFill="1" applyBorder="1" applyAlignment="1" applyProtection="1">
      <alignment horizontal="left" vertical="center" wrapText="1"/>
      <protection locked="0"/>
    </xf>
    <xf numFmtId="0" fontId="34" fillId="0" borderId="95" xfId="3" applyFont="1" applyBorder="1" applyAlignment="1" applyProtection="1">
      <alignment horizontal="left" vertical="center" wrapText="1"/>
    </xf>
    <xf numFmtId="0" fontId="30" fillId="0" borderId="91" xfId="3" quotePrefix="1" applyFont="1" applyBorder="1" applyAlignment="1" applyProtection="1">
      <alignment horizontal="center" vertical="center"/>
    </xf>
    <xf numFmtId="0" fontId="30" fillId="0" borderId="91" xfId="3" applyFont="1" applyBorder="1" applyAlignment="1" applyProtection="1">
      <alignment horizontal="center" vertical="center"/>
    </xf>
    <xf numFmtId="0" fontId="29" fillId="0" borderId="11" xfId="3" quotePrefix="1" applyFont="1" applyFill="1" applyBorder="1" applyAlignment="1" applyProtection="1">
      <alignment horizontal="center" vertical="center" wrapText="1"/>
    </xf>
    <xf numFmtId="0" fontId="30" fillId="0" borderId="90" xfId="3" quotePrefix="1" applyFont="1" applyBorder="1" applyAlignment="1" applyProtection="1">
      <alignment horizontal="center" vertical="center"/>
    </xf>
    <xf numFmtId="0" fontId="30" fillId="0" borderId="89" xfId="3" quotePrefix="1" applyFont="1" applyBorder="1" applyAlignment="1" applyProtection="1">
      <alignment horizontal="center" vertical="center"/>
    </xf>
    <xf numFmtId="0" fontId="30" fillId="0" borderId="84" xfId="3" quotePrefix="1" applyFont="1" applyBorder="1" applyAlignment="1" applyProtection="1">
      <alignment horizontal="center" vertical="center"/>
    </xf>
    <xf numFmtId="0" fontId="12" fillId="0" borderId="11" xfId="3" quotePrefix="1" applyFont="1" applyFill="1" applyBorder="1" applyAlignment="1" applyProtection="1">
      <alignment horizontal="center" vertical="center" wrapText="1"/>
    </xf>
    <xf numFmtId="0" fontId="129" fillId="0" borderId="194" xfId="3" quotePrefix="1" applyFont="1" applyBorder="1" applyAlignment="1" applyProtection="1">
      <alignment horizontal="center" vertical="center"/>
    </xf>
    <xf numFmtId="0" fontId="129" fillId="0" borderId="196" xfId="3" quotePrefix="1" applyFont="1" applyBorder="1" applyAlignment="1" applyProtection="1">
      <alignment horizontal="center" vertical="center"/>
    </xf>
    <xf numFmtId="0" fontId="129" fillId="0" borderId="194" xfId="3" applyFont="1" applyBorder="1" applyAlignment="1" applyProtection="1">
      <alignment horizontal="center" vertical="center"/>
    </xf>
    <xf numFmtId="0" fontId="129" fillId="0" borderId="195" xfId="3" applyFont="1" applyBorder="1" applyAlignment="1" applyProtection="1">
      <alignment horizontal="center" vertical="center"/>
    </xf>
    <xf numFmtId="0" fontId="30" fillId="0" borderId="100" xfId="3" applyFont="1" applyBorder="1" applyAlignment="1" applyProtection="1">
      <alignment horizontal="center" vertical="center"/>
    </xf>
    <xf numFmtId="0" fontId="114" fillId="0" borderId="90" xfId="3" applyFont="1" applyBorder="1" applyAlignment="1" applyProtection="1">
      <alignment horizontal="right" vertical="center"/>
    </xf>
    <xf numFmtId="0" fontId="114" fillId="0" borderId="100" xfId="3" applyFont="1" applyBorder="1" applyAlignment="1" applyProtection="1">
      <alignment horizontal="right" vertical="center"/>
    </xf>
    <xf numFmtId="0" fontId="30" fillId="0" borderId="90" xfId="3" applyFont="1" applyBorder="1" applyAlignment="1" applyProtection="1">
      <alignment horizontal="right" vertical="center"/>
    </xf>
    <xf numFmtId="0" fontId="30" fillId="0" borderId="89" xfId="3" applyFont="1" applyBorder="1" applyAlignment="1" applyProtection="1">
      <alignment horizontal="right" vertical="center"/>
    </xf>
    <xf numFmtId="0" fontId="114" fillId="0" borderId="89" xfId="3" applyFont="1" applyBorder="1" applyAlignment="1" applyProtection="1">
      <alignment horizontal="right" vertical="center"/>
    </xf>
    <xf numFmtId="0" fontId="58" fillId="6" borderId="0" xfId="3" applyFont="1" applyFill="1" applyBorder="1" applyAlignment="1" applyProtection="1">
      <alignment horizontal="center" vertical="center"/>
    </xf>
    <xf numFmtId="38" fontId="58" fillId="0" borderId="0" xfId="1" applyFont="1" applyBorder="1" applyAlignment="1" applyProtection="1">
      <alignment horizontal="right" vertical="center"/>
      <protection locked="0"/>
    </xf>
    <xf numFmtId="181" fontId="58" fillId="6" borderId="0" xfId="3" applyNumberFormat="1" applyFont="1" applyFill="1" applyBorder="1" applyAlignment="1" applyProtection="1">
      <alignment horizontal="left" vertical="center"/>
    </xf>
    <xf numFmtId="0" fontId="58" fillId="0" borderId="0" xfId="3" applyFont="1" applyBorder="1" applyAlignment="1" applyProtection="1">
      <alignment horizontal="left" vertical="center" wrapText="1"/>
      <protection locked="0"/>
    </xf>
    <xf numFmtId="0" fontId="58" fillId="0" borderId="0" xfId="3" applyFont="1" applyBorder="1" applyAlignment="1" applyProtection="1">
      <alignment horizontal="center" vertical="center"/>
      <protection locked="0"/>
    </xf>
    <xf numFmtId="0" fontId="58" fillId="6" borderId="0" xfId="3" applyFont="1" applyFill="1" applyBorder="1" applyAlignment="1" applyProtection="1">
      <alignment horizontal="left" vertical="center"/>
    </xf>
    <xf numFmtId="179" fontId="58" fillId="6" borderId="0" xfId="3" applyNumberFormat="1" applyFont="1" applyFill="1" applyBorder="1" applyAlignment="1" applyProtection="1">
      <alignment horizontal="center" vertical="center"/>
    </xf>
    <xf numFmtId="179" fontId="58" fillId="0" borderId="0" xfId="3" applyNumberFormat="1" applyFont="1" applyFill="1" applyBorder="1" applyAlignment="1" applyProtection="1">
      <alignment horizontal="left" vertical="center" wrapText="1"/>
      <protection locked="0"/>
    </xf>
    <xf numFmtId="0" fontId="58" fillId="6" borderId="0" xfId="3" applyFont="1" applyFill="1" applyBorder="1" applyAlignment="1" applyProtection="1">
      <alignment horizontal="center" vertical="center" wrapText="1" shrinkToFit="1"/>
    </xf>
    <xf numFmtId="0" fontId="58" fillId="0" borderId="0" xfId="3" applyFont="1" applyFill="1" applyBorder="1" applyAlignment="1" applyProtection="1">
      <alignment horizontal="left" vertical="top" wrapText="1" shrinkToFit="1"/>
      <protection locked="0"/>
    </xf>
    <xf numFmtId="0" fontId="58" fillId="6" borderId="0" xfId="3" applyFont="1" applyFill="1" applyBorder="1" applyAlignment="1" applyProtection="1">
      <alignment horizontal="right" vertical="center"/>
    </xf>
    <xf numFmtId="0" fontId="58" fillId="0" borderId="0" xfId="3" applyFont="1" applyFill="1" applyBorder="1" applyAlignment="1" applyProtection="1">
      <alignment horizontal="center" vertical="center"/>
    </xf>
    <xf numFmtId="49" fontId="58" fillId="0" borderId="0" xfId="3" applyNumberFormat="1" applyFont="1" applyBorder="1" applyAlignment="1" applyProtection="1">
      <alignment horizontal="left" vertical="center" wrapText="1"/>
      <protection locked="0"/>
    </xf>
    <xf numFmtId="0" fontId="34" fillId="0" borderId="0" xfId="3" applyFont="1" applyBorder="1" applyAlignment="1" applyProtection="1">
      <alignment horizontal="left" vertical="center" wrapText="1"/>
    </xf>
    <xf numFmtId="0" fontId="76" fillId="0" borderId="0" xfId="3" applyFont="1" applyAlignment="1" applyProtection="1">
      <alignment horizontal="center" vertical="center"/>
    </xf>
    <xf numFmtId="38" fontId="36" fillId="0" borderId="11" xfId="1" applyFont="1" applyBorder="1" applyAlignment="1" applyProtection="1">
      <alignment horizontal="right" vertical="center"/>
      <protection locked="0"/>
    </xf>
    <xf numFmtId="38" fontId="36" fillId="0" borderId="12" xfId="1" applyFont="1" applyBorder="1" applyAlignment="1" applyProtection="1">
      <alignment horizontal="right" vertical="center"/>
      <protection locked="0"/>
    </xf>
    <xf numFmtId="181" fontId="36" fillId="6" borderId="12" xfId="3" applyNumberFormat="1" applyFont="1" applyFill="1" applyBorder="1" applyAlignment="1" applyProtection="1">
      <alignment horizontal="left" vertical="center"/>
    </xf>
    <xf numFmtId="181" fontId="36" fillId="6" borderId="13" xfId="3" applyNumberFormat="1" applyFont="1" applyFill="1" applyBorder="1" applyAlignment="1" applyProtection="1">
      <alignment horizontal="left" vertical="center"/>
    </xf>
    <xf numFmtId="0" fontId="36" fillId="0" borderId="12" xfId="3" applyFont="1" applyBorder="1" applyAlignment="1" applyProtection="1">
      <alignment horizontal="right" vertical="center"/>
      <protection locked="0"/>
    </xf>
    <xf numFmtId="179" fontId="36" fillId="6" borderId="11" xfId="3" applyNumberFormat="1" applyFont="1" applyFill="1" applyBorder="1" applyAlignment="1" applyProtection="1">
      <alignment horizontal="center" vertical="center"/>
    </xf>
    <xf numFmtId="179" fontId="36" fillId="6" borderId="12" xfId="3" applyNumberFormat="1" applyFont="1" applyFill="1" applyBorder="1" applyAlignment="1" applyProtection="1">
      <alignment horizontal="center" vertical="center"/>
    </xf>
    <xf numFmtId="179" fontId="36" fillId="6" borderId="13" xfId="3" applyNumberFormat="1" applyFont="1" applyFill="1" applyBorder="1" applyAlignment="1" applyProtection="1">
      <alignment horizontal="center" vertical="center"/>
    </xf>
    <xf numFmtId="179" fontId="36" fillId="0" borderId="11" xfId="3" applyNumberFormat="1" applyFont="1" applyFill="1" applyBorder="1" applyAlignment="1" applyProtection="1">
      <alignment horizontal="left" vertical="center" wrapText="1"/>
      <protection locked="0"/>
    </xf>
    <xf numFmtId="179" fontId="36" fillId="0" borderId="12" xfId="3" applyNumberFormat="1" applyFont="1" applyFill="1" applyBorder="1" applyAlignment="1" applyProtection="1">
      <alignment horizontal="left" vertical="center" wrapText="1"/>
      <protection locked="0"/>
    </xf>
    <xf numFmtId="179" fontId="36" fillId="0" borderId="13" xfId="3" applyNumberFormat="1" applyFont="1" applyFill="1" applyBorder="1" applyAlignment="1" applyProtection="1">
      <alignment horizontal="left" vertical="center" wrapText="1"/>
      <protection locked="0"/>
    </xf>
    <xf numFmtId="0" fontId="36" fillId="6" borderId="4" xfId="3" applyFont="1" applyFill="1" applyBorder="1" applyAlignment="1" applyProtection="1">
      <alignment horizontal="center" vertical="center" wrapText="1" shrinkToFit="1"/>
    </xf>
    <xf numFmtId="0" fontId="36" fillId="6" borderId="5" xfId="3" applyFont="1" applyFill="1" applyBorder="1" applyAlignment="1" applyProtection="1">
      <alignment horizontal="center" vertical="center" wrapText="1" shrinkToFit="1"/>
    </xf>
    <xf numFmtId="0" fontId="36" fillId="6" borderId="6" xfId="3" applyFont="1" applyFill="1" applyBorder="1" applyAlignment="1" applyProtection="1">
      <alignment horizontal="center" vertical="center" wrapText="1" shrinkToFit="1"/>
    </xf>
    <xf numFmtId="0" fontId="36" fillId="0" borderId="11" xfId="3" applyFont="1" applyFill="1" applyBorder="1" applyAlignment="1" applyProtection="1">
      <alignment horizontal="left" vertical="center" wrapText="1" shrinkToFit="1"/>
      <protection locked="0"/>
    </xf>
    <xf numFmtId="0" fontId="36" fillId="0" borderId="12" xfId="3" applyFont="1" applyFill="1" applyBorder="1" applyAlignment="1" applyProtection="1">
      <alignment horizontal="left" vertical="center" wrapText="1" shrinkToFit="1"/>
      <protection locked="0"/>
    </xf>
    <xf numFmtId="0" fontId="36" fillId="0" borderId="13" xfId="3" applyFont="1" applyFill="1" applyBorder="1" applyAlignment="1" applyProtection="1">
      <alignment horizontal="left" vertical="center" wrapText="1" shrinkToFit="1"/>
      <protection locked="0"/>
    </xf>
    <xf numFmtId="0" fontId="36" fillId="6" borderId="11" xfId="3" applyFont="1" applyFill="1" applyBorder="1" applyAlignment="1" applyProtection="1">
      <alignment horizontal="right" vertical="center"/>
    </xf>
    <xf numFmtId="0" fontId="36" fillId="6" borderId="12" xfId="3" applyFont="1" applyFill="1" applyBorder="1" applyAlignment="1" applyProtection="1">
      <alignment horizontal="right" vertical="center"/>
    </xf>
    <xf numFmtId="0" fontId="36" fillId="0" borderId="11" xfId="3" applyFont="1" applyFill="1" applyBorder="1" applyAlignment="1" applyProtection="1">
      <alignment horizontal="center" vertical="center"/>
    </xf>
    <xf numFmtId="0" fontId="36" fillId="0" borderId="12" xfId="3" applyFont="1" applyFill="1" applyBorder="1" applyAlignment="1" applyProtection="1">
      <alignment horizontal="center" vertical="center"/>
    </xf>
    <xf numFmtId="0" fontId="36" fillId="0" borderId="13" xfId="3" applyFont="1" applyFill="1" applyBorder="1" applyAlignment="1" applyProtection="1">
      <alignment horizontal="center" vertical="center"/>
    </xf>
    <xf numFmtId="38" fontId="36" fillId="0" borderId="11" xfId="1" applyFont="1" applyBorder="1" applyAlignment="1" applyProtection="1">
      <alignment horizontal="left" vertical="center"/>
      <protection locked="0"/>
    </xf>
    <xf numFmtId="38" fontId="36" fillId="0" borderId="12" xfId="1" applyFont="1" applyBorder="1" applyAlignment="1" applyProtection="1">
      <alignment horizontal="left" vertical="center"/>
      <protection locked="0"/>
    </xf>
    <xf numFmtId="0" fontId="36" fillId="0" borderId="11" xfId="3" applyFont="1" applyBorder="1" applyAlignment="1" applyProtection="1">
      <alignment horizontal="right" vertical="center" wrapText="1"/>
      <protection locked="0"/>
    </xf>
    <xf numFmtId="0" fontId="36" fillId="0" borderId="12" xfId="3" applyFont="1" applyBorder="1" applyAlignment="1" applyProtection="1">
      <alignment horizontal="right" vertical="center" wrapText="1"/>
      <protection locked="0"/>
    </xf>
    <xf numFmtId="0" fontId="36" fillId="0" borderId="13" xfId="3" applyFont="1" applyBorder="1" applyAlignment="1" applyProtection="1">
      <alignment horizontal="right" vertical="center" wrapText="1"/>
      <protection locked="0"/>
    </xf>
    <xf numFmtId="0" fontId="36" fillId="0" borderId="11" xfId="3" applyFont="1" applyFill="1" applyBorder="1" applyAlignment="1" applyProtection="1">
      <alignment horizontal="left" vertical="top" wrapText="1" shrinkToFit="1"/>
      <protection locked="0"/>
    </xf>
    <xf numFmtId="0" fontId="36" fillId="0" borderId="12" xfId="3" applyFont="1" applyFill="1" applyBorder="1" applyAlignment="1" applyProtection="1">
      <alignment horizontal="left" vertical="top" wrapText="1" shrinkToFit="1"/>
      <protection locked="0"/>
    </xf>
    <xf numFmtId="0" fontId="36" fillId="0" borderId="13" xfId="3" applyFont="1" applyFill="1" applyBorder="1" applyAlignment="1" applyProtection="1">
      <alignment horizontal="left" vertical="top" wrapText="1" shrinkToFit="1"/>
      <protection locked="0"/>
    </xf>
    <xf numFmtId="0" fontId="91" fillId="6" borderId="12" xfId="3" applyFont="1" applyFill="1" applyBorder="1" applyAlignment="1" applyProtection="1">
      <alignment horizontal="center" vertical="center"/>
    </xf>
    <xf numFmtId="177" fontId="56" fillId="0" borderId="90" xfId="3" applyNumberFormat="1" applyFont="1" applyFill="1" applyBorder="1" applyAlignment="1" applyProtection="1">
      <alignment horizontal="center" vertical="center"/>
    </xf>
    <xf numFmtId="177" fontId="56" fillId="0" borderId="89" xfId="3" applyNumberFormat="1" applyFont="1" applyFill="1" applyBorder="1" applyAlignment="1" applyProtection="1">
      <alignment horizontal="center" vertical="center"/>
    </xf>
    <xf numFmtId="0" fontId="30" fillId="0" borderId="94" xfId="3" quotePrefix="1" applyFont="1" applyBorder="1" applyAlignment="1" applyProtection="1">
      <alignment horizontal="center" vertical="center"/>
    </xf>
    <xf numFmtId="0" fontId="30" fillId="0" borderId="94" xfId="3" applyFont="1" applyBorder="1" applyAlignment="1" applyProtection="1">
      <alignment horizontal="center" vertical="center"/>
    </xf>
    <xf numFmtId="0" fontId="36" fillId="0" borderId="11" xfId="3" quotePrefix="1" applyFont="1" applyFill="1" applyBorder="1" applyAlignment="1" applyProtection="1">
      <alignment horizontal="center" vertical="center"/>
    </xf>
    <xf numFmtId="0" fontId="114" fillId="0" borderId="90" xfId="3" applyFont="1" applyFill="1" applyBorder="1" applyAlignment="1" applyProtection="1">
      <alignment horizontal="right" vertical="center"/>
    </xf>
    <xf numFmtId="0" fontId="114" fillId="0" borderId="89" xfId="3" applyFont="1" applyFill="1" applyBorder="1" applyAlignment="1" applyProtection="1">
      <alignment horizontal="right" vertical="center"/>
    </xf>
    <xf numFmtId="0" fontId="114" fillId="0" borderId="100" xfId="3" applyFont="1" applyFill="1" applyBorder="1" applyAlignment="1" applyProtection="1">
      <alignment horizontal="right" vertical="center"/>
    </xf>
    <xf numFmtId="178" fontId="36" fillId="3" borderId="11" xfId="3" applyNumberFormat="1" applyFont="1" applyFill="1" applyBorder="1" applyAlignment="1" applyProtection="1">
      <alignment horizontal="center" vertical="center" wrapText="1"/>
    </xf>
    <xf numFmtId="178" fontId="36" fillId="3" borderId="13" xfId="3" applyNumberFormat="1" applyFont="1" applyFill="1" applyBorder="1" applyAlignment="1" applyProtection="1">
      <alignment horizontal="center" vertical="center" wrapText="1"/>
    </xf>
    <xf numFmtId="178" fontId="36" fillId="3" borderId="11" xfId="3" applyNumberFormat="1" applyFont="1" applyFill="1" applyBorder="1" applyAlignment="1" applyProtection="1">
      <alignment horizontal="center" vertical="distributed" wrapText="1"/>
    </xf>
    <xf numFmtId="178" fontId="36" fillId="3" borderId="13" xfId="3" applyNumberFormat="1" applyFont="1" applyFill="1" applyBorder="1" applyAlignment="1" applyProtection="1">
      <alignment horizontal="center" vertical="distributed" wrapText="1"/>
    </xf>
    <xf numFmtId="0" fontId="29" fillId="3" borderId="12" xfId="0" applyFont="1" applyFill="1" applyBorder="1" applyAlignment="1" applyProtection="1">
      <alignment horizontal="center" vertical="center" wrapText="1"/>
    </xf>
    <xf numFmtId="178" fontId="36" fillId="3" borderId="12" xfId="3" applyNumberFormat="1" applyFont="1" applyFill="1" applyBorder="1" applyAlignment="1" applyProtection="1">
      <alignment horizontal="center" vertical="center" wrapText="1"/>
    </xf>
    <xf numFmtId="178" fontId="36" fillId="3" borderId="109" xfId="3" applyNumberFormat="1" applyFont="1" applyFill="1" applyBorder="1" applyAlignment="1" applyProtection="1">
      <alignment horizontal="center" vertical="distributed" wrapText="1"/>
    </xf>
    <xf numFmtId="178" fontId="36" fillId="0" borderId="11" xfId="3" applyNumberFormat="1" applyFont="1" applyBorder="1" applyAlignment="1" applyProtection="1">
      <alignment horizontal="right" vertical="center" wrapText="1"/>
      <protection locked="0"/>
    </xf>
    <xf numFmtId="178" fontId="36" fillId="0" borderId="13" xfId="3" applyNumberFormat="1" applyFont="1" applyBorder="1" applyAlignment="1" applyProtection="1">
      <alignment horizontal="right" vertical="center" wrapText="1"/>
      <protection locked="0"/>
    </xf>
    <xf numFmtId="178" fontId="36" fillId="0" borderId="109" xfId="3" applyNumberFormat="1" applyFont="1" applyBorder="1" applyAlignment="1" applyProtection="1">
      <alignment horizontal="right" vertical="center" wrapText="1"/>
      <protection locked="0"/>
    </xf>
    <xf numFmtId="0" fontId="115" fillId="0" borderId="85" xfId="3" applyFont="1" applyBorder="1" applyAlignment="1" applyProtection="1">
      <alignment horizontal="right" vertical="center"/>
    </xf>
    <xf numFmtId="3" fontId="14" fillId="0" borderId="0" xfId="3" applyNumberFormat="1" applyFont="1" applyAlignment="1" applyProtection="1">
      <alignment horizontal="left" vertical="center"/>
    </xf>
    <xf numFmtId="0" fontId="0" fillId="0" borderId="0" xfId="0" applyAlignment="1">
      <alignment vertical="center"/>
    </xf>
    <xf numFmtId="0" fontId="116" fillId="0" borderId="0" xfId="3" applyFont="1" applyAlignment="1" applyProtection="1">
      <alignment horizontal="right" vertical="center"/>
    </xf>
    <xf numFmtId="193" fontId="58" fillId="9" borderId="11" xfId="0" applyNumberFormat="1" applyFont="1" applyFill="1" applyBorder="1" applyAlignment="1" applyProtection="1">
      <alignment horizontal="left" vertical="center" wrapText="1"/>
      <protection locked="0"/>
    </xf>
    <xf numFmtId="193" fontId="58" fillId="9" borderId="13" xfId="0" applyNumberFormat="1" applyFont="1" applyFill="1" applyBorder="1" applyAlignment="1" applyProtection="1">
      <alignment horizontal="left" vertical="center" wrapText="1"/>
      <protection locked="0"/>
    </xf>
    <xf numFmtId="0" fontId="36" fillId="6" borderId="77" xfId="3" applyNumberFormat="1" applyFont="1" applyFill="1" applyBorder="1" applyAlignment="1">
      <alignment horizontal="center" vertical="center" wrapText="1"/>
    </xf>
    <xf numFmtId="0" fontId="36" fillId="6" borderId="78" xfId="3" applyNumberFormat="1" applyFont="1" applyFill="1" applyBorder="1" applyAlignment="1">
      <alignment horizontal="center" vertical="center" wrapText="1"/>
    </xf>
    <xf numFmtId="0" fontId="36" fillId="3" borderId="11" xfId="3" applyFont="1" applyFill="1" applyBorder="1" applyAlignment="1">
      <alignment horizontal="right" vertical="center"/>
    </xf>
    <xf numFmtId="0" fontId="36" fillId="3" borderId="12" xfId="3" applyFont="1" applyFill="1" applyBorder="1" applyAlignment="1">
      <alignment horizontal="right" vertical="center"/>
    </xf>
    <xf numFmtId="0" fontId="36" fillId="3" borderId="13" xfId="3" applyFont="1" applyFill="1" applyBorder="1" applyAlignment="1">
      <alignment horizontal="right" vertical="center"/>
    </xf>
    <xf numFmtId="0" fontId="30" fillId="0" borderId="96" xfId="3" applyFont="1" applyBorder="1" applyAlignment="1" applyProtection="1">
      <alignment horizontal="center" vertical="center"/>
    </xf>
  </cellXfs>
  <cellStyles count="13">
    <cellStyle name="パーセント" xfId="2" builtinId="5"/>
    <cellStyle name="ハイパーリンク" xfId="5" builtinId="8"/>
    <cellStyle name="ハイパーリンク 2" xfId="11" xr:uid="{00000000-0005-0000-0000-000002000000}"/>
    <cellStyle name="ハイパーリンク 2 2" xfId="12" xr:uid="{32061A3C-F435-4CA5-B201-BD17D965EFA3}"/>
    <cellStyle name="桁区切り" xfId="1" builtinId="6"/>
    <cellStyle name="桁区切り 2" xfId="4" xr:uid="{00000000-0005-0000-0000-000004000000}"/>
    <cellStyle name="標準" xfId="0" builtinId="0"/>
    <cellStyle name="標準 2" xfId="3" xr:uid="{00000000-0005-0000-0000-000006000000}"/>
    <cellStyle name="標準 2 2 2" xfId="10" xr:uid="{00000000-0005-0000-0000-000007000000}"/>
    <cellStyle name="標準 3" xfId="6" xr:uid="{00000000-0005-0000-0000-000008000000}"/>
    <cellStyle name="標準 3 2" xfId="9" xr:uid="{00000000-0005-0000-0000-000009000000}"/>
    <cellStyle name="標準 4" xfId="8" xr:uid="{00000000-0005-0000-0000-00000A000000}"/>
    <cellStyle name="標準 5" xfId="7" xr:uid="{00000000-0005-0000-0000-00000B000000}"/>
  </cellStyles>
  <dxfs count="530">
    <dxf>
      <fill>
        <patternFill>
          <bgColor rgb="FFFF0000"/>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8C8"/>
        </patternFill>
      </fill>
    </dxf>
    <dxf>
      <fill>
        <patternFill>
          <bgColor rgb="FFFFCCCC"/>
        </patternFill>
      </fill>
    </dxf>
    <dxf>
      <fill>
        <patternFill>
          <bgColor rgb="FFFF0000"/>
        </patternFill>
      </fill>
    </dxf>
    <dxf>
      <fill>
        <patternFill>
          <bgColor rgb="FFFFCCCC"/>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C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CCC"/>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rgb="FFFFC8C8"/>
        </patternFill>
      </fill>
    </dxf>
    <dxf>
      <fill>
        <patternFill>
          <bgColor rgb="FFFFCCCC"/>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patternType="gray0625">
          <bgColor rgb="FFFFC00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59996337778862885"/>
        </patternFill>
      </fill>
    </dxf>
    <dxf>
      <fill>
        <patternFill>
          <bgColor theme="9" tint="0.59996337778862885"/>
        </patternFill>
      </fill>
    </dxf>
    <dxf>
      <fill>
        <patternFill>
          <bgColor theme="9" tint="0.59996337778862885"/>
        </patternFill>
      </fill>
    </dxf>
    <dxf>
      <font>
        <strike val="0"/>
        <outline val="0"/>
        <shadow val="0"/>
        <u val="none"/>
        <vertAlign val="baseline"/>
        <sz val="10"/>
        <color auto="1"/>
        <name val="ＭＳ Ｐゴシック"/>
        <scheme val="major"/>
      </font>
      <fill>
        <patternFill patternType="solid">
          <fgColor indexed="64"/>
          <bgColor theme="9" tint="0.79998168889431442"/>
        </patternFill>
      </fill>
      <alignment horizontal="center" vertical="center" textRotation="0" wrapText="1" indent="0" justifyLastLine="0" shrinkToFit="0" readingOrder="0"/>
      <protection locked="0" hidden="0"/>
    </dxf>
    <dxf>
      <font>
        <strike val="0"/>
        <outline val="0"/>
        <shadow val="0"/>
        <u val="none"/>
        <vertAlign val="baseline"/>
        <sz val="10"/>
        <color auto="1"/>
        <name val="ＭＳ Ｐゴシック"/>
        <scheme val="major"/>
      </font>
      <fill>
        <patternFill patternType="solid">
          <fgColor indexed="64"/>
          <bgColor theme="9" tint="0.79998168889431442"/>
        </patternFill>
      </fill>
      <alignment horizontal="center" vertical="center" textRotation="0" wrapText="1" indent="0" justifyLastLine="0" shrinkToFit="0" readingOrder="0"/>
      <protection locked="0" hidden="0"/>
    </dxf>
    <dxf>
      <font>
        <strike val="0"/>
        <outline val="0"/>
        <shadow val="0"/>
        <u val="none"/>
        <vertAlign val="baseline"/>
        <sz val="10"/>
        <color auto="1"/>
        <name val="ＭＳ Ｐゴシック"/>
        <scheme val="major"/>
      </font>
      <numFmt numFmtId="181" formatCode="#,##0&quot; 円&quot;;\-#,##0&quot; 円&quot;"/>
      <alignment horizontal="righ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border outline="0">
        <left style="thin">
          <color indexed="64"/>
        </left>
      </border>
      <protection locked="0" hidden="0"/>
    </dxf>
    <dxf>
      <font>
        <strike val="0"/>
        <outline val="0"/>
        <shadow val="0"/>
        <u val="none"/>
        <vertAlign val="baseline"/>
        <sz val="10"/>
        <color auto="1"/>
        <name val="ＭＳ Ｐゴシック"/>
        <scheme val="major"/>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auto="1"/>
        <name val="ＭＳ Ｐゴシック"/>
        <scheme val="major"/>
      </font>
      <alignment horizontal="center" vertical="center" textRotation="0" wrapText="1" indent="0" justifyLastLine="0" shrinkToFit="0" readingOrder="0"/>
      <protection locked="0" hidden="0"/>
    </dxf>
    <dxf>
      <font>
        <strike val="0"/>
        <outline val="0"/>
        <shadow val="0"/>
        <u val="none"/>
        <vertAlign val="baseline"/>
        <sz val="11"/>
        <color auto="1"/>
        <name val="ＭＳ Ｐゴシック"/>
        <scheme val="major"/>
      </font>
      <fill>
        <patternFill patternType="solid">
          <fgColor indexed="64"/>
          <bgColor theme="0" tint="-4.9989318521683403E-2"/>
        </patternFill>
      </fill>
      <alignment horizontal="center" vertical="center" textRotation="0" wrapText="0" indent="0" justifyLastLine="0" shrinkToFit="0" readingOrder="0"/>
      <protection locked="1" hidden="0"/>
    </dxf>
    <dxf>
      <font>
        <strike val="0"/>
        <outline val="0"/>
        <shadow val="0"/>
        <u val="none"/>
        <vertAlign val="baseline"/>
        <sz val="10"/>
        <color auto="1"/>
        <name val="ＭＳ Ｐゴシック"/>
        <scheme val="major"/>
      </font>
      <alignment horizontal="center"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center" vertical="center" textRotation="0" wrapText="1" indent="0" justifyLastLine="0" shrinkToFit="0" readingOrder="0"/>
      <protection locked="0" hidden="0"/>
    </dxf>
    <dxf>
      <font>
        <strike val="0"/>
        <outline val="0"/>
        <shadow val="0"/>
        <u val="none"/>
        <vertAlign val="baseline"/>
        <sz val="10"/>
        <color auto="1"/>
        <name val="ＭＳ Ｐゴシック"/>
        <scheme val="major"/>
      </font>
      <numFmt numFmtId="181" formatCode="#,##0&quot; 円&quot;;\-#,##0&quot; 円&quot;"/>
      <alignment horizontal="righ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protection locked="0" hidden="0"/>
    </dxf>
    <dxf>
      <font>
        <strike val="0"/>
        <outline val="0"/>
        <shadow val="0"/>
        <u val="none"/>
        <vertAlign val="baseline"/>
        <sz val="10"/>
        <color auto="1"/>
        <name val="ＭＳ Ｐゴシック"/>
        <scheme val="major"/>
      </font>
      <alignment horizontal="left" vertical="center" textRotation="0" wrapText="1" indent="0" justifyLastLine="0" shrinkToFit="0" readingOrder="0"/>
      <border outline="0">
        <left style="thin">
          <color indexed="64"/>
        </left>
        <right/>
      </border>
      <protection locked="0" hidden="0"/>
    </dxf>
    <dxf>
      <font>
        <strike val="0"/>
        <outline val="0"/>
        <shadow val="0"/>
        <u val="none"/>
        <vertAlign val="baseline"/>
        <sz val="10"/>
        <color auto="1"/>
        <name val="ＭＳ Ｐゴシック"/>
        <scheme val="major"/>
      </font>
      <fill>
        <patternFill patternType="solid">
          <fgColor indexed="64"/>
          <bgColor theme="9" tint="0.7999816888943144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0"/>
        <color auto="1"/>
        <name val="ＭＳ Ｐゴシック"/>
        <scheme val="major"/>
      </font>
      <alignment horizontal="center" vertical="center" textRotation="0" wrapText="1" indent="0" justifyLastLine="0" shrinkToFit="0" readingOrder="0"/>
      <protection locked="0" hidden="0"/>
    </dxf>
    <dxf>
      <font>
        <strike val="0"/>
        <outline val="0"/>
        <shadow val="0"/>
        <u val="none"/>
        <vertAlign val="baseline"/>
        <sz val="11"/>
        <color auto="1"/>
        <name val="ＭＳ Ｐゴシック"/>
        <scheme val="major"/>
      </font>
      <fill>
        <patternFill patternType="solid">
          <fgColor indexed="64"/>
          <bgColor theme="0" tint="-4.9989318521683403E-2"/>
        </patternFill>
      </fill>
      <alignment horizontal="center" vertical="center" textRotation="0" wrapText="0" indent="0" justifyLastLine="0" shrinkToFit="0" readingOrder="0"/>
      <protection locked="1" hidden="0"/>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patternType="none">
          <bgColor auto="1"/>
        </patternFill>
      </fill>
      <border>
        <right/>
        <top style="thin">
          <color theme="0"/>
        </top>
        <bottom style="thin">
          <color theme="0"/>
        </bottom>
        <vertical style="thin">
          <color theme="0"/>
        </vertical>
        <horizontal style="thin">
          <color theme="0"/>
        </horizontal>
      </border>
    </dxf>
    <dxf>
      <font>
        <color theme="0"/>
      </font>
      <fill>
        <patternFill patternType="none">
          <bgColor auto="1"/>
        </patternFill>
      </fill>
      <border>
        <right style="thin">
          <color theme="0"/>
        </right>
        <top style="thin">
          <color theme="0"/>
        </top>
        <bottom style="thin">
          <color theme="0"/>
        </bottom>
        <vertical style="thin">
          <color theme="0"/>
        </vertical>
        <horizontal style="thin">
          <color theme="0"/>
        </horizontal>
      </border>
    </dxf>
    <dxf>
      <fill>
        <patternFill>
          <bgColor theme="0" tint="-4.9989318521683403E-2"/>
        </patternFill>
      </fill>
    </dxf>
    <dxf>
      <fill>
        <patternFill>
          <bgColor theme="0"/>
        </patternFill>
      </fill>
      <border>
        <right style="thin">
          <color theme="0"/>
        </right>
        <top style="thin">
          <color theme="0"/>
        </top>
        <bottom style="thin">
          <color theme="0"/>
        </bottom>
        <vertical style="thin">
          <color theme="0"/>
        </vertical>
        <horizontal style="thin">
          <color theme="0"/>
        </horizontal>
      </border>
    </dxf>
    <dxf>
      <fill>
        <patternFill>
          <bgColor theme="0" tint="-0.14996795556505021"/>
        </patternFill>
      </fill>
    </dxf>
    <dxf>
      <fill>
        <patternFill>
          <bgColor theme="0" tint="-0.14996795556505021"/>
        </patternFill>
      </fill>
      <border>
        <left style="thin">
          <color auto="1"/>
        </left>
        <right style="thin">
          <color auto="1"/>
        </right>
        <top style="double">
          <color auto="1"/>
        </top>
        <bottom style="thin">
          <color auto="1"/>
        </bottom>
        <vertical style="thin">
          <color auto="1"/>
        </vertical>
        <horizontal style="thin">
          <color auto="1"/>
        </horizontal>
      </border>
    </dxf>
    <dxf>
      <fill>
        <patternFill>
          <bgColor theme="0" tint="-0.14996795556505021"/>
        </patternFill>
      </fill>
      <border>
        <left style="thin">
          <color auto="1"/>
        </left>
        <right style="thin">
          <color auto="1"/>
        </right>
        <top style="thin">
          <color auto="1"/>
        </top>
        <bottom style="thin">
          <color auto="1"/>
        </bottom>
        <vertical style="thin">
          <color auto="1"/>
        </vertical>
        <horizontal style="thin">
          <color auto="1"/>
        </horizontal>
      </border>
    </dxf>
    <dxf>
      <font>
        <b val="0"/>
        <i val="0"/>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12" defaultTableStyle="TableStyleMedium2" defaultPivotStyle="PivotStyleLight16">
    <tableStyle name="テーブル スタイル 1" pivot="0" count="0" xr9:uid="{00000000-0011-0000-FFFF-FFFF00000000}"/>
    <tableStyle name="テーブル スタイル 2" pivot="0" count="0" xr9:uid="{00000000-0011-0000-FFFF-FFFF01000000}"/>
    <tableStyle name="テーブル スタイル 3" pivot="0" count="2" xr9:uid="{00000000-0011-0000-FFFF-FFFF02000000}">
      <tableStyleElement type="headerRow" dxfId="529"/>
      <tableStyleElement type="firstColumn" dxfId="528"/>
    </tableStyle>
    <tableStyle name="テーブル スタイル 4" pivot="0" count="3" xr9:uid="{00000000-0011-0000-FFFF-FFFF03000000}">
      <tableStyleElement type="headerRow" dxfId="527"/>
      <tableStyleElement type="totalRow" dxfId="526"/>
      <tableStyleElement type="firstColumn" dxfId="525"/>
    </tableStyle>
    <tableStyle name="テーブル スタイル 4 2" pivot="0" count="8" xr9:uid="{00000000-0011-0000-FFFF-FFFF04000000}">
      <tableStyleElement type="wholeTable" dxfId="524"/>
      <tableStyleElement type="headerRow" dxfId="523"/>
      <tableStyleElement type="totalRow" dxfId="522"/>
      <tableStyleElement type="firstColumn" dxfId="521"/>
      <tableStyleElement type="lastColumn" dxfId="520"/>
      <tableStyleElement type="firstRowStripe" dxfId="519"/>
      <tableStyleElement type="lastHeaderCell" dxfId="518"/>
      <tableStyleElement type="lastTotalCell" dxfId="517"/>
    </tableStyle>
    <tableStyle name="テーブル スタイル 4 3" pivot="0" count="8" xr9:uid="{00000000-0011-0000-FFFF-FFFF05000000}">
      <tableStyleElement type="wholeTable" dxfId="516"/>
      <tableStyleElement type="headerRow" dxfId="515"/>
      <tableStyleElement type="totalRow" dxfId="514"/>
      <tableStyleElement type="firstColumn" dxfId="513"/>
      <tableStyleElement type="lastColumn" dxfId="512"/>
      <tableStyleElement type="firstRowStripe" dxfId="511"/>
      <tableStyleElement type="lastHeaderCell" dxfId="510"/>
      <tableStyleElement type="lastTotalCell" dxfId="509"/>
    </tableStyle>
    <tableStyle name="テーブル スタイル 5" pivot="0" count="3" xr9:uid="{00000000-0011-0000-FFFF-FFFF06000000}">
      <tableStyleElement type="headerRow" dxfId="508"/>
      <tableStyleElement type="totalRow" dxfId="507"/>
      <tableStyleElement type="firstColumn" dxfId="506"/>
    </tableStyle>
    <tableStyle name="テーブル スタイル 6" pivot="0" count="3" xr9:uid="{00000000-0011-0000-FFFF-FFFF07000000}">
      <tableStyleElement type="headerRow" dxfId="505"/>
      <tableStyleElement type="totalRow" dxfId="504"/>
      <tableStyleElement type="firstColumn" dxfId="503"/>
    </tableStyle>
    <tableStyle name="テーブル スタイル 8" pivot="0" count="4" xr9:uid="{00000000-0011-0000-FFFF-FFFF08000000}">
      <tableStyleElement type="wholeTable" dxfId="502"/>
      <tableStyleElement type="headerRow" dxfId="501"/>
      <tableStyleElement type="totalRow" dxfId="500"/>
      <tableStyleElement type="firstColumn" dxfId="499"/>
    </tableStyle>
    <tableStyle name="テーブル スタイル 8 2" pivot="0" count="6" xr9:uid="{00000000-0011-0000-FFFF-FFFF09000000}">
      <tableStyleElement type="wholeTable" dxfId="498"/>
      <tableStyleElement type="headerRow" dxfId="497"/>
      <tableStyleElement type="totalRow" dxfId="496"/>
      <tableStyleElement type="firstColumn" dxfId="495"/>
      <tableStyleElement type="lastColumn" dxfId="494"/>
      <tableStyleElement type="firstRowStripe" dxfId="493"/>
    </tableStyle>
    <tableStyle name="テーブル スタイル 8 3" pivot="0" count="6" xr9:uid="{00000000-0011-0000-FFFF-FFFF0A000000}">
      <tableStyleElement type="wholeTable" dxfId="492"/>
      <tableStyleElement type="headerRow" dxfId="491"/>
      <tableStyleElement type="totalRow" dxfId="490"/>
      <tableStyleElement type="firstColumn" dxfId="489"/>
      <tableStyleElement type="lastColumn" dxfId="488"/>
      <tableStyleElement type="firstRowStripe" dxfId="487"/>
    </tableStyle>
    <tableStyle name="テーブル スタイル 8 4" pivot="0" count="6" xr9:uid="{00000000-0011-0000-FFFF-FFFF0B000000}">
      <tableStyleElement type="wholeTable" dxfId="486"/>
      <tableStyleElement type="headerRow" dxfId="485"/>
      <tableStyleElement type="totalRow" dxfId="484"/>
      <tableStyleElement type="firstColumn" dxfId="483"/>
      <tableStyleElement type="lastColumn" dxfId="482"/>
      <tableStyleElement type="firstRowStripe" dxfId="481"/>
    </tableStyle>
  </tableStyles>
  <colors>
    <mruColors>
      <color rgb="FF0000FF"/>
      <color rgb="FFFFCCCC"/>
      <color rgb="FFFFC8C8"/>
      <color rgb="FFF0504D"/>
      <color rgb="FFFF0046"/>
      <color rgb="FFFF3C00"/>
      <color rgb="FFFFCC66"/>
      <color rgb="FFF8FDD9"/>
      <color rgb="FFDBEE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25</xdr:col>
          <xdr:colOff>184150</xdr:colOff>
          <xdr:row>24</xdr:row>
          <xdr:rowOff>0</xdr:rowOff>
        </xdr:from>
        <xdr:to>
          <xdr:col>25</xdr:col>
          <xdr:colOff>203200</xdr:colOff>
          <xdr:row>25</xdr:row>
          <xdr:rowOff>285750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000-000001A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30</xdr:col>
      <xdr:colOff>6350</xdr:colOff>
      <xdr:row>9</xdr:row>
      <xdr:rowOff>107950</xdr:rowOff>
    </xdr:from>
    <xdr:to>
      <xdr:col>32</xdr:col>
      <xdr:colOff>38100</xdr:colOff>
      <xdr:row>10</xdr:row>
      <xdr:rowOff>196850</xdr:rowOff>
    </xdr:to>
    <xdr:sp macro="" textlink="">
      <xdr:nvSpPr>
        <xdr:cNvPr id="2" name="左矢印 3">
          <a:extLst>
            <a:ext uri="{FF2B5EF4-FFF2-40B4-BE49-F238E27FC236}">
              <a16:creationId xmlns:a16="http://schemas.microsoft.com/office/drawing/2014/main" id="{4FDB8C4B-8922-461F-B041-3EE4483BA320}"/>
            </a:ext>
          </a:extLst>
        </xdr:cNvPr>
        <xdr:cNvSpPr/>
      </xdr:nvSpPr>
      <xdr:spPr>
        <a:xfrm>
          <a:off x="7346950" y="182880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104774</xdr:colOff>
      <xdr:row>8</xdr:row>
      <xdr:rowOff>196850</xdr:rowOff>
    </xdr:from>
    <xdr:to>
      <xdr:col>41</xdr:col>
      <xdr:colOff>19050</xdr:colOff>
      <xdr:row>12</xdr:row>
      <xdr:rowOff>9525</xdr:rowOff>
    </xdr:to>
    <xdr:sp macro="" textlink="">
      <xdr:nvSpPr>
        <xdr:cNvPr id="3" name="正方形/長方形 2">
          <a:extLst>
            <a:ext uri="{FF2B5EF4-FFF2-40B4-BE49-F238E27FC236}">
              <a16:creationId xmlns:a16="http://schemas.microsoft.com/office/drawing/2014/main" id="{06102A3E-448D-4A1B-B595-8584305A1649}"/>
            </a:ext>
          </a:extLst>
        </xdr:cNvPr>
        <xdr:cNvSpPr/>
      </xdr:nvSpPr>
      <xdr:spPr>
        <a:xfrm>
          <a:off x="7886699" y="1663700"/>
          <a:ext cx="1543051" cy="746125"/>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1-1</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95250</xdr:colOff>
      <xdr:row>21</xdr:row>
      <xdr:rowOff>101600</xdr:rowOff>
    </xdr:from>
    <xdr:to>
      <xdr:col>32</xdr:col>
      <xdr:colOff>12700</xdr:colOff>
      <xdr:row>21</xdr:row>
      <xdr:rowOff>349250</xdr:rowOff>
    </xdr:to>
    <xdr:sp macro="" textlink="">
      <xdr:nvSpPr>
        <xdr:cNvPr id="4" name="左矢印 5">
          <a:extLst>
            <a:ext uri="{FF2B5EF4-FFF2-40B4-BE49-F238E27FC236}">
              <a16:creationId xmlns:a16="http://schemas.microsoft.com/office/drawing/2014/main" id="{DD85CD42-901F-4055-A4DF-7555E9D41031}"/>
            </a:ext>
          </a:extLst>
        </xdr:cNvPr>
        <xdr:cNvSpPr/>
      </xdr:nvSpPr>
      <xdr:spPr>
        <a:xfrm>
          <a:off x="7321550" y="43624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73025</xdr:colOff>
      <xdr:row>31</xdr:row>
      <xdr:rowOff>200025</xdr:rowOff>
    </xdr:from>
    <xdr:to>
      <xdr:col>41</xdr:col>
      <xdr:colOff>25400</xdr:colOff>
      <xdr:row>33</xdr:row>
      <xdr:rowOff>209550</xdr:rowOff>
    </xdr:to>
    <xdr:sp macro="" textlink="">
      <xdr:nvSpPr>
        <xdr:cNvPr id="5" name="正方形/長方形 4">
          <a:extLst>
            <a:ext uri="{FF2B5EF4-FFF2-40B4-BE49-F238E27FC236}">
              <a16:creationId xmlns:a16="http://schemas.microsoft.com/office/drawing/2014/main" id="{9F14033D-9739-4A43-9CB0-1BBFDAED3D34}"/>
            </a:ext>
          </a:extLst>
        </xdr:cNvPr>
        <xdr:cNvSpPr/>
      </xdr:nvSpPr>
      <xdr:spPr>
        <a:xfrm>
          <a:off x="7854950" y="7058025"/>
          <a:ext cx="1581150" cy="733425"/>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３　資金計画</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31750</xdr:colOff>
      <xdr:row>32</xdr:row>
      <xdr:rowOff>25400</xdr:rowOff>
    </xdr:from>
    <xdr:to>
      <xdr:col>31</xdr:col>
      <xdr:colOff>133350</xdr:colOff>
      <xdr:row>32</xdr:row>
      <xdr:rowOff>273050</xdr:rowOff>
    </xdr:to>
    <xdr:sp macro="" textlink="">
      <xdr:nvSpPr>
        <xdr:cNvPr id="6" name="左矢印 10">
          <a:extLst>
            <a:ext uri="{FF2B5EF4-FFF2-40B4-BE49-F238E27FC236}">
              <a16:creationId xmlns:a16="http://schemas.microsoft.com/office/drawing/2014/main" id="{38011020-40A8-406F-BC6E-9244F86E71B8}"/>
            </a:ext>
          </a:extLst>
        </xdr:cNvPr>
        <xdr:cNvSpPr/>
      </xdr:nvSpPr>
      <xdr:spPr>
        <a:xfrm>
          <a:off x="7258050" y="71691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absolute">
    <xdr:from>
      <xdr:col>32</xdr:col>
      <xdr:colOff>101600</xdr:colOff>
      <xdr:row>20</xdr:row>
      <xdr:rowOff>34925</xdr:rowOff>
    </xdr:from>
    <xdr:to>
      <xdr:col>41</xdr:col>
      <xdr:colOff>38101</xdr:colOff>
      <xdr:row>21</xdr:row>
      <xdr:rowOff>447675</xdr:rowOff>
    </xdr:to>
    <xdr:sp macro="" textlink="">
      <xdr:nvSpPr>
        <xdr:cNvPr id="7" name="正方形/長方形 6">
          <a:extLst>
            <a:ext uri="{FF2B5EF4-FFF2-40B4-BE49-F238E27FC236}">
              <a16:creationId xmlns:a16="http://schemas.microsoft.com/office/drawing/2014/main" id="{A0BA2D0B-E9FB-4EFE-8DAD-AA54E2B39E8B}"/>
            </a:ext>
          </a:extLst>
        </xdr:cNvPr>
        <xdr:cNvSpPr/>
      </xdr:nvSpPr>
      <xdr:spPr>
        <a:xfrm>
          <a:off x="7889875" y="4016375"/>
          <a:ext cx="1558926" cy="727075"/>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ja-JP" sz="1100" b="1">
              <a:solidFill>
                <a:srgbClr val="FF0000"/>
              </a:solidFill>
              <a:effectLst/>
              <a:latin typeface="+mn-lt"/>
              <a:ea typeface="+mn-ea"/>
              <a:cs typeface="+mn-cs"/>
            </a:rPr>
            <a:t>シート</a:t>
          </a:r>
          <a:r>
            <a:rPr kumimoji="1" lang="en-US" altLang="ja-JP" sz="1100" b="1">
              <a:solidFill>
                <a:srgbClr val="FF0000"/>
              </a:solidFill>
              <a:effectLst/>
              <a:latin typeface="+mn-lt"/>
              <a:ea typeface="+mn-ea"/>
              <a:cs typeface="+mn-cs"/>
            </a:rPr>
            <a:t>2-1</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63500</xdr:colOff>
      <xdr:row>0</xdr:row>
      <xdr:rowOff>44450</xdr:rowOff>
    </xdr:from>
    <xdr:to>
      <xdr:col>55</xdr:col>
      <xdr:colOff>11794</xdr:colOff>
      <xdr:row>8</xdr:row>
      <xdr:rowOff>57150</xdr:rowOff>
    </xdr:to>
    <xdr:sp macro="" textlink="">
      <xdr:nvSpPr>
        <xdr:cNvPr id="8" name="正方形/長方形 7">
          <a:extLst>
            <a:ext uri="{FF2B5EF4-FFF2-40B4-BE49-F238E27FC236}">
              <a16:creationId xmlns:a16="http://schemas.microsoft.com/office/drawing/2014/main" id="{CAD19C5D-0519-44B8-B03C-AAB55061C914}"/>
            </a:ext>
          </a:extLst>
        </xdr:cNvPr>
        <xdr:cNvSpPr/>
      </xdr:nvSpPr>
      <xdr:spPr>
        <a:xfrm>
          <a:off x="7289800" y="44450"/>
          <a:ext cx="4666344" cy="1479550"/>
        </a:xfrm>
        <a:prstGeom prst="rect">
          <a:avLst/>
        </a:prstGeom>
        <a:solidFill>
          <a:srgbClr val="F8FDD9"/>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200" b="0">
              <a:solidFill>
                <a:schemeClr val="tx1"/>
              </a:solidFill>
              <a:latin typeface="+mn-ea"/>
              <a:ea typeface="+mn-ea"/>
            </a:rPr>
            <a:t>【</a:t>
          </a:r>
          <a:r>
            <a:rPr kumimoji="1" lang="ja-JP" altLang="en-US" sz="1200" b="0">
              <a:solidFill>
                <a:schemeClr val="tx1"/>
              </a:solidFill>
              <a:latin typeface="+mn-ea"/>
              <a:ea typeface="+mn-ea"/>
            </a:rPr>
            <a:t>注意点</a:t>
          </a:r>
          <a:r>
            <a:rPr kumimoji="1" lang="en-US" altLang="ja-JP" sz="1200" b="0">
              <a:solidFill>
                <a:schemeClr val="tx1"/>
              </a:solidFill>
              <a:latin typeface="+mn-ea"/>
              <a:ea typeface="+mn-ea"/>
            </a:rPr>
            <a:t>】</a:t>
          </a:r>
        </a:p>
        <a:p>
          <a:pPr algn="l"/>
          <a:r>
            <a:rPr kumimoji="1" lang="ja-JP" altLang="en-US" sz="1200" b="0">
              <a:solidFill>
                <a:schemeClr val="tx1"/>
              </a:solidFill>
              <a:latin typeface="+mn-ea"/>
              <a:ea typeface="+mn-ea"/>
            </a:rPr>
            <a:t>・申請書提出の際は</a:t>
          </a:r>
          <a:r>
            <a:rPr kumimoji="1" lang="en-US" altLang="ja-JP" sz="1200" b="0" i="0" u="sng">
              <a:solidFill>
                <a:schemeClr val="tx1"/>
              </a:solidFill>
              <a:latin typeface="+mn-ea"/>
              <a:ea typeface="+mn-ea"/>
            </a:rPr>
            <a:t>PDF</a:t>
          </a:r>
          <a:r>
            <a:rPr kumimoji="1" lang="ja-JP" altLang="en-US" sz="1200" b="0" i="0" u="sng">
              <a:solidFill>
                <a:schemeClr val="tx1"/>
              </a:solidFill>
              <a:latin typeface="+mn-ea"/>
              <a:ea typeface="+mn-ea"/>
            </a:rPr>
            <a:t>化（推奨）して提出</a:t>
          </a:r>
          <a:r>
            <a:rPr kumimoji="1" lang="ja-JP" altLang="en-US" sz="1200" b="0">
              <a:solidFill>
                <a:schemeClr val="tx1"/>
              </a:solidFill>
              <a:latin typeface="+mn-ea"/>
              <a:ea typeface="+mn-ea"/>
            </a:rPr>
            <a:t>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に変換する際には必ず</a:t>
          </a:r>
          <a:r>
            <a:rPr kumimoji="1" lang="ja-JP" altLang="en-US" sz="1200" b="0" u="sng">
              <a:solidFill>
                <a:schemeClr val="tx1"/>
              </a:solidFill>
              <a:latin typeface="+mn-ea"/>
              <a:ea typeface="+mn-ea"/>
            </a:rPr>
            <a:t>ブック全体を</a:t>
          </a:r>
          <a:r>
            <a:rPr kumimoji="1" lang="en-US" altLang="ja-JP" sz="1200" b="0" u="sng">
              <a:solidFill>
                <a:schemeClr val="tx1"/>
              </a:solidFill>
              <a:latin typeface="+mn-ea"/>
              <a:ea typeface="+mn-ea"/>
            </a:rPr>
            <a:t>PDF</a:t>
          </a:r>
          <a:r>
            <a:rPr kumimoji="1" lang="ja-JP" altLang="en-US" sz="1200" b="0" u="sng">
              <a:solidFill>
                <a:schemeClr val="tx1"/>
              </a:solidFill>
              <a:latin typeface="+mn-ea"/>
              <a:ea typeface="+mn-ea"/>
            </a:rPr>
            <a:t>化</a:t>
          </a:r>
          <a:r>
            <a:rPr kumimoji="1" lang="ja-JP" altLang="en-US" sz="1200" b="0">
              <a:solidFill>
                <a:schemeClr val="tx1"/>
              </a:solidFill>
              <a:latin typeface="+mn-ea"/>
              <a:ea typeface="+mn-ea"/>
            </a:rPr>
            <a:t>してください。</a:t>
          </a:r>
          <a:endParaRPr kumimoji="1" lang="en-US" altLang="ja-JP" sz="1200" b="0">
            <a:solidFill>
              <a:schemeClr val="tx1"/>
            </a:solidFill>
            <a:latin typeface="+mn-ea"/>
            <a:ea typeface="+mn-ea"/>
          </a:endParaRPr>
        </a:p>
        <a:p>
          <a:pPr algn="l"/>
          <a:r>
            <a:rPr kumimoji="1" lang="ja-JP" altLang="en-US" sz="1200" b="0">
              <a:solidFill>
                <a:schemeClr val="tx1"/>
              </a:solidFill>
              <a:latin typeface="+mn-ea"/>
              <a:ea typeface="+mn-ea"/>
            </a:rPr>
            <a:t>　（シートの削除不可）</a:t>
          </a:r>
          <a:endParaRPr kumimoji="1" lang="en-US" altLang="ja-JP" sz="1200" b="0">
            <a:solidFill>
              <a:schemeClr val="tx1"/>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a:solidFill>
                <a:schemeClr val="tx1"/>
              </a:solidFill>
              <a:latin typeface="+mn-ea"/>
              <a:ea typeface="+mn-ea"/>
            </a:rPr>
            <a:t>・</a:t>
          </a:r>
          <a:r>
            <a:rPr kumimoji="1" lang="en-US" altLang="ja-JP" sz="1200" b="0">
              <a:solidFill>
                <a:schemeClr val="tx1"/>
              </a:solidFill>
              <a:latin typeface="+mn-ea"/>
              <a:ea typeface="+mn-ea"/>
            </a:rPr>
            <a:t>PDF</a:t>
          </a:r>
          <a:r>
            <a:rPr kumimoji="1" lang="ja-JP" altLang="en-US" sz="1200" b="0">
              <a:solidFill>
                <a:schemeClr val="tx1"/>
              </a:solidFill>
              <a:latin typeface="+mn-ea"/>
              <a:ea typeface="+mn-ea"/>
            </a:rPr>
            <a:t>変換後は、見切れていないか確認してから提出してください。必要に応じて</a:t>
          </a:r>
          <a:r>
            <a:rPr kumimoji="1" lang="ja-JP" altLang="ja-JP" sz="1200" b="0">
              <a:solidFill>
                <a:schemeClr val="dk1"/>
              </a:solidFill>
              <a:effectLst/>
              <a:latin typeface="+mn-lt"/>
              <a:ea typeface="+mn-ea"/>
              <a:cs typeface="+mn-cs"/>
            </a:rPr>
            <a:t>文字が見えるよう、行・列を調節してください。</a:t>
          </a:r>
          <a:endParaRPr kumimoji="1" lang="en-US" altLang="ja-JP" sz="1200" b="0">
            <a:solidFill>
              <a:schemeClr val="tx1"/>
            </a:solidFill>
            <a:latin typeface="+mn-ea"/>
            <a:ea typeface="+mn-ea"/>
          </a:endParaRPr>
        </a:p>
        <a:p>
          <a:pPr algn="l"/>
          <a:r>
            <a:rPr kumimoji="1" lang="ja-JP" altLang="en-US" sz="1200" b="0" u="none">
              <a:solidFill>
                <a:schemeClr val="tx1"/>
              </a:solidFill>
              <a:latin typeface="+mn-ea"/>
              <a:ea typeface="+mn-ea"/>
            </a:rPr>
            <a:t>　</a:t>
          </a:r>
          <a:r>
            <a:rPr kumimoji="1" lang="ja-JP" altLang="en-US" sz="1200" b="0" u="sng">
              <a:solidFill>
                <a:schemeClr val="tx1"/>
              </a:solidFill>
              <a:latin typeface="+mn-ea"/>
              <a:ea typeface="+mn-ea"/>
            </a:rPr>
            <a:t>見切れてしまっていた場合も、そのまま審査します</a:t>
          </a:r>
          <a:r>
            <a:rPr kumimoji="1" lang="ja-JP" altLang="en-US" sz="1200" b="0">
              <a:solidFill>
                <a:schemeClr val="tx1"/>
              </a:solidFill>
              <a:latin typeface="+mn-ea"/>
              <a:ea typeface="+mn-ea"/>
            </a:rPr>
            <a:t>。</a:t>
          </a:r>
          <a:endParaRPr kumimoji="1" lang="ja-JP" altLang="en-US" sz="1200" b="1">
            <a:solidFill>
              <a:schemeClr val="bg1"/>
            </a:solidFill>
            <a:latin typeface="+mn-ea"/>
            <a:ea typeface="+mn-ea"/>
          </a:endParaRPr>
        </a:p>
      </xdr:txBody>
    </xdr:sp>
    <xdr:clientData/>
  </xdr:twoCellAnchor>
  <xdr:twoCellAnchor editAs="absolute">
    <xdr:from>
      <xdr:col>32</xdr:col>
      <xdr:colOff>76200</xdr:colOff>
      <xdr:row>25</xdr:row>
      <xdr:rowOff>304800</xdr:rowOff>
    </xdr:from>
    <xdr:to>
      <xdr:col>41</xdr:col>
      <xdr:colOff>34925</xdr:colOff>
      <xdr:row>28</xdr:row>
      <xdr:rowOff>85725</xdr:rowOff>
    </xdr:to>
    <xdr:sp macro="" textlink="">
      <xdr:nvSpPr>
        <xdr:cNvPr id="9" name="正方形/長方形 8">
          <a:extLst>
            <a:ext uri="{FF2B5EF4-FFF2-40B4-BE49-F238E27FC236}">
              <a16:creationId xmlns:a16="http://schemas.microsoft.com/office/drawing/2014/main" id="{91EDE835-2652-467B-A93C-8147EC9C95EB}"/>
            </a:ext>
          </a:extLst>
        </xdr:cNvPr>
        <xdr:cNvSpPr/>
      </xdr:nvSpPr>
      <xdr:spPr>
        <a:xfrm>
          <a:off x="7858125" y="5581650"/>
          <a:ext cx="1587500" cy="723900"/>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1">
              <a:solidFill>
                <a:srgbClr val="FF0000"/>
              </a:solidFill>
            </a:rPr>
            <a:t>【</a:t>
          </a:r>
          <a:r>
            <a:rPr kumimoji="1" lang="ja-JP" altLang="en-US" sz="1100" b="1">
              <a:solidFill>
                <a:srgbClr val="FF0000"/>
              </a:solidFill>
              <a:effectLst/>
              <a:latin typeface="+mn-lt"/>
              <a:ea typeface="+mn-ea"/>
              <a:cs typeface="+mn-cs"/>
            </a:rPr>
            <a:t>３　資金計画</a:t>
          </a:r>
          <a:r>
            <a:rPr kumimoji="1" lang="en-US" altLang="ja-JP" sz="1200" b="1">
              <a:solidFill>
                <a:srgbClr val="FF0000"/>
              </a:solidFill>
            </a:rPr>
            <a:t>】</a:t>
          </a:r>
          <a:r>
            <a:rPr kumimoji="1" lang="ja-JP" altLang="en-US" sz="1200" b="1">
              <a:solidFill>
                <a:srgbClr val="FF0000"/>
              </a:solidFill>
            </a:rPr>
            <a:t>より</a:t>
          </a:r>
          <a:endParaRPr kumimoji="1" lang="en-US" altLang="ja-JP" sz="1200" b="1">
            <a:solidFill>
              <a:srgbClr val="FF0000"/>
            </a:solidFill>
          </a:endParaRPr>
        </a:p>
        <a:p>
          <a:pPr algn="l"/>
          <a:r>
            <a:rPr kumimoji="1" lang="ja-JP" altLang="en-US" sz="1200" b="1">
              <a:solidFill>
                <a:srgbClr val="FF0000"/>
              </a:solidFill>
            </a:rPr>
            <a:t>自動転記されるため</a:t>
          </a:r>
          <a:r>
            <a:rPr kumimoji="1" lang="ja-JP" altLang="en-US" sz="1200" b="1">
              <a:solidFill>
                <a:srgbClr val="FF0000"/>
              </a:solidFill>
              <a:effectLst/>
            </a:rPr>
            <a:t>入力不要</a:t>
          </a:r>
          <a:endParaRPr lang="ja-JP" altLang="ja-JP" sz="1600">
            <a:solidFill>
              <a:srgbClr val="FF0000"/>
            </a:solidFill>
            <a:effectLst/>
          </a:endParaRPr>
        </a:p>
        <a:p>
          <a:pPr algn="l"/>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a:p>
          <a:pPr algn="l"/>
          <a:endParaRPr kumimoji="1" lang="en-US" altLang="ja-JP" sz="1100" b="1">
            <a:solidFill>
              <a:srgbClr val="FF0000"/>
            </a:solidFill>
          </a:endParaRPr>
        </a:p>
      </xdr:txBody>
    </xdr:sp>
    <xdr:clientData/>
  </xdr:twoCellAnchor>
  <xdr:twoCellAnchor>
    <xdr:from>
      <xdr:col>29</xdr:col>
      <xdr:colOff>50800</xdr:colOff>
      <xdr:row>26</xdr:row>
      <xdr:rowOff>228600</xdr:rowOff>
    </xdr:from>
    <xdr:to>
      <xdr:col>31</xdr:col>
      <xdr:colOff>152400</xdr:colOff>
      <xdr:row>27</xdr:row>
      <xdr:rowOff>158750</xdr:rowOff>
    </xdr:to>
    <xdr:sp macro="" textlink="">
      <xdr:nvSpPr>
        <xdr:cNvPr id="10" name="左矢印 15">
          <a:extLst>
            <a:ext uri="{FF2B5EF4-FFF2-40B4-BE49-F238E27FC236}">
              <a16:creationId xmlns:a16="http://schemas.microsoft.com/office/drawing/2014/main" id="{83F41ABF-0A06-4D54-91B2-CA434C51CBED}"/>
            </a:ext>
          </a:extLst>
        </xdr:cNvPr>
        <xdr:cNvSpPr/>
      </xdr:nvSpPr>
      <xdr:spPr>
        <a:xfrm>
          <a:off x="7277100" y="5784850"/>
          <a:ext cx="400050" cy="247650"/>
        </a:xfrm>
        <a:prstGeom prst="lef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25</xdr:col>
      <xdr:colOff>52004</xdr:colOff>
      <xdr:row>17</xdr:row>
      <xdr:rowOff>196056</xdr:rowOff>
    </xdr:from>
    <xdr:ext cx="5766707" cy="717504"/>
    <xdr:sp macro="" textlink="">
      <xdr:nvSpPr>
        <xdr:cNvPr id="2" name="正方形/長方形 1">
          <a:extLst>
            <a:ext uri="{FF2B5EF4-FFF2-40B4-BE49-F238E27FC236}">
              <a16:creationId xmlns:a16="http://schemas.microsoft.com/office/drawing/2014/main" id="{48861AF0-8DFC-4076-813D-4EAA5BAB8016}"/>
            </a:ext>
          </a:extLst>
        </xdr:cNvPr>
        <xdr:cNvSpPr/>
      </xdr:nvSpPr>
      <xdr:spPr>
        <a:xfrm>
          <a:off x="8700704" y="6704806"/>
          <a:ext cx="5766707" cy="717504"/>
        </a:xfrm>
        <a:prstGeom prst="rect">
          <a:avLst/>
        </a:prstGeom>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spAutoFit/>
        </a:bodyPr>
        <a:lstStyle/>
        <a:p>
          <a:pPr algn="l"/>
          <a:r>
            <a:rPr kumimoji="1" lang="ja-JP" altLang="en-US" sz="1250" b="0">
              <a:latin typeface="+mn-ea"/>
              <a:ea typeface="+mn-ea"/>
            </a:rPr>
            <a:t>・情報通信業のうち、通信業、インターネット付随サービス業、映像・音声・文字情報制作業（管理・補助的経済活動を行う事業所、新聞業、出版業）の場合は、大分類で「製造業その他」を選択し、</a:t>
          </a:r>
          <a:r>
            <a:rPr kumimoji="1" lang="ja-JP" altLang="ja-JP" sz="1250" b="0">
              <a:solidFill>
                <a:schemeClr val="dk1"/>
              </a:solidFill>
              <a:effectLst/>
              <a:latin typeface="+mn-ea"/>
              <a:ea typeface="+mn-ea"/>
              <a:cs typeface="+mn-cs"/>
            </a:rPr>
            <a:t>中分類で当該業種分類を選択してください</a:t>
          </a:r>
          <a:r>
            <a:rPr kumimoji="1" lang="ja-JP" altLang="en-US" sz="1250" b="0">
              <a:solidFill>
                <a:schemeClr val="dk1"/>
              </a:solidFill>
              <a:effectLst/>
              <a:latin typeface="+mn-ea"/>
              <a:ea typeface="+mn-ea"/>
              <a:cs typeface="+mn-cs"/>
            </a:rPr>
            <a:t>。</a:t>
          </a:r>
          <a:endParaRPr lang="ja-JP" altLang="ja-JP" sz="1250" b="0">
            <a:effectLst/>
            <a:latin typeface="+mn-ea"/>
            <a:ea typeface="+mn-ea"/>
          </a:endParaRPr>
        </a:p>
      </xdr:txBody>
    </xdr:sp>
    <xdr:clientData/>
  </xdr:oneCellAnchor>
  <xdr:twoCellAnchor>
    <xdr:from>
      <xdr:col>19</xdr:col>
      <xdr:colOff>27214</xdr:colOff>
      <xdr:row>18</xdr:row>
      <xdr:rowOff>13610</xdr:rowOff>
    </xdr:from>
    <xdr:to>
      <xdr:col>21</xdr:col>
      <xdr:colOff>10179</xdr:colOff>
      <xdr:row>18</xdr:row>
      <xdr:rowOff>13610</xdr:rowOff>
    </xdr:to>
    <xdr:cxnSp macro="">
      <xdr:nvCxnSpPr>
        <xdr:cNvPr id="3" name="直線矢印コネクタ 2">
          <a:extLst>
            <a:ext uri="{FF2B5EF4-FFF2-40B4-BE49-F238E27FC236}">
              <a16:creationId xmlns:a16="http://schemas.microsoft.com/office/drawing/2014/main" id="{655069C2-B16B-437D-BC54-661D134B99A1}"/>
            </a:ext>
          </a:extLst>
        </xdr:cNvPr>
        <xdr:cNvCxnSpPr/>
      </xdr:nvCxnSpPr>
      <xdr:spPr>
        <a:xfrm>
          <a:off x="8275864" y="7043060"/>
          <a:ext cx="372836"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145871</xdr:colOff>
      <xdr:row>0</xdr:row>
      <xdr:rowOff>114158</xdr:rowOff>
    </xdr:from>
    <xdr:to>
      <xdr:col>28</xdr:col>
      <xdr:colOff>266700</xdr:colOff>
      <xdr:row>1</xdr:row>
      <xdr:rowOff>209550</xdr:rowOff>
    </xdr:to>
    <xdr:sp macro="" textlink="">
      <xdr:nvSpPr>
        <xdr:cNvPr id="4" name="正方形/長方形 3">
          <a:extLst>
            <a:ext uri="{FF2B5EF4-FFF2-40B4-BE49-F238E27FC236}">
              <a16:creationId xmlns:a16="http://schemas.microsoft.com/office/drawing/2014/main" id="{379C3FE5-D9E0-45EE-8E6E-E8B30E3927E7}"/>
            </a:ext>
          </a:extLst>
        </xdr:cNvPr>
        <xdr:cNvSpPr/>
      </xdr:nvSpPr>
      <xdr:spPr>
        <a:xfrm>
          <a:off x="8575496" y="114158"/>
          <a:ext cx="2225854" cy="476392"/>
        </a:xfrm>
        <a:prstGeom prst="rect">
          <a:avLst/>
        </a:prstGeom>
        <a:solidFill>
          <a:schemeClr val="accent6">
            <a:lumMod val="40000"/>
            <a:lumOff val="6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177800</xdr:colOff>
      <xdr:row>16</xdr:row>
      <xdr:rowOff>438150</xdr:rowOff>
    </xdr:from>
    <xdr:to>
      <xdr:col>16</xdr:col>
      <xdr:colOff>609600</xdr:colOff>
      <xdr:row>21</xdr:row>
      <xdr:rowOff>341630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8242300" y="5829300"/>
          <a:ext cx="4781550" cy="19672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ja-JP" sz="1100" b="0" i="0" baseline="0">
              <a:solidFill>
                <a:schemeClr val="dk1"/>
              </a:solidFill>
              <a:effectLst/>
              <a:latin typeface="+mn-lt"/>
              <a:ea typeface="+mn-ea"/>
              <a:cs typeface="+mn-cs"/>
            </a:rPr>
            <a:t>申請にあたっては、以下の要件を満たす必要があります。</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①同一テーマ・内容で、公社・国・都道府県・区市町村等から重複して助成または補助を受けていない（過去に受けたことがある場合も含む）</a:t>
          </a:r>
          <a:endParaRPr lang="en-US" altLang="ja-JP" sz="1100" b="0" i="0" baseline="0">
            <a:solidFill>
              <a:schemeClr val="dk1"/>
            </a:solidFill>
            <a:effectLst/>
            <a:latin typeface="+mn-lt"/>
            <a:ea typeface="+mn-ea"/>
            <a:cs typeface="+mn-cs"/>
          </a:endParaRPr>
        </a:p>
        <a:p>
          <a:endParaRPr lang="ja-JP" altLang="ja-JP" sz="1200">
            <a:effectLst/>
          </a:endParaRPr>
        </a:p>
        <a:p>
          <a:r>
            <a:rPr lang="ja-JP" altLang="ja-JP" sz="1100" b="0" i="0" baseline="0">
              <a:solidFill>
                <a:schemeClr val="dk1"/>
              </a:solidFill>
              <a:effectLst/>
              <a:latin typeface="+mn-lt"/>
              <a:ea typeface="+mn-ea"/>
              <a:cs typeface="+mn-cs"/>
            </a:rPr>
            <a:t>②本助成事業の同一年度の申請は、一企業につき一申請</a:t>
          </a:r>
          <a:endParaRPr lang="en-US" altLang="ja-JP" sz="1100" b="0" i="0" baseline="0">
            <a:solidFill>
              <a:schemeClr val="dk1"/>
            </a:solidFill>
            <a:effectLst/>
            <a:latin typeface="+mn-lt"/>
            <a:ea typeface="+mn-ea"/>
            <a:cs typeface="+mn-cs"/>
          </a:endParaRPr>
        </a:p>
        <a:p>
          <a:endParaRPr lang="ja-JP" altLang="ja-JP" sz="1200">
            <a:effectLst/>
          </a:endParaRPr>
        </a:p>
        <a:p>
          <a:r>
            <a:rPr kumimoji="1" lang="ja-JP" altLang="ja-JP" sz="1100" b="0" i="0" baseline="0">
              <a:solidFill>
                <a:schemeClr val="dk1"/>
              </a:solidFill>
              <a:effectLst/>
              <a:latin typeface="+mn-lt"/>
              <a:ea typeface="+mn-ea"/>
              <a:cs typeface="+mn-cs"/>
            </a:rPr>
            <a:t>③同一テーマ・内容で、公社が実施する他の助成事業に併願申請していない</a:t>
          </a:r>
          <a:endParaRPr lang="ja-JP" altLang="ja-JP" sz="1200">
            <a:effectLst/>
          </a:endParaRPr>
        </a:p>
      </xdr:txBody>
    </xdr:sp>
    <xdr:clientData/>
  </xdr:twoCellAnchor>
  <xdr:oneCellAnchor>
    <xdr:from>
      <xdr:col>8</xdr:col>
      <xdr:colOff>93133</xdr:colOff>
      <xdr:row>3</xdr:row>
      <xdr:rowOff>135466</xdr:rowOff>
    </xdr:from>
    <xdr:ext cx="3395071" cy="275717"/>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926045" y="1401731"/>
          <a:ext cx="3395071"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オレンジ色のセルは必ずプルダウン選択してください</a:t>
          </a:r>
          <a:endParaRPr lang="ja-JP" altLang="ja-JP" b="0">
            <a:effectLst/>
          </a:endParaRPr>
        </a:p>
      </xdr:txBody>
    </xdr:sp>
    <xdr:clientData/>
  </xdr:oneCellAnchor>
  <xdr:twoCellAnchor>
    <xdr:from>
      <xdr:col>8</xdr:col>
      <xdr:colOff>57150</xdr:colOff>
      <xdr:row>27</xdr:row>
      <xdr:rowOff>25400</xdr:rowOff>
    </xdr:from>
    <xdr:to>
      <xdr:col>12</xdr:col>
      <xdr:colOff>209549</xdr:colOff>
      <xdr:row>28</xdr:row>
      <xdr:rowOff>190499</xdr:rowOff>
    </xdr:to>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7905750" y="9378950"/>
          <a:ext cx="2228849" cy="55244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必ずプルダウン選択してください</a:t>
          </a:r>
          <a:endParaRPr lang="ja-JP" altLang="ja-JP" b="0">
            <a:effectLst/>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11</xdr:col>
      <xdr:colOff>88601</xdr:colOff>
      <xdr:row>6</xdr:row>
      <xdr:rowOff>27649</xdr:rowOff>
    </xdr:from>
    <xdr:ext cx="3841489" cy="275717"/>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686189" y="2548973"/>
          <a:ext cx="3841489"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oneCellAnchor>
    <xdr:from>
      <xdr:col>11</xdr:col>
      <xdr:colOff>87932</xdr:colOff>
      <xdr:row>4</xdr:row>
      <xdr:rowOff>163122</xdr:rowOff>
    </xdr:from>
    <xdr:ext cx="2128121" cy="275717"/>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7685520" y="1406975"/>
          <a:ext cx="2128121" cy="275717"/>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水色のセルは自動入力されます</a:t>
          </a:r>
          <a:endParaRPr lang="ja-JP" altLang="ja-JP" sz="1100" b="0">
            <a:effectLst/>
          </a:endParaRPr>
        </a:p>
      </xdr:txBody>
    </xdr:sp>
    <xdr:clientData/>
  </xdr:oneCellAnchor>
  <xdr:oneCellAnchor>
    <xdr:from>
      <xdr:col>11</xdr:col>
      <xdr:colOff>121064</xdr:colOff>
      <xdr:row>13</xdr:row>
      <xdr:rowOff>104499</xdr:rowOff>
    </xdr:from>
    <xdr:ext cx="2134471" cy="275717"/>
    <xdr:sp macro="" textlink="">
      <xdr:nvSpPr>
        <xdr:cNvPr id="5" name="正方形/長方形 4">
          <a:extLst>
            <a:ext uri="{FF2B5EF4-FFF2-40B4-BE49-F238E27FC236}">
              <a16:creationId xmlns:a16="http://schemas.microsoft.com/office/drawing/2014/main" id="{FF8801F0-BABF-47F9-917F-E6DFA4E57B86}"/>
            </a:ext>
          </a:extLst>
        </xdr:cNvPr>
        <xdr:cNvSpPr/>
      </xdr:nvSpPr>
      <xdr:spPr>
        <a:xfrm>
          <a:off x="7718652" y="6346175"/>
          <a:ext cx="2134471" cy="275717"/>
        </a:xfrm>
        <a:prstGeom prst="rect">
          <a:avLst/>
        </a:prstGeom>
        <a:solidFill>
          <a:schemeClr val="accent5">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水色のセルは自動入力されます</a:t>
          </a:r>
          <a:endParaRPr lang="ja-JP" altLang="ja-JP" sz="1100" b="0">
            <a:effectLst/>
          </a:endParaRPr>
        </a:p>
      </xdr:txBody>
    </xdr:sp>
    <xdr:clientData/>
  </xdr:oneCellAnchor>
  <xdr:oneCellAnchor>
    <xdr:from>
      <xdr:col>11</xdr:col>
      <xdr:colOff>89648</xdr:colOff>
      <xdr:row>15</xdr:row>
      <xdr:rowOff>44824</xdr:rowOff>
    </xdr:from>
    <xdr:ext cx="3841489" cy="275717"/>
    <xdr:sp macro="" textlink="">
      <xdr:nvSpPr>
        <xdr:cNvPr id="6" name="正方形/長方形 5">
          <a:extLst>
            <a:ext uri="{FF2B5EF4-FFF2-40B4-BE49-F238E27FC236}">
              <a16:creationId xmlns:a16="http://schemas.microsoft.com/office/drawing/2014/main" id="{6731E08A-847C-449F-81C1-511AFEA7C25F}"/>
            </a:ext>
          </a:extLst>
        </xdr:cNvPr>
        <xdr:cNvSpPr/>
      </xdr:nvSpPr>
      <xdr:spPr>
        <a:xfrm>
          <a:off x="7687236" y="7563971"/>
          <a:ext cx="3841489"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7</xdr:col>
      <xdr:colOff>2184</xdr:colOff>
      <xdr:row>21</xdr:row>
      <xdr:rowOff>100853</xdr:rowOff>
    </xdr:from>
    <xdr:to>
      <xdr:col>7</xdr:col>
      <xdr:colOff>549088</xdr:colOff>
      <xdr:row>21</xdr:row>
      <xdr:rowOff>180961</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5907684" y="7720853"/>
          <a:ext cx="546904" cy="801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142460</xdr:colOff>
      <xdr:row>6</xdr:row>
      <xdr:rowOff>133493</xdr:rowOff>
    </xdr:from>
    <xdr:ext cx="4176000" cy="642484"/>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6047960" y="2307434"/>
          <a:ext cx="4176000"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創業予定者を含む法人登記予定の方は、全ての登記予定者を</a:t>
          </a:r>
          <a:endParaRPr lang="en-US" altLang="ja-JP" sz="1100" b="0">
            <a:solidFill>
              <a:schemeClr val="dk1"/>
            </a:solidFill>
            <a:effectLst/>
            <a:latin typeface="+mn-ea"/>
            <a:ea typeface="+mn-ea"/>
            <a:cs typeface="+mn-cs"/>
          </a:endParaRPr>
        </a:p>
        <a:p>
          <a:r>
            <a:rPr lang="en-US" altLang="ja-JP"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記載してください。</a:t>
          </a:r>
          <a:endParaRPr lang="ja-JP" altLang="ja-JP" sz="1100" b="0">
            <a:effectLst/>
            <a:latin typeface="+mn-ea"/>
            <a:ea typeface="+mn-ea"/>
          </a:endParaRPr>
        </a:p>
        <a:p>
          <a:r>
            <a:rPr lang="ja-JP" altLang="en-US"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複数の企業で申請する場合は、申請企業ごとに作成してください</a:t>
          </a:r>
          <a:r>
            <a:rPr lang="ja-JP" altLang="ja-JP" sz="1100" b="0">
              <a:solidFill>
                <a:schemeClr val="dk1"/>
              </a:solidFill>
              <a:effectLst/>
              <a:latin typeface="+mn-lt"/>
              <a:ea typeface="+mn-ea"/>
              <a:cs typeface="+mn-cs"/>
            </a:rPr>
            <a:t>。</a:t>
          </a:r>
          <a:endParaRPr lang="ja-JP" altLang="ja-JP" sz="1200" b="0">
            <a:effectLst/>
          </a:endParaRPr>
        </a:p>
      </xdr:txBody>
    </xdr:sp>
    <xdr:clientData/>
  </xdr:oneCellAnchor>
  <xdr:oneCellAnchor>
    <xdr:from>
      <xdr:col>7</xdr:col>
      <xdr:colOff>600448</xdr:colOff>
      <xdr:row>20</xdr:row>
      <xdr:rowOff>505574</xdr:rowOff>
    </xdr:from>
    <xdr:ext cx="4176000" cy="825867"/>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6505948" y="7554074"/>
          <a:ext cx="4176000" cy="82586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100">
              <a:solidFill>
                <a:schemeClr val="dk1"/>
              </a:solidFill>
              <a:effectLst/>
              <a:latin typeface="+mn-lt"/>
              <a:ea typeface="+mn-ea"/>
              <a:cs typeface="+mn-cs"/>
            </a:rPr>
            <a:t>「大企業」とは、中小企業者以外の者で、事業を営む者をいいます。</a:t>
          </a:r>
          <a:endParaRPr lang="ja-JP" altLang="ja-JP">
            <a:effectLst/>
          </a:endParaRPr>
        </a:p>
        <a:p>
          <a:r>
            <a:rPr kumimoji="1" lang="ja-JP" altLang="ja-JP" sz="1100">
              <a:solidFill>
                <a:schemeClr val="dk1"/>
              </a:solidFill>
              <a:effectLst/>
              <a:latin typeface="+mn-lt"/>
              <a:ea typeface="+mn-ea"/>
              <a:cs typeface="+mn-cs"/>
            </a:rPr>
            <a:t>ただし、次に該当するものは除きます</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・中小企業投資育成（株）</a:t>
          </a:r>
          <a:endParaRPr lang="ja-JP" altLang="ja-JP">
            <a:effectLst/>
          </a:endParaRPr>
        </a:p>
        <a:p>
          <a:r>
            <a:rPr kumimoji="1" lang="ja-JP" altLang="ja-JP" sz="1100">
              <a:solidFill>
                <a:schemeClr val="dk1"/>
              </a:solidFill>
              <a:effectLst/>
              <a:latin typeface="+mn-lt"/>
              <a:ea typeface="+mn-ea"/>
              <a:cs typeface="+mn-cs"/>
            </a:rPr>
            <a:t>　・投資事業有限責任組合</a:t>
          </a:r>
          <a:endParaRPr lang="ja-JP" altLang="ja-JP">
            <a:effectLst/>
          </a:endParaRPr>
        </a:p>
      </xdr:txBody>
    </xdr:sp>
    <xdr:clientData/>
  </xdr:oneCellAnchor>
  <xdr:oneCellAnchor>
    <xdr:from>
      <xdr:col>7</xdr:col>
      <xdr:colOff>595592</xdr:colOff>
      <xdr:row>14</xdr:row>
      <xdr:rowOff>245401</xdr:rowOff>
    </xdr:from>
    <xdr:ext cx="3600000" cy="275717"/>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6501092" y="4929460"/>
          <a:ext cx="3600000" cy="27571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ja-JP" sz="1100" b="0">
              <a:solidFill>
                <a:schemeClr val="dk1"/>
              </a:solidFill>
              <a:effectLst/>
              <a:latin typeface="+mn-lt"/>
              <a:ea typeface="+mn-ea"/>
              <a:cs typeface="+mn-cs"/>
            </a:rPr>
            <a:t>「その他の株主」の持ち株数</a:t>
          </a:r>
          <a:r>
            <a:rPr lang="ja-JP" altLang="en-US" sz="1100" b="0">
              <a:solidFill>
                <a:schemeClr val="dk1"/>
              </a:solidFill>
              <a:effectLst/>
              <a:latin typeface="+mn-lt"/>
              <a:ea typeface="+mn-ea"/>
              <a:cs typeface="+mn-cs"/>
            </a:rPr>
            <a:t>についても記入してください。</a:t>
          </a:r>
          <a:endParaRPr lang="ja-JP" altLang="ja-JP" b="0">
            <a:effectLst/>
          </a:endParaRPr>
        </a:p>
      </xdr:txBody>
    </xdr:sp>
    <xdr:clientData/>
  </xdr:oneCellAnchor>
  <xdr:twoCellAnchor>
    <xdr:from>
      <xdr:col>7</xdr:col>
      <xdr:colOff>19180</xdr:colOff>
      <xdr:row>18</xdr:row>
      <xdr:rowOff>243355</xdr:rowOff>
    </xdr:from>
    <xdr:to>
      <xdr:col>7</xdr:col>
      <xdr:colOff>601943</xdr:colOff>
      <xdr:row>18</xdr:row>
      <xdr:rowOff>338030</xdr:rowOff>
    </xdr:to>
    <xdr:cxnSp macro="">
      <xdr:nvCxnSpPr>
        <xdr:cNvPr id="6" name="直線矢印コネクタ 5">
          <a:extLst>
            <a:ext uri="{FF2B5EF4-FFF2-40B4-BE49-F238E27FC236}">
              <a16:creationId xmlns:a16="http://schemas.microsoft.com/office/drawing/2014/main" id="{00000000-0008-0000-0400-000006000000}"/>
            </a:ext>
          </a:extLst>
        </xdr:cNvPr>
        <xdr:cNvCxnSpPr/>
      </xdr:nvCxnSpPr>
      <xdr:spPr>
        <a:xfrm flipH="1">
          <a:off x="5924680" y="6160061"/>
          <a:ext cx="582763" cy="9467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149</xdr:colOff>
      <xdr:row>17</xdr:row>
      <xdr:rowOff>254012</xdr:rowOff>
    </xdr:from>
    <xdr:ext cx="4176000" cy="642484"/>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6521973" y="5879365"/>
          <a:ext cx="4176000"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a:solidFill>
                <a:schemeClr val="dk1"/>
              </a:solidFill>
              <a:effectLst/>
              <a:latin typeface="+mn-ea"/>
              <a:ea typeface="+mn-ea"/>
              <a:cs typeface="+mn-cs"/>
            </a:rPr>
            <a:t>令和８年６</a:t>
          </a:r>
          <a:r>
            <a:rPr kumimoji="1" lang="ja-JP" altLang="ja-JP" sz="1100">
              <a:solidFill>
                <a:schemeClr val="dk1"/>
              </a:solidFill>
              <a:effectLst/>
              <a:latin typeface="+mn-ea"/>
              <a:ea typeface="+mn-ea"/>
              <a:cs typeface="+mn-cs"/>
            </a:rPr>
            <a:t>月</a:t>
          </a:r>
          <a:r>
            <a:rPr kumimoji="1" lang="ja-JP" altLang="en-US" sz="1100">
              <a:solidFill>
                <a:schemeClr val="dk1"/>
              </a:solidFill>
              <a:effectLst/>
              <a:latin typeface="+mn-ea"/>
              <a:ea typeface="+mn-ea"/>
              <a:cs typeface="+mn-cs"/>
            </a:rPr>
            <a:t>１</a:t>
          </a:r>
          <a:r>
            <a:rPr kumimoji="1" lang="ja-JP" altLang="ja-JP" sz="1100">
              <a:solidFill>
                <a:schemeClr val="dk1"/>
              </a:solidFill>
              <a:effectLst/>
              <a:latin typeface="+mn-ea"/>
              <a:ea typeface="+mn-ea"/>
              <a:cs typeface="+mn-cs"/>
            </a:rPr>
            <a:t>日以降に、役員・株主・資本金・従業員数等に変更が生じる可能性が高い場合も</a:t>
          </a:r>
          <a:r>
            <a:rPr kumimoji="1" lang="ja-JP" altLang="en-US" sz="1100">
              <a:solidFill>
                <a:schemeClr val="dk1"/>
              </a:solidFill>
              <a:effectLst/>
              <a:latin typeface="+mn-ea"/>
              <a:ea typeface="+mn-ea"/>
              <a:cs typeface="+mn-cs"/>
            </a:rPr>
            <a:t>、</a:t>
          </a:r>
          <a:r>
            <a:rPr kumimoji="1" lang="ja-JP" altLang="ja-JP" sz="1100">
              <a:solidFill>
                <a:schemeClr val="dk1"/>
              </a:solidFill>
              <a:effectLst/>
              <a:latin typeface="+mn-ea"/>
              <a:ea typeface="+mn-ea"/>
              <a:cs typeface="+mn-cs"/>
            </a:rPr>
            <a:t>異なる理由内にご記入ください</a:t>
          </a:r>
          <a:r>
            <a:rPr kumimoji="1" lang="ja-JP" altLang="en-US" sz="1100">
              <a:solidFill>
                <a:schemeClr val="dk1"/>
              </a:solidFill>
              <a:effectLst/>
              <a:latin typeface="+mn-ea"/>
              <a:ea typeface="+mn-ea"/>
              <a:cs typeface="+mn-cs"/>
            </a:rPr>
            <a:t>。</a:t>
          </a:r>
          <a:endParaRPr lang="ja-JP" altLang="ja-JP" sz="1100">
            <a:effectLst/>
            <a:latin typeface="+mn-ea"/>
            <a:ea typeface="+mn-ea"/>
          </a:endParaRPr>
        </a:p>
      </xdr:txBody>
    </xdr:sp>
    <xdr:clientData/>
  </xdr:oneCellAnchor>
  <xdr:twoCellAnchor>
    <xdr:from>
      <xdr:col>7</xdr:col>
      <xdr:colOff>55972</xdr:colOff>
      <xdr:row>15</xdr:row>
      <xdr:rowOff>86471</xdr:rowOff>
    </xdr:from>
    <xdr:to>
      <xdr:col>7</xdr:col>
      <xdr:colOff>574675</xdr:colOff>
      <xdr:row>15</xdr:row>
      <xdr:rowOff>164711</xdr:rowOff>
    </xdr:to>
    <xdr:cxnSp macro="">
      <xdr:nvCxnSpPr>
        <xdr:cNvPr id="8" name="直線矢印コネクタ 7">
          <a:extLst>
            <a:ext uri="{FF2B5EF4-FFF2-40B4-BE49-F238E27FC236}">
              <a16:creationId xmlns:a16="http://schemas.microsoft.com/office/drawing/2014/main" id="{00000000-0008-0000-0400-000008000000}"/>
            </a:ext>
          </a:extLst>
        </xdr:cNvPr>
        <xdr:cNvCxnSpPr/>
      </xdr:nvCxnSpPr>
      <xdr:spPr>
        <a:xfrm flipH="1">
          <a:off x="5961472" y="5084295"/>
          <a:ext cx="518703" cy="7824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104774</xdr:colOff>
      <xdr:row>1</xdr:row>
      <xdr:rowOff>752475</xdr:rowOff>
    </xdr:from>
    <xdr:ext cx="3816000" cy="275717"/>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6010274" y="931769"/>
          <a:ext cx="3816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20</xdr:col>
      <xdr:colOff>91888</xdr:colOff>
      <xdr:row>0</xdr:row>
      <xdr:rowOff>266700</xdr:rowOff>
    </xdr:from>
    <xdr:ext cx="3815790" cy="275717"/>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7308476" y="266700"/>
          <a:ext cx="381579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oneCellAnchor>
    <xdr:from>
      <xdr:col>20</xdr:col>
      <xdr:colOff>78442</xdr:colOff>
      <xdr:row>6</xdr:row>
      <xdr:rowOff>33618</xdr:rowOff>
    </xdr:from>
    <xdr:ext cx="2688534" cy="2426305"/>
    <xdr:sp macro="" textlink="">
      <xdr:nvSpPr>
        <xdr:cNvPr id="2" name="正方形/長方形 1">
          <a:extLst>
            <a:ext uri="{FF2B5EF4-FFF2-40B4-BE49-F238E27FC236}">
              <a16:creationId xmlns:a16="http://schemas.microsoft.com/office/drawing/2014/main" id="{C785BE20-0572-4B1D-9092-767D840AFB67}"/>
            </a:ext>
          </a:extLst>
        </xdr:cNvPr>
        <xdr:cNvSpPr/>
      </xdr:nvSpPr>
      <xdr:spPr>
        <a:xfrm>
          <a:off x="7295030" y="1647265"/>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18</xdr:col>
      <xdr:colOff>123264</xdr:colOff>
      <xdr:row>2</xdr:row>
      <xdr:rowOff>336177</xdr:rowOff>
    </xdr:from>
    <xdr:ext cx="2688534" cy="2426305"/>
    <xdr:sp macro="" textlink="">
      <xdr:nvSpPr>
        <xdr:cNvPr id="2" name="正方形/長方形 1">
          <a:extLst>
            <a:ext uri="{FF2B5EF4-FFF2-40B4-BE49-F238E27FC236}">
              <a16:creationId xmlns:a16="http://schemas.microsoft.com/office/drawing/2014/main" id="{3C193B80-6314-492A-AD7F-7CC68561A088}"/>
            </a:ext>
          </a:extLst>
        </xdr:cNvPr>
        <xdr:cNvSpPr/>
      </xdr:nvSpPr>
      <xdr:spPr>
        <a:xfrm>
          <a:off x="6779558" y="806824"/>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18</xdr:col>
      <xdr:colOff>97679</xdr:colOff>
      <xdr:row>2</xdr:row>
      <xdr:rowOff>36793</xdr:rowOff>
    </xdr:from>
    <xdr:ext cx="2688534" cy="2426305"/>
    <xdr:sp macro="" textlink="">
      <xdr:nvSpPr>
        <xdr:cNvPr id="2" name="正方形/長方形 1">
          <a:extLst>
            <a:ext uri="{FF2B5EF4-FFF2-40B4-BE49-F238E27FC236}">
              <a16:creationId xmlns:a16="http://schemas.microsoft.com/office/drawing/2014/main" id="{DAE66724-531F-4B50-8013-6E753232180F}"/>
            </a:ext>
          </a:extLst>
        </xdr:cNvPr>
        <xdr:cNvSpPr/>
      </xdr:nvSpPr>
      <xdr:spPr>
        <a:xfrm>
          <a:off x="7112561" y="417793"/>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18</xdr:col>
      <xdr:colOff>79082</xdr:colOff>
      <xdr:row>3</xdr:row>
      <xdr:rowOff>19596</xdr:rowOff>
    </xdr:from>
    <xdr:ext cx="5097547" cy="692690"/>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6937082" y="938966"/>
          <a:ext cx="5097547" cy="6926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en-US" altLang="ja-JP" sz="1200" b="0">
              <a:solidFill>
                <a:sysClr val="windowText" lastClr="000000"/>
              </a:solidFill>
              <a:latin typeface="+mn-ea"/>
              <a:ea typeface="+mn-ea"/>
            </a:rPr>
            <a:t>※</a:t>
          </a:r>
          <a:r>
            <a:rPr kumimoji="1" lang="ja-JP" altLang="en-US" sz="1200" b="0">
              <a:solidFill>
                <a:sysClr val="windowText" lastClr="000000"/>
              </a:solidFill>
              <a:latin typeface="+mn-ea"/>
              <a:ea typeface="+mn-ea"/>
            </a:rPr>
            <a:t>必要に応じて画像や図表等を用いて記載してください</a:t>
          </a:r>
          <a:endParaRPr kumimoji="1" lang="en-US" altLang="ja-JP" sz="1200" b="0">
            <a:solidFill>
              <a:sysClr val="windowText" lastClr="000000"/>
            </a:solidFill>
            <a:latin typeface="+mn-ea"/>
            <a:ea typeface="+mn-ea"/>
          </a:endParaRPr>
        </a:p>
        <a:p>
          <a:pPr algn="l"/>
          <a:endParaRPr kumimoji="1" lang="ja-JP" altLang="en-US" sz="1200" b="0">
            <a:solidFill>
              <a:sysClr val="windowText" lastClr="000000"/>
            </a:solidFill>
            <a:latin typeface="+mn-ea"/>
            <a:ea typeface="+mn-ea"/>
          </a:endParaRPr>
        </a:p>
        <a:p>
          <a:pPr algn="l"/>
          <a:r>
            <a:rPr kumimoji="1" lang="en-US" altLang="ja-JP" sz="1200" b="0">
              <a:solidFill>
                <a:sysClr val="windowText" lastClr="000000"/>
              </a:solidFill>
              <a:latin typeface="+mn-ea"/>
              <a:ea typeface="+mn-ea"/>
            </a:rPr>
            <a:t>※</a:t>
          </a:r>
          <a:r>
            <a:rPr kumimoji="1" lang="ja-JP" altLang="en-US" sz="1200" b="0">
              <a:solidFill>
                <a:sysClr val="windowText" lastClr="000000"/>
              </a:solidFill>
              <a:latin typeface="+mn-ea"/>
              <a:ea typeface="+mn-ea"/>
            </a:rPr>
            <a:t>専門用語を使用する場合は文中または文終わりに説明を記載してください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18</xdr:col>
      <xdr:colOff>50800</xdr:colOff>
      <xdr:row>9</xdr:row>
      <xdr:rowOff>104880</xdr:rowOff>
    </xdr:from>
    <xdr:to>
      <xdr:col>19</xdr:col>
      <xdr:colOff>1495</xdr:colOff>
      <xdr:row>9</xdr:row>
      <xdr:rowOff>104880</xdr:rowOff>
    </xdr:to>
    <xdr:cxnSp macro="">
      <xdr:nvCxnSpPr>
        <xdr:cNvPr id="2" name="直線矢印コネクタ 1">
          <a:extLst>
            <a:ext uri="{FF2B5EF4-FFF2-40B4-BE49-F238E27FC236}">
              <a16:creationId xmlns:a16="http://schemas.microsoft.com/office/drawing/2014/main" id="{00000000-0008-0000-0900-000002000000}"/>
            </a:ext>
          </a:extLst>
        </xdr:cNvPr>
        <xdr:cNvCxnSpPr/>
      </xdr:nvCxnSpPr>
      <xdr:spPr>
        <a:xfrm flipH="1">
          <a:off x="9023350" y="6715230"/>
          <a:ext cx="636495"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476250</xdr:colOff>
      <xdr:row>8</xdr:row>
      <xdr:rowOff>192107</xdr:rowOff>
    </xdr:from>
    <xdr:ext cx="3873874" cy="992579"/>
    <xdr:sp macro="" textlink="">
      <xdr:nvSpPr>
        <xdr:cNvPr id="3" name="正方形/長方形 2">
          <a:extLst>
            <a:ext uri="{FF2B5EF4-FFF2-40B4-BE49-F238E27FC236}">
              <a16:creationId xmlns:a16="http://schemas.microsoft.com/office/drawing/2014/main" id="{00000000-0008-0000-0900-000003000000}"/>
            </a:ext>
          </a:extLst>
        </xdr:cNvPr>
        <xdr:cNvSpPr/>
      </xdr:nvSpPr>
      <xdr:spPr>
        <a:xfrm>
          <a:off x="8544485" y="3822813"/>
          <a:ext cx="3873874" cy="99257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600" b="0">
              <a:latin typeface="+mn-ea"/>
              <a:ea typeface="+mn-ea"/>
            </a:rPr>
            <a:t>証明文書は、達成目標を証明する文書に</a:t>
          </a:r>
          <a:endParaRPr kumimoji="1" lang="en-US" altLang="ja-JP" sz="1600" b="0">
            <a:latin typeface="+mn-ea"/>
            <a:ea typeface="+mn-ea"/>
          </a:endParaRPr>
        </a:p>
        <a:p>
          <a:pPr algn="l"/>
          <a:r>
            <a:rPr kumimoji="1" lang="ja-JP" altLang="en-US" sz="1600" b="0">
              <a:latin typeface="+mn-ea"/>
              <a:ea typeface="+mn-ea"/>
            </a:rPr>
            <a:t>すべて「○」をプルダウン選択してください</a:t>
          </a:r>
          <a:endParaRPr kumimoji="1" lang="en-US" altLang="ja-JP" sz="1600" b="0">
            <a:latin typeface="+mn-ea"/>
            <a:ea typeface="+mn-ea"/>
          </a:endParaRPr>
        </a:p>
        <a:p>
          <a:pPr algn="l"/>
          <a:r>
            <a:rPr kumimoji="1" lang="en-US" altLang="ja-JP" sz="1100" b="0">
              <a:latin typeface="+mn-ea"/>
              <a:ea typeface="+mn-ea"/>
            </a:rPr>
            <a:t>※</a:t>
          </a:r>
          <a:r>
            <a:rPr kumimoji="1" lang="ja-JP" altLang="en-US" sz="1100" b="0">
              <a:latin typeface="+mn-ea"/>
              <a:ea typeface="+mn-ea"/>
            </a:rPr>
            <a:t>選択した証明文書は目標の達成を確認するため、</a:t>
          </a:r>
          <a:endParaRPr kumimoji="1" lang="en-US" altLang="ja-JP" sz="1100" b="0">
            <a:latin typeface="+mn-ea"/>
            <a:ea typeface="+mn-ea"/>
          </a:endParaRPr>
        </a:p>
        <a:p>
          <a:pPr algn="l"/>
          <a:r>
            <a:rPr kumimoji="1" lang="ja-JP" altLang="en-US" sz="1100" b="0">
              <a:latin typeface="+mn-ea"/>
              <a:ea typeface="+mn-ea"/>
            </a:rPr>
            <a:t>　</a:t>
          </a:r>
          <a:r>
            <a:rPr kumimoji="1" lang="ja-JP" altLang="en-US" sz="1100" b="0" baseline="0">
              <a:latin typeface="+mn-ea"/>
              <a:ea typeface="+mn-ea"/>
            </a:rPr>
            <a:t> 実績報告で提出が必要です。</a:t>
          </a:r>
          <a:endParaRPr kumimoji="1" lang="en-US" altLang="ja-JP" sz="1100" b="0">
            <a:latin typeface="+mn-ea"/>
            <a:ea typeface="+mn-ea"/>
          </a:endParaRPr>
        </a:p>
      </xdr:txBody>
    </xdr:sp>
    <xdr:clientData/>
  </xdr:oneCellAnchor>
  <xdr:oneCellAnchor>
    <xdr:from>
      <xdr:col>18</xdr:col>
      <xdr:colOff>486298</xdr:colOff>
      <xdr:row>1</xdr:row>
      <xdr:rowOff>681803</xdr:rowOff>
    </xdr:from>
    <xdr:ext cx="5295938" cy="359073"/>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8554533" y="939538"/>
          <a:ext cx="5295938" cy="35907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ja-JP" altLang="en-US" sz="1600" b="0">
              <a:latin typeface="+mn-ea"/>
              <a:ea typeface="+mn-ea"/>
            </a:rPr>
            <a:t>達成目標は、募集要項の記入例を参考に設定してください</a:t>
          </a:r>
        </a:p>
      </xdr:txBody>
    </xdr:sp>
    <xdr:clientData/>
  </xdr:oneCellAnchor>
  <xdr:oneCellAnchor>
    <xdr:from>
      <xdr:col>18</xdr:col>
      <xdr:colOff>479762</xdr:colOff>
      <xdr:row>1</xdr:row>
      <xdr:rowOff>1216392</xdr:rowOff>
    </xdr:from>
    <xdr:ext cx="6089277" cy="1959511"/>
    <xdr:sp macro="" textlink="">
      <xdr:nvSpPr>
        <xdr:cNvPr id="5" name="正方形/長方形 4">
          <a:extLst>
            <a:ext uri="{FF2B5EF4-FFF2-40B4-BE49-F238E27FC236}">
              <a16:creationId xmlns:a16="http://schemas.microsoft.com/office/drawing/2014/main" id="{00000000-0008-0000-0900-000005000000}"/>
            </a:ext>
          </a:extLst>
        </xdr:cNvPr>
        <xdr:cNvSpPr/>
      </xdr:nvSpPr>
      <xdr:spPr>
        <a:xfrm>
          <a:off x="8547997" y="1474127"/>
          <a:ext cx="6089277" cy="195951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400" b="0">
              <a:latin typeface="+mn-ea"/>
              <a:ea typeface="+mn-ea"/>
            </a:rPr>
            <a:t>・機能目標は、目標のうち数値で表現できないもの</a:t>
          </a:r>
        </a:p>
        <a:p>
          <a:pPr algn="l"/>
          <a:r>
            <a:rPr kumimoji="1" lang="ja-JP" altLang="en-US" sz="1400" b="0">
              <a:latin typeface="+mn-ea"/>
              <a:ea typeface="+mn-ea"/>
            </a:rPr>
            <a:t>・性能目標は、数値で表現できるもの</a:t>
          </a:r>
          <a:endParaRPr kumimoji="1" lang="en-US" altLang="ja-JP" sz="1400" b="0">
            <a:latin typeface="+mn-ea"/>
            <a:ea typeface="+mn-ea"/>
          </a:endParaRPr>
        </a:p>
        <a:p>
          <a:pPr algn="l"/>
          <a:r>
            <a:rPr kumimoji="1" lang="en-US" altLang="ja-JP" sz="1400" b="0">
              <a:latin typeface="+mn-ea"/>
              <a:ea typeface="+mn-ea"/>
            </a:rPr>
            <a:t>※</a:t>
          </a:r>
          <a:r>
            <a:rPr kumimoji="1" lang="ja-JP" altLang="en-US" sz="1400" b="0">
              <a:latin typeface="+mn-ea"/>
              <a:ea typeface="+mn-ea"/>
            </a:rPr>
            <a:t>数値目標については「○○程度」という表現は避け、「○○以上」または「○○以下」等と到達を明確に判断できるものに設定してください。</a:t>
          </a:r>
          <a:endParaRPr kumimoji="1" lang="en-US" altLang="ja-JP" sz="1400" b="0">
            <a:latin typeface="+mn-ea"/>
            <a:ea typeface="+mn-ea"/>
          </a:endParaRPr>
        </a:p>
        <a:p>
          <a:pPr algn="l"/>
          <a:endParaRPr kumimoji="1" lang="ja-JP" altLang="en-US" sz="1400" b="0">
            <a:latin typeface="+mn-ea"/>
            <a:ea typeface="+mn-ea"/>
          </a:endParaRPr>
        </a:p>
        <a:p>
          <a:pPr algn="l"/>
          <a:r>
            <a:rPr kumimoji="1" lang="ja-JP" altLang="en-US" sz="1400" b="0">
              <a:latin typeface="+mn-ea"/>
              <a:ea typeface="+mn-ea"/>
            </a:rPr>
            <a:t>・目標とする機能・性能は、確認方法と切り分けて、</a:t>
          </a:r>
          <a:endParaRPr kumimoji="1" lang="en-US" altLang="ja-JP" sz="1400" b="0">
            <a:latin typeface="+mn-ea"/>
            <a:ea typeface="+mn-ea"/>
          </a:endParaRPr>
        </a:p>
        <a:p>
          <a:pPr algn="l"/>
          <a:r>
            <a:rPr kumimoji="1" lang="ja-JP" altLang="en-US" sz="1400" b="0">
              <a:latin typeface="+mn-ea"/>
              <a:ea typeface="+mn-ea"/>
            </a:rPr>
            <a:t>　簡潔に記入してください</a:t>
          </a:r>
          <a:endParaRPr kumimoji="1" lang="en-US" altLang="ja-JP" sz="1400" b="0">
            <a:latin typeface="+mn-ea"/>
            <a:ea typeface="+mn-ea"/>
          </a:endParaRPr>
        </a:p>
        <a:p>
          <a:pPr algn="l"/>
          <a:r>
            <a:rPr kumimoji="1" lang="ja-JP" altLang="en-US" sz="1400" b="0" u="sng">
              <a:latin typeface="+mn-ea"/>
              <a:ea typeface="+mn-ea"/>
            </a:rPr>
            <a:t>・目標１の設定は必須です</a:t>
          </a:r>
          <a:endParaRPr kumimoji="1" lang="en-US" altLang="ja-JP" sz="1400" b="0" u="sng">
            <a:latin typeface="+mn-ea"/>
            <a:ea typeface="+mn-ea"/>
          </a:endParaRPr>
        </a:p>
      </xdr:txBody>
    </xdr:sp>
    <xdr:clientData/>
  </xdr:oneCellAnchor>
  <xdr:oneCellAnchor>
    <xdr:from>
      <xdr:col>18</xdr:col>
      <xdr:colOff>459370</xdr:colOff>
      <xdr:row>12</xdr:row>
      <xdr:rowOff>125720</xdr:rowOff>
    </xdr:from>
    <xdr:ext cx="3784485" cy="275717"/>
    <xdr:sp macro="" textlink="">
      <xdr:nvSpPr>
        <xdr:cNvPr id="6" name="正方形/長方形 5">
          <a:extLst>
            <a:ext uri="{FF2B5EF4-FFF2-40B4-BE49-F238E27FC236}">
              <a16:creationId xmlns:a16="http://schemas.microsoft.com/office/drawing/2014/main" id="{00000000-0008-0000-0900-000006000000}"/>
            </a:ext>
          </a:extLst>
        </xdr:cNvPr>
        <xdr:cNvSpPr/>
      </xdr:nvSpPr>
      <xdr:spPr>
        <a:xfrm>
          <a:off x="8527605" y="4989073"/>
          <a:ext cx="3784485"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n-lt"/>
              <a:ea typeface="+mn-ea"/>
              <a:cs typeface="+mn-cs"/>
            </a:rPr>
            <a:t>オレンジ色のセルは必要に応じてプルダウン選択してください</a:t>
          </a:r>
          <a:endParaRPr lang="ja-JP" altLang="ja-JP" b="0">
            <a:effectLst/>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22</xdr:col>
      <xdr:colOff>111313</xdr:colOff>
      <xdr:row>1</xdr:row>
      <xdr:rowOff>33113</xdr:rowOff>
    </xdr:from>
    <xdr:ext cx="4945716" cy="892809"/>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7350313" y="290848"/>
          <a:ext cx="4945716" cy="89280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５</a:t>
          </a:r>
          <a:r>
            <a:rPr kumimoji="1" lang="ja-JP" altLang="ja-JP" sz="1200" b="0">
              <a:solidFill>
                <a:schemeClr val="dk1"/>
              </a:solidFill>
              <a:effectLst/>
              <a:latin typeface="+mn-ea"/>
              <a:ea typeface="+mn-ea"/>
              <a:cs typeface="+mn-cs"/>
            </a:rPr>
            <a:t>．研究開発の達成目標」に記載した目標を達成するために、</a:t>
          </a:r>
          <a:endParaRPr lang="ja-JP" altLang="ja-JP" sz="1200" b="0">
            <a:effectLst/>
            <a:latin typeface="+mn-ea"/>
            <a:ea typeface="+mn-ea"/>
          </a:endParaRPr>
        </a:p>
        <a:p>
          <a:r>
            <a:rPr kumimoji="1" lang="ja-JP" altLang="ja-JP" sz="1200" b="0" u="sng">
              <a:solidFill>
                <a:schemeClr val="dk1"/>
              </a:solidFill>
              <a:effectLst/>
              <a:latin typeface="+mn-ea"/>
              <a:ea typeface="+mn-ea"/>
              <a:cs typeface="+mn-cs"/>
            </a:rPr>
            <a:t>開発上想定される技術的課題とその解決方法</a:t>
          </a:r>
          <a:r>
            <a:rPr kumimoji="1" lang="ja-JP" altLang="ja-JP" sz="1200" b="0">
              <a:solidFill>
                <a:schemeClr val="dk1"/>
              </a:solidFill>
              <a:effectLst/>
              <a:latin typeface="+mn-ea"/>
              <a:ea typeface="+mn-ea"/>
              <a:cs typeface="+mn-cs"/>
            </a:rPr>
            <a:t>について記入</a:t>
          </a:r>
          <a:r>
            <a:rPr kumimoji="1" lang="ja-JP" altLang="en-US" sz="1200" b="0">
              <a:solidFill>
                <a:schemeClr val="dk1"/>
              </a:solidFill>
              <a:effectLst/>
              <a:latin typeface="+mn-ea"/>
              <a:ea typeface="+mn-ea"/>
              <a:cs typeface="+mn-cs"/>
            </a:rPr>
            <a:t>してください</a:t>
          </a:r>
          <a:endParaRPr lang="ja-JP" altLang="ja-JP" sz="1200" b="0">
            <a:effectLst/>
            <a:latin typeface="+mn-ea"/>
            <a:ea typeface="+mn-ea"/>
          </a:endParaRPr>
        </a:p>
        <a:p>
          <a:endParaRPr kumimoji="1" lang="en-US" altLang="ja-JP" sz="1200" b="0">
            <a:solidFill>
              <a:schemeClr val="dk1"/>
            </a:solidFill>
            <a:effectLst/>
            <a:latin typeface="+mn-ea"/>
            <a:ea typeface="+mn-ea"/>
            <a:cs typeface="+mn-cs"/>
          </a:endParaRPr>
        </a:p>
        <a:p>
          <a:r>
            <a:rPr kumimoji="1" lang="en-US" altLang="ja-JP" sz="1200" b="0">
              <a:solidFill>
                <a:schemeClr val="dk1"/>
              </a:solidFill>
              <a:effectLst/>
              <a:latin typeface="+mn-ea"/>
              <a:ea typeface="+mn-ea"/>
              <a:cs typeface="+mn-cs"/>
            </a:rPr>
            <a:t>※</a:t>
          </a:r>
          <a:r>
            <a:rPr kumimoji="1" lang="ja-JP" altLang="ja-JP" sz="1200" b="0">
              <a:solidFill>
                <a:schemeClr val="dk1"/>
              </a:solidFill>
              <a:effectLst/>
              <a:latin typeface="+mn-ea"/>
              <a:ea typeface="+mn-ea"/>
              <a:cs typeface="+mn-cs"/>
            </a:rPr>
            <a:t>課題が複数ある場合には、箇条書きで</a:t>
          </a:r>
          <a:r>
            <a:rPr kumimoji="1" lang="ja-JP" altLang="en-US" sz="1200" b="0">
              <a:solidFill>
                <a:schemeClr val="dk1"/>
              </a:solidFill>
              <a:effectLst/>
              <a:latin typeface="+mn-ea"/>
              <a:ea typeface="+mn-ea"/>
              <a:cs typeface="+mn-cs"/>
            </a:rPr>
            <a:t>記入</a:t>
          </a:r>
          <a:endParaRPr lang="ja-JP" altLang="ja-JP" sz="1200">
            <a:effectLst/>
            <a:latin typeface="+mn-ea"/>
            <a:ea typeface="+mn-ea"/>
          </a:endParaRPr>
        </a:p>
      </xdr:txBody>
    </xdr:sp>
    <xdr:clientData/>
  </xdr:oneCellAnchor>
  <xdr:oneCellAnchor>
    <xdr:from>
      <xdr:col>22</xdr:col>
      <xdr:colOff>127374</xdr:colOff>
      <xdr:row>24</xdr:row>
      <xdr:rowOff>172944</xdr:rowOff>
    </xdr:from>
    <xdr:ext cx="5122582" cy="1536887"/>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7347324" y="6713444"/>
          <a:ext cx="5119594" cy="15176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0">
              <a:solidFill>
                <a:schemeClr val="dk1"/>
              </a:solidFill>
              <a:effectLst/>
              <a:latin typeface="+mn-ea"/>
              <a:ea typeface="+mn-ea"/>
              <a:cs typeface="+mn-cs"/>
            </a:rPr>
            <a:t>（ア）期間（いつからいつまでの間に行ったか）</a:t>
          </a:r>
        </a:p>
        <a:p>
          <a:r>
            <a:rPr kumimoji="1" lang="ja-JP" altLang="en-US" sz="1200" b="0">
              <a:solidFill>
                <a:schemeClr val="dk1"/>
              </a:solidFill>
              <a:effectLst/>
              <a:latin typeface="+mn-ea"/>
              <a:ea typeface="+mn-ea"/>
              <a:cs typeface="+mn-cs"/>
            </a:rPr>
            <a:t>（イ）内容（どのような研究を行ったのか）</a:t>
          </a:r>
        </a:p>
        <a:p>
          <a:r>
            <a:rPr kumimoji="1" lang="ja-JP" altLang="en-US" sz="1200" b="0">
              <a:solidFill>
                <a:schemeClr val="dk1"/>
              </a:solidFill>
              <a:effectLst/>
              <a:latin typeface="+mn-ea"/>
              <a:ea typeface="+mn-ea"/>
              <a:cs typeface="+mn-cs"/>
            </a:rPr>
            <a:t>（ウ）成果</a:t>
          </a:r>
        </a:p>
        <a:p>
          <a:r>
            <a:rPr kumimoji="1" lang="ja-JP" altLang="en-US" sz="1200" b="0">
              <a:solidFill>
                <a:schemeClr val="dk1"/>
              </a:solidFill>
              <a:effectLst/>
              <a:latin typeface="+mn-ea"/>
              <a:ea typeface="+mn-ea"/>
              <a:cs typeface="+mn-cs"/>
            </a:rPr>
            <a:t>（エ）技術導入、研究協力の状況</a:t>
          </a:r>
          <a:br>
            <a:rPr kumimoji="1" lang="ja-JP" altLang="en-US" sz="1200" b="0">
              <a:solidFill>
                <a:schemeClr val="dk1"/>
              </a:solidFill>
              <a:effectLst/>
              <a:latin typeface="+mn-ea"/>
              <a:ea typeface="+mn-ea"/>
              <a:cs typeface="+mn-cs"/>
            </a:rPr>
          </a:br>
          <a:r>
            <a:rPr kumimoji="1" lang="ja-JP" altLang="en-US" sz="1200" b="0">
              <a:solidFill>
                <a:schemeClr val="dk1"/>
              </a:solidFill>
              <a:effectLst/>
              <a:latin typeface="+mn-ea"/>
              <a:ea typeface="+mn-ea"/>
              <a:cs typeface="+mn-cs"/>
            </a:rPr>
            <a:t>　</a:t>
          </a:r>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技術導入については、当該技術の所有権者等について記入してください</a:t>
          </a:r>
          <a:br>
            <a:rPr kumimoji="1" lang="ja-JP" altLang="en-US" sz="1200" b="0">
              <a:solidFill>
                <a:schemeClr val="dk1"/>
              </a:solidFill>
              <a:effectLst/>
              <a:latin typeface="+mn-ea"/>
              <a:ea typeface="+mn-ea"/>
              <a:cs typeface="+mn-cs"/>
            </a:rPr>
          </a:br>
          <a:r>
            <a:rPr kumimoji="1" lang="ja-JP" altLang="en-US" sz="1200" b="0">
              <a:solidFill>
                <a:schemeClr val="dk1"/>
              </a:solidFill>
              <a:effectLst/>
              <a:latin typeface="+mn-ea"/>
              <a:ea typeface="+mn-ea"/>
              <a:cs typeface="+mn-cs"/>
            </a:rPr>
            <a:t>  また、大学や公設の試験研究機関等からの技術協力がある場合には、</a:t>
          </a:r>
          <a:endParaRPr kumimoji="1" lang="en-US" altLang="ja-JP"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　その内容についても記入してください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6</xdr:col>
      <xdr:colOff>64862</xdr:colOff>
      <xdr:row>4</xdr:row>
      <xdr:rowOff>197166</xdr:rowOff>
    </xdr:from>
    <xdr:ext cx="3823019" cy="892809"/>
    <xdr:sp macro="" textlink="">
      <xdr:nvSpPr>
        <xdr:cNvPr id="2" name="正方形/長方形 1">
          <a:extLst>
            <a:ext uri="{FF2B5EF4-FFF2-40B4-BE49-F238E27FC236}">
              <a16:creationId xmlns:a16="http://schemas.microsoft.com/office/drawing/2014/main" id="{00000000-0008-0000-0D00-000002000000}"/>
            </a:ext>
          </a:extLst>
        </xdr:cNvPr>
        <xdr:cNvSpPr/>
      </xdr:nvSpPr>
      <xdr:spPr>
        <a:xfrm>
          <a:off x="7057333" y="1284137"/>
          <a:ext cx="3823019" cy="89280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200" b="0">
              <a:solidFill>
                <a:schemeClr val="dk1"/>
              </a:solidFill>
              <a:effectLst/>
              <a:latin typeface="+mn-ea"/>
              <a:ea typeface="+mn-ea"/>
              <a:cs typeface="+mn-cs"/>
            </a:rPr>
            <a:t>①安全性の確保</a:t>
          </a:r>
          <a:endParaRPr lang="ja-JP" altLang="ja-JP" sz="1400">
            <a:effectLst/>
            <a:latin typeface="+mn-ea"/>
            <a:ea typeface="+mn-ea"/>
          </a:endParaRPr>
        </a:p>
        <a:p>
          <a:r>
            <a:rPr kumimoji="1" lang="ja-JP" altLang="ja-JP" sz="1200" b="0">
              <a:solidFill>
                <a:schemeClr val="dk1"/>
              </a:solidFill>
              <a:effectLst/>
              <a:latin typeface="+mn-ea"/>
              <a:ea typeface="+mn-ea"/>
              <a:cs typeface="+mn-cs"/>
            </a:rPr>
            <a:t>　　医療従事者や患者にとって安全なものであるか</a:t>
          </a:r>
          <a:endParaRPr lang="ja-JP" altLang="ja-JP" sz="1400">
            <a:effectLst/>
            <a:latin typeface="+mn-ea"/>
            <a:ea typeface="+mn-ea"/>
          </a:endParaRPr>
        </a:p>
        <a:p>
          <a:r>
            <a:rPr kumimoji="1" lang="ja-JP" altLang="ja-JP" sz="1200">
              <a:solidFill>
                <a:schemeClr val="dk1"/>
              </a:solidFill>
              <a:effectLst/>
              <a:latin typeface="+mn-ea"/>
              <a:ea typeface="+mn-ea"/>
              <a:cs typeface="+mn-cs"/>
            </a:rPr>
            <a:t>　　衛生面、電気的安全性、生物学的安全性</a:t>
          </a:r>
          <a:endParaRPr lang="ja-JP" altLang="ja-JP" sz="1400">
            <a:effectLst/>
            <a:latin typeface="+mn-ea"/>
            <a:ea typeface="+mn-ea"/>
          </a:endParaRPr>
        </a:p>
        <a:p>
          <a:r>
            <a:rPr kumimoji="1" lang="ja-JP" altLang="ja-JP" sz="1200">
              <a:solidFill>
                <a:schemeClr val="dk1"/>
              </a:solidFill>
              <a:effectLst/>
              <a:latin typeface="+mn-ea"/>
              <a:ea typeface="+mn-ea"/>
              <a:cs typeface="+mn-cs"/>
            </a:rPr>
            <a:t>　　感染リスク、被曝リスク、事故リスク</a:t>
          </a:r>
          <a:endParaRPr kumimoji="1" lang="en-US" altLang="ja-JP" sz="1400" b="1">
            <a:solidFill>
              <a:sysClr val="windowText" lastClr="000000"/>
            </a:solidFill>
            <a:effectLst/>
            <a:latin typeface="+mn-ea"/>
            <a:ea typeface="+mn-ea"/>
            <a:cs typeface="+mn-cs"/>
          </a:endParaRPr>
        </a:p>
      </xdr:txBody>
    </xdr:sp>
    <xdr:clientData/>
  </xdr:oneCellAnchor>
  <xdr:oneCellAnchor>
    <xdr:from>
      <xdr:col>6</xdr:col>
      <xdr:colOff>83006</xdr:colOff>
      <xdr:row>7</xdr:row>
      <xdr:rowOff>387434</xdr:rowOff>
    </xdr:from>
    <xdr:ext cx="3701914" cy="692690"/>
    <xdr:sp macro="" textlink="">
      <xdr:nvSpPr>
        <xdr:cNvPr id="5" name="正方形/長方形 4">
          <a:extLst>
            <a:ext uri="{FF2B5EF4-FFF2-40B4-BE49-F238E27FC236}">
              <a16:creationId xmlns:a16="http://schemas.microsoft.com/office/drawing/2014/main" id="{00000000-0008-0000-0D00-000005000000}"/>
            </a:ext>
          </a:extLst>
        </xdr:cNvPr>
        <xdr:cNvSpPr/>
      </xdr:nvSpPr>
      <xdr:spPr>
        <a:xfrm>
          <a:off x="7075477" y="4231052"/>
          <a:ext cx="3701914" cy="6926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ja-JP" sz="1200">
              <a:solidFill>
                <a:schemeClr val="dk1"/>
              </a:solidFill>
              <a:effectLst/>
              <a:latin typeface="+mn-ea"/>
              <a:ea typeface="+mn-ea"/>
              <a:cs typeface="+mn-cs"/>
            </a:rPr>
            <a:t>②信頼性の確保</a:t>
          </a:r>
          <a:endParaRPr lang="ja-JP" altLang="ja-JP" sz="1400">
            <a:effectLst/>
            <a:latin typeface="+mn-ea"/>
            <a:ea typeface="+mn-ea"/>
          </a:endParaRPr>
        </a:p>
        <a:p>
          <a:r>
            <a:rPr kumimoji="1" lang="ja-JP" altLang="ja-JP" sz="1200">
              <a:solidFill>
                <a:schemeClr val="dk1"/>
              </a:solidFill>
              <a:effectLst/>
              <a:latin typeface="+mn-ea"/>
              <a:ea typeface="+mn-ea"/>
              <a:cs typeface="+mn-cs"/>
            </a:rPr>
            <a:t>　　継続的に安定して性能を発揮することができるか</a:t>
          </a:r>
          <a:endParaRPr lang="ja-JP" altLang="ja-JP" sz="1400">
            <a:effectLst/>
            <a:latin typeface="+mn-ea"/>
            <a:ea typeface="+mn-ea"/>
          </a:endParaRPr>
        </a:p>
        <a:p>
          <a:r>
            <a:rPr kumimoji="1" lang="ja-JP" altLang="ja-JP" sz="1200">
              <a:solidFill>
                <a:schemeClr val="dk1"/>
              </a:solidFill>
              <a:effectLst/>
              <a:latin typeface="+mn-ea"/>
              <a:ea typeface="+mn-ea"/>
              <a:cs typeface="+mn-cs"/>
            </a:rPr>
            <a:t>　　安定性、正確性・精度、耐久性・強度</a:t>
          </a:r>
          <a:endParaRPr lang="ja-JP" altLang="ja-JP" sz="1400">
            <a:effectLst/>
            <a:latin typeface="+mn-ea"/>
            <a:ea typeface="+mn-ea"/>
          </a:endParaRPr>
        </a:p>
      </xdr:txBody>
    </xdr:sp>
    <xdr:clientData/>
  </xdr:oneCellAnchor>
  <xdr:twoCellAnchor>
    <xdr:from>
      <xdr:col>10</xdr:col>
      <xdr:colOff>231055</xdr:colOff>
      <xdr:row>4</xdr:row>
      <xdr:rowOff>1100843</xdr:rowOff>
    </xdr:from>
    <xdr:to>
      <xdr:col>12</xdr:col>
      <xdr:colOff>261445</xdr:colOff>
      <xdr:row>5</xdr:row>
      <xdr:rowOff>243593</xdr:rowOff>
    </xdr:to>
    <xdr:sp macro="" textlink="">
      <xdr:nvSpPr>
        <xdr:cNvPr id="7" name="正方形/長方形 6">
          <a:extLst>
            <a:ext uri="{FF2B5EF4-FFF2-40B4-BE49-F238E27FC236}">
              <a16:creationId xmlns:a16="http://schemas.microsoft.com/office/drawing/2014/main" id="{00000000-0008-0000-0D00-000007000000}"/>
            </a:ext>
          </a:extLst>
        </xdr:cNvPr>
        <xdr:cNvSpPr/>
      </xdr:nvSpPr>
      <xdr:spPr>
        <a:xfrm>
          <a:off x="9643996" y="2187814"/>
          <a:ext cx="1240625" cy="409014"/>
        </a:xfrm>
        <a:prstGeom prst="rect">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200" b="1">
              <a:solidFill>
                <a:sysClr val="windowText" lastClr="000000"/>
              </a:solidFill>
            </a:rPr>
            <a:t>医療機器</a:t>
          </a:r>
          <a:r>
            <a:rPr kumimoji="1" lang="en-US" altLang="ja-JP" sz="1200" b="1">
              <a:solidFill>
                <a:sysClr val="windowText" lastClr="000000"/>
              </a:solidFill>
            </a:rPr>
            <a:t>ver</a:t>
          </a:r>
        </a:p>
      </xdr:txBody>
    </xdr:sp>
    <xdr:clientData/>
  </xdr:twoCellAnchor>
  <xdr:twoCellAnchor>
    <xdr:from>
      <xdr:col>10</xdr:col>
      <xdr:colOff>121294</xdr:colOff>
      <xdr:row>7</xdr:row>
      <xdr:rowOff>1103404</xdr:rowOff>
    </xdr:from>
    <xdr:to>
      <xdr:col>12</xdr:col>
      <xdr:colOff>154859</xdr:colOff>
      <xdr:row>8</xdr:row>
      <xdr:rowOff>247968</xdr:rowOff>
    </xdr:to>
    <xdr:sp macro="" textlink="">
      <xdr:nvSpPr>
        <xdr:cNvPr id="9" name="正方形/長方形 8">
          <a:extLst>
            <a:ext uri="{FF2B5EF4-FFF2-40B4-BE49-F238E27FC236}">
              <a16:creationId xmlns:a16="http://schemas.microsoft.com/office/drawing/2014/main" id="{00000000-0008-0000-0D00-000009000000}"/>
            </a:ext>
          </a:extLst>
        </xdr:cNvPr>
        <xdr:cNvSpPr/>
      </xdr:nvSpPr>
      <xdr:spPr>
        <a:xfrm>
          <a:off x="9534235" y="4947022"/>
          <a:ext cx="1243800" cy="410828"/>
        </a:xfrm>
        <a:prstGeom prst="rect">
          <a:avLst/>
        </a:prstGeom>
        <a:solidFill>
          <a:srgbClr val="FFC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200" b="1">
              <a:solidFill>
                <a:sysClr val="windowText" lastClr="000000"/>
              </a:solidFill>
            </a:rPr>
            <a:t>医療機器</a:t>
          </a:r>
          <a:r>
            <a:rPr kumimoji="1" lang="en-US" altLang="ja-JP" sz="1200" b="1">
              <a:solidFill>
                <a:sysClr val="windowText" lastClr="000000"/>
              </a:solidFill>
            </a:rPr>
            <a:t>ver</a:t>
          </a:r>
        </a:p>
      </xdr:txBody>
    </xdr:sp>
    <xdr:clientData/>
  </xdr:twoCellAnchor>
  <xdr:oneCellAnchor>
    <xdr:from>
      <xdr:col>6</xdr:col>
      <xdr:colOff>123264</xdr:colOff>
      <xdr:row>11</xdr:row>
      <xdr:rowOff>44822</xdr:rowOff>
    </xdr:from>
    <xdr:ext cx="3420000" cy="275717"/>
    <xdr:sp macro="" textlink="">
      <xdr:nvSpPr>
        <xdr:cNvPr id="3" name="正方形/長方形 2">
          <a:extLst>
            <a:ext uri="{FF2B5EF4-FFF2-40B4-BE49-F238E27FC236}">
              <a16:creationId xmlns:a16="http://schemas.microsoft.com/office/drawing/2014/main" id="{642D4BC0-F823-4D9B-B28B-1E4BD79A4387}"/>
            </a:ext>
          </a:extLst>
        </xdr:cNvPr>
        <xdr:cNvSpPr/>
      </xdr:nvSpPr>
      <xdr:spPr>
        <a:xfrm>
          <a:off x="7115735" y="7115734"/>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18</xdr:col>
      <xdr:colOff>75064</xdr:colOff>
      <xdr:row>4</xdr:row>
      <xdr:rowOff>533635</xdr:rowOff>
    </xdr:from>
    <xdr:to>
      <xdr:col>19</xdr:col>
      <xdr:colOff>13713</xdr:colOff>
      <xdr:row>4</xdr:row>
      <xdr:rowOff>539238</xdr:rowOff>
    </xdr:to>
    <xdr:cxnSp macro="">
      <xdr:nvCxnSpPr>
        <xdr:cNvPr id="2" name="直線矢印コネクタ 1">
          <a:extLst>
            <a:ext uri="{FF2B5EF4-FFF2-40B4-BE49-F238E27FC236}">
              <a16:creationId xmlns:a16="http://schemas.microsoft.com/office/drawing/2014/main" id="{00000000-0008-0000-0F00-000002000000}"/>
            </a:ext>
          </a:extLst>
        </xdr:cNvPr>
        <xdr:cNvCxnSpPr/>
      </xdr:nvCxnSpPr>
      <xdr:spPr>
        <a:xfrm flipH="1">
          <a:off x="8552314" y="2152885"/>
          <a:ext cx="6053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18</xdr:col>
      <xdr:colOff>387585</xdr:colOff>
      <xdr:row>4</xdr:row>
      <xdr:rowOff>136070</xdr:rowOff>
    </xdr:from>
    <xdr:ext cx="3420000" cy="1009251"/>
    <xdr:sp macro="" textlink="">
      <xdr:nvSpPr>
        <xdr:cNvPr id="5" name="正方形/長方形 4">
          <a:extLst>
            <a:ext uri="{FF2B5EF4-FFF2-40B4-BE49-F238E27FC236}">
              <a16:creationId xmlns:a16="http://schemas.microsoft.com/office/drawing/2014/main" id="{00000000-0008-0000-0F00-000005000000}"/>
            </a:ext>
          </a:extLst>
        </xdr:cNvPr>
        <xdr:cNvSpPr/>
      </xdr:nvSpPr>
      <xdr:spPr>
        <a:xfrm>
          <a:off x="8063614" y="2366041"/>
          <a:ext cx="3420000" cy="100925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latin typeface="+mn-ea"/>
              <a:ea typeface="+mn-ea"/>
            </a:rPr>
            <a:t>箇条書きでも構いませんので、類似特許との相違点を示してください。</a:t>
          </a:r>
        </a:p>
        <a:p>
          <a:pPr algn="l"/>
          <a:r>
            <a:rPr kumimoji="1" lang="ja-JP" altLang="en-US" sz="1100" b="0">
              <a:latin typeface="+mn-ea"/>
              <a:ea typeface="+mn-ea"/>
            </a:rPr>
            <a:t>先行技術調査や産業財産権に関して不明な点は</a:t>
          </a:r>
        </a:p>
        <a:p>
          <a:pPr algn="l"/>
          <a:r>
            <a:rPr kumimoji="1" lang="ja-JP" altLang="en-US" sz="1100" b="0">
              <a:latin typeface="+mn-ea"/>
              <a:ea typeface="+mn-ea"/>
            </a:rPr>
            <a:t>東京都知的財産総合センターで相談可能です。</a:t>
          </a:r>
        </a:p>
        <a:p>
          <a:pPr algn="l"/>
          <a:r>
            <a:rPr kumimoji="1" lang="ja-JP" altLang="en-US" sz="1100" b="0">
              <a:latin typeface="+mn-ea"/>
              <a:ea typeface="+mn-ea"/>
            </a:rPr>
            <a:t>相談窓口（</a:t>
          </a:r>
          <a:r>
            <a:rPr kumimoji="1" lang="en-US" altLang="ja-JP" sz="1100" b="0">
              <a:latin typeface="+mn-ea"/>
              <a:ea typeface="+mn-ea"/>
            </a:rPr>
            <a:t>TEL</a:t>
          </a:r>
          <a:r>
            <a:rPr kumimoji="1" lang="ja-JP" altLang="en-US" sz="1100" b="0">
              <a:latin typeface="+mn-ea"/>
              <a:ea typeface="+mn-ea"/>
            </a:rPr>
            <a:t>：０３－３８３２－３６５６）</a:t>
          </a:r>
        </a:p>
      </xdr:txBody>
    </xdr:sp>
    <xdr:clientData/>
  </xdr:oneCellAnchor>
  <xdr:oneCellAnchor>
    <xdr:from>
      <xdr:col>18</xdr:col>
      <xdr:colOff>436468</xdr:colOff>
      <xdr:row>5</xdr:row>
      <xdr:rowOff>85698</xdr:rowOff>
    </xdr:from>
    <xdr:ext cx="3420000" cy="275717"/>
    <xdr:sp macro="" textlink="">
      <xdr:nvSpPr>
        <xdr:cNvPr id="9" name="正方形/長方形 8">
          <a:extLst>
            <a:ext uri="{FF2B5EF4-FFF2-40B4-BE49-F238E27FC236}">
              <a16:creationId xmlns:a16="http://schemas.microsoft.com/office/drawing/2014/main" id="{00000000-0008-0000-0F00-000009000000}"/>
            </a:ext>
          </a:extLst>
        </xdr:cNvPr>
        <xdr:cNvSpPr/>
      </xdr:nvSpPr>
      <xdr:spPr>
        <a:xfrm>
          <a:off x="8112497" y="4601669"/>
          <a:ext cx="3420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oneCellAnchor>
    <xdr:from>
      <xdr:col>18</xdr:col>
      <xdr:colOff>425503</xdr:colOff>
      <xdr:row>11</xdr:row>
      <xdr:rowOff>447676</xdr:rowOff>
    </xdr:from>
    <xdr:ext cx="3420000" cy="1009251"/>
    <xdr:sp macro="" textlink="">
      <xdr:nvSpPr>
        <xdr:cNvPr id="10" name="正方形/長方形 9">
          <a:extLst>
            <a:ext uri="{FF2B5EF4-FFF2-40B4-BE49-F238E27FC236}">
              <a16:creationId xmlns:a16="http://schemas.microsoft.com/office/drawing/2014/main" id="{33D06012-2CF5-4D28-931C-69837D4AA94B}"/>
            </a:ext>
          </a:extLst>
        </xdr:cNvPr>
        <xdr:cNvSpPr/>
      </xdr:nvSpPr>
      <xdr:spPr>
        <a:xfrm>
          <a:off x="8101532" y="6935882"/>
          <a:ext cx="3420000" cy="100925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en-US" altLang="ja-JP" sz="1100" b="0" u="none">
              <a:latin typeface="+mn-ea"/>
              <a:ea typeface="+mn-ea"/>
            </a:rPr>
            <a:t>※</a:t>
          </a:r>
          <a:r>
            <a:rPr kumimoji="1" lang="ja-JP" altLang="en-US" sz="1100" b="0" u="none">
              <a:latin typeface="+mn-ea"/>
              <a:ea typeface="+mn-ea"/>
            </a:rPr>
            <a:t>（２）又は（３）に入力した産業財産権の特許等公報を、</a:t>
          </a:r>
          <a:r>
            <a:rPr kumimoji="1" lang="en-US" altLang="ja-JP" sz="1100" b="0" u="none">
              <a:latin typeface="+mn-ea"/>
              <a:ea typeface="+mn-ea"/>
            </a:rPr>
            <a:t>PDF</a:t>
          </a:r>
          <a:r>
            <a:rPr kumimoji="1" lang="ja-JP" altLang="en-US" sz="1100" b="0" u="none">
              <a:latin typeface="+mn-ea"/>
              <a:ea typeface="+mn-ea"/>
            </a:rPr>
            <a:t>形式等で１ファイルにまとめて、申請フォームから提出してください。</a:t>
          </a:r>
        </a:p>
        <a:p>
          <a:pPr algn="l"/>
          <a:r>
            <a:rPr kumimoji="1" lang="en-US" altLang="ja-JP" sz="1100" b="0" u="none">
              <a:latin typeface="+mn-ea"/>
              <a:ea typeface="+mn-ea"/>
            </a:rPr>
            <a:t>※</a:t>
          </a:r>
          <a:r>
            <a:rPr kumimoji="1" lang="ja-JP" altLang="en-US" sz="1100" b="0" u="none">
              <a:latin typeface="+mn-ea"/>
              <a:ea typeface="+mn-ea"/>
            </a:rPr>
            <a:t>出願公開前の出願明細書は、入力及び提出書類として添付不要です。</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37</xdr:col>
      <xdr:colOff>57316</xdr:colOff>
      <xdr:row>14</xdr:row>
      <xdr:rowOff>508701</xdr:rowOff>
    </xdr:from>
    <xdr:to>
      <xdr:col>48</xdr:col>
      <xdr:colOff>546059</xdr:colOff>
      <xdr:row>17</xdr:row>
      <xdr:rowOff>675687</xdr:rowOff>
    </xdr:to>
    <xdr:pic>
      <xdr:nvPicPr>
        <xdr:cNvPr id="2" name="図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96816" y="6931272"/>
          <a:ext cx="7370782" cy="2408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37</xdr:col>
      <xdr:colOff>110218</xdr:colOff>
      <xdr:row>11</xdr:row>
      <xdr:rowOff>620693</xdr:rowOff>
    </xdr:from>
    <xdr:to>
      <xdr:col>45</xdr:col>
      <xdr:colOff>10473</xdr:colOff>
      <xdr:row>14</xdr:row>
      <xdr:rowOff>295206</xdr:rowOff>
    </xdr:to>
    <xdr:pic>
      <xdr:nvPicPr>
        <xdr:cNvPr id="3" name="図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11349718" y="4798086"/>
          <a:ext cx="4904509" cy="1922866"/>
        </a:xfrm>
        <a:prstGeom prst="rect">
          <a:avLst/>
        </a:prstGeom>
      </xdr:spPr>
    </xdr:pic>
    <xdr:clientData/>
  </xdr:twoCellAnchor>
  <xdr:oneCellAnchor>
    <xdr:from>
      <xdr:col>37</xdr:col>
      <xdr:colOff>293593</xdr:colOff>
      <xdr:row>1</xdr:row>
      <xdr:rowOff>19236</xdr:rowOff>
    </xdr:from>
    <xdr:ext cx="5400000" cy="1512000"/>
    <xdr:sp macro="" textlink="">
      <xdr:nvSpPr>
        <xdr:cNvPr id="4" name="正方形/長方形 3">
          <a:extLst>
            <a:ext uri="{FF2B5EF4-FFF2-40B4-BE49-F238E27FC236}">
              <a16:creationId xmlns:a16="http://schemas.microsoft.com/office/drawing/2014/main" id="{00000000-0008-0000-0E00-000004000000}"/>
            </a:ext>
          </a:extLst>
        </xdr:cNvPr>
        <xdr:cNvSpPr/>
      </xdr:nvSpPr>
      <xdr:spPr>
        <a:xfrm>
          <a:off x="11533093" y="277772"/>
          <a:ext cx="5400000" cy="15120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0">
              <a:latin typeface="+mn-ea"/>
              <a:ea typeface="+mn-ea"/>
            </a:rPr>
            <a:t>【</a:t>
          </a:r>
          <a:r>
            <a:rPr kumimoji="1" lang="ja-JP" altLang="en-US" sz="1400" b="0">
              <a:latin typeface="+mn-ea"/>
              <a:ea typeface="+mn-ea"/>
            </a:rPr>
            <a:t>事業終了予定日について</a:t>
          </a:r>
          <a:r>
            <a:rPr kumimoji="1" lang="en-US" altLang="ja-JP" sz="1400" b="0">
              <a:latin typeface="+mn-ea"/>
              <a:ea typeface="+mn-ea"/>
            </a:rPr>
            <a:t>】</a:t>
          </a:r>
        </a:p>
        <a:p>
          <a:pPr algn="l"/>
          <a:r>
            <a:rPr kumimoji="1" lang="ja-JP" altLang="en-US" sz="1400" b="1" u="sng">
              <a:solidFill>
                <a:sysClr val="windowText" lastClr="000000"/>
              </a:solidFill>
              <a:latin typeface="+mn-ea"/>
              <a:ea typeface="+mn-ea"/>
            </a:rPr>
            <a:t>・開発・改良フェーズ</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u="sng">
              <a:solidFill>
                <a:srgbClr val="FF0000"/>
              </a:solidFill>
              <a:latin typeface="+mn-ea"/>
              <a:ea typeface="+mn-ea"/>
            </a:rPr>
            <a:t>最長 令和</a:t>
          </a:r>
          <a:r>
            <a:rPr kumimoji="1" lang="en-US" altLang="ja-JP" sz="1400" b="1" u="sng">
              <a:solidFill>
                <a:srgbClr val="FF0000"/>
              </a:solidFill>
              <a:latin typeface="+mn-ea"/>
              <a:ea typeface="+mn-ea"/>
            </a:rPr>
            <a:t>10</a:t>
          </a:r>
          <a:r>
            <a:rPr kumimoji="1" lang="ja-JP" altLang="en-US" sz="1400" b="1" u="sng">
              <a:solidFill>
                <a:srgbClr val="FF0000"/>
              </a:solidFill>
              <a:latin typeface="+mn-ea"/>
              <a:ea typeface="+mn-ea"/>
            </a:rPr>
            <a:t>年７月</a:t>
          </a:r>
          <a:r>
            <a:rPr kumimoji="1" lang="en-US" altLang="ja-JP" sz="1400" b="1" u="sng">
              <a:solidFill>
                <a:srgbClr val="FF0000"/>
              </a:solidFill>
              <a:latin typeface="+mn-ea"/>
              <a:ea typeface="+mn-ea"/>
            </a:rPr>
            <a:t>31</a:t>
          </a:r>
          <a:r>
            <a:rPr kumimoji="1" lang="ja-JP" altLang="en-US" sz="1400" b="1" u="sng">
              <a:solidFill>
                <a:srgbClr val="FF0000"/>
              </a:solidFill>
              <a:latin typeface="+mn-ea"/>
              <a:ea typeface="+mn-ea"/>
            </a:rPr>
            <a:t>日</a:t>
          </a:r>
          <a:r>
            <a:rPr kumimoji="1" lang="ja-JP" altLang="ja-JP" sz="1400" b="1" u="sng">
              <a:solidFill>
                <a:srgbClr val="FF0000"/>
              </a:solidFill>
              <a:effectLst/>
              <a:latin typeface="+mn-lt"/>
              <a:ea typeface="+mn-ea"/>
              <a:cs typeface="+mn-cs"/>
            </a:rPr>
            <a:t>以前の日付</a:t>
          </a:r>
          <a:r>
            <a:rPr kumimoji="1" lang="ja-JP" altLang="ja-JP" sz="1400" b="1">
              <a:solidFill>
                <a:srgbClr val="FF0000"/>
              </a:solidFill>
              <a:effectLst/>
              <a:latin typeface="+mn-lt"/>
              <a:ea typeface="+mn-ea"/>
              <a:cs typeface="+mn-cs"/>
            </a:rPr>
            <a:t>にすること</a:t>
          </a:r>
          <a:endParaRPr kumimoji="1" lang="ja-JP" altLang="en-US" sz="1400" b="1" u="sng">
            <a:solidFill>
              <a:srgbClr val="FF0000"/>
            </a:solidFill>
            <a:latin typeface="+mn-ea"/>
            <a:ea typeface="+mn-ea"/>
          </a:endParaRPr>
        </a:p>
        <a:p>
          <a:pPr algn="l"/>
          <a:r>
            <a:rPr kumimoji="1" lang="ja-JP" altLang="en-US" sz="1400" b="1" u="sng">
              <a:solidFill>
                <a:sysClr val="windowText" lastClr="000000"/>
              </a:solidFill>
              <a:latin typeface="+mn-ea"/>
              <a:ea typeface="+mn-ea"/>
            </a:rPr>
            <a:t>・普及促進フェーズ</a:t>
          </a:r>
        </a:p>
        <a:p>
          <a:pPr algn="l"/>
          <a:r>
            <a:rPr kumimoji="1" lang="ja-JP" altLang="en-US" sz="1400" b="1" u="sng">
              <a:solidFill>
                <a:srgbClr val="FF0000"/>
              </a:solidFill>
              <a:latin typeface="+mn-ea"/>
              <a:ea typeface="+mn-ea"/>
            </a:rPr>
            <a:t>最長 令和</a:t>
          </a:r>
          <a:r>
            <a:rPr kumimoji="1" lang="en-US" altLang="ja-JP" sz="1400" b="1" u="sng">
              <a:solidFill>
                <a:srgbClr val="FF0000"/>
              </a:solidFill>
              <a:latin typeface="+mn-ea"/>
              <a:ea typeface="+mn-ea"/>
            </a:rPr>
            <a:t>11</a:t>
          </a:r>
          <a:r>
            <a:rPr kumimoji="1" lang="ja-JP" altLang="en-US" sz="1400" b="1" u="sng">
              <a:solidFill>
                <a:srgbClr val="FF0000"/>
              </a:solidFill>
              <a:latin typeface="+mn-ea"/>
              <a:ea typeface="+mn-ea"/>
            </a:rPr>
            <a:t>年７月</a:t>
          </a:r>
          <a:r>
            <a:rPr kumimoji="1" lang="en-US" altLang="ja-JP" sz="1400" b="1" u="sng">
              <a:solidFill>
                <a:srgbClr val="FF0000"/>
              </a:solidFill>
              <a:latin typeface="+mn-ea"/>
              <a:ea typeface="+mn-ea"/>
            </a:rPr>
            <a:t>31</a:t>
          </a:r>
          <a:r>
            <a:rPr kumimoji="1" lang="ja-JP" altLang="en-US" sz="1400" b="1" u="sng">
              <a:solidFill>
                <a:srgbClr val="FF0000"/>
              </a:solidFill>
              <a:latin typeface="+mn-ea"/>
              <a:ea typeface="+mn-ea"/>
            </a:rPr>
            <a:t>日以前の日付</a:t>
          </a:r>
          <a:r>
            <a:rPr kumimoji="1" lang="ja-JP" altLang="en-US" sz="1400" b="1">
              <a:solidFill>
                <a:srgbClr val="FF0000"/>
              </a:solidFill>
              <a:latin typeface="+mn-ea"/>
              <a:ea typeface="+mn-ea"/>
            </a:rPr>
            <a:t>にすること</a:t>
          </a:r>
          <a:endParaRPr kumimoji="1" lang="en-US" altLang="ja-JP" sz="1400" b="1">
            <a:solidFill>
              <a:srgbClr val="FF0000"/>
            </a:solidFill>
            <a:latin typeface="+mn-ea"/>
            <a:ea typeface="+mn-ea"/>
          </a:endParaRPr>
        </a:p>
        <a:p>
          <a:pPr algn="l"/>
          <a:r>
            <a:rPr kumimoji="1" lang="ja-JP" altLang="en-US" sz="1400" b="0">
              <a:latin typeface="+mn-ea"/>
              <a:ea typeface="+mn-ea"/>
            </a:rPr>
            <a:t>（開発そのものだけでなく、支払い等の処理が全て終わる日付を記入</a:t>
          </a:r>
          <a:r>
            <a:rPr kumimoji="1" lang="ja-JP" altLang="en-US" sz="1200" b="0">
              <a:latin typeface="+mn-ea"/>
              <a:ea typeface="+mn-ea"/>
            </a:rPr>
            <a:t>）</a:t>
          </a:r>
          <a:endParaRPr kumimoji="1" lang="en-US" altLang="ja-JP" sz="1200" b="0">
            <a:latin typeface="+mn-ea"/>
            <a:ea typeface="+mn-ea"/>
          </a:endParaRPr>
        </a:p>
      </xdr:txBody>
    </xdr:sp>
    <xdr:clientData/>
  </xdr:oneCellAnchor>
  <xdr:twoCellAnchor>
    <xdr:from>
      <xdr:col>38</xdr:col>
      <xdr:colOff>345263</xdr:colOff>
      <xdr:row>10</xdr:row>
      <xdr:rowOff>110383</xdr:rowOff>
    </xdr:from>
    <xdr:to>
      <xdr:col>40</xdr:col>
      <xdr:colOff>404916</xdr:colOff>
      <xdr:row>12</xdr:row>
      <xdr:rowOff>507739</xdr:rowOff>
    </xdr:to>
    <xdr:cxnSp macro="">
      <xdr:nvCxnSpPr>
        <xdr:cNvPr id="5" name="直線矢印コネクタ 4">
          <a:extLst>
            <a:ext uri="{FF2B5EF4-FFF2-40B4-BE49-F238E27FC236}">
              <a16:creationId xmlns:a16="http://schemas.microsoft.com/office/drawing/2014/main" id="{00000000-0008-0000-0E00-000005000000}"/>
            </a:ext>
          </a:extLst>
        </xdr:cNvPr>
        <xdr:cNvCxnSpPr/>
      </xdr:nvCxnSpPr>
      <xdr:spPr>
        <a:xfrm flipH="1">
          <a:off x="12210692" y="3920383"/>
          <a:ext cx="1311510" cy="151314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284201</xdr:colOff>
      <xdr:row>10</xdr:row>
      <xdr:rowOff>331040</xdr:rowOff>
    </xdr:from>
    <xdr:to>
      <xdr:col>46</xdr:col>
      <xdr:colOff>406022</xdr:colOff>
      <xdr:row>12</xdr:row>
      <xdr:rowOff>592971</xdr:rowOff>
    </xdr:to>
    <xdr:cxnSp macro="">
      <xdr:nvCxnSpPr>
        <xdr:cNvPr id="6" name="直線矢印コネクタ 5">
          <a:extLst>
            <a:ext uri="{FF2B5EF4-FFF2-40B4-BE49-F238E27FC236}">
              <a16:creationId xmlns:a16="http://schemas.microsoft.com/office/drawing/2014/main" id="{00000000-0008-0000-0E00-000006000000}"/>
            </a:ext>
          </a:extLst>
        </xdr:cNvPr>
        <xdr:cNvCxnSpPr/>
      </xdr:nvCxnSpPr>
      <xdr:spPr>
        <a:xfrm flipH="1">
          <a:off x="14653344" y="4141040"/>
          <a:ext cx="2625535" cy="1377717"/>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126302</xdr:colOff>
      <xdr:row>11</xdr:row>
      <xdr:rowOff>246580</xdr:rowOff>
    </xdr:from>
    <xdr:ext cx="774944" cy="325730"/>
    <xdr:sp macro="" textlink="">
      <xdr:nvSpPr>
        <xdr:cNvPr id="7" name="正方形/長方形 6">
          <a:extLst>
            <a:ext uri="{FF2B5EF4-FFF2-40B4-BE49-F238E27FC236}">
              <a16:creationId xmlns:a16="http://schemas.microsoft.com/office/drawing/2014/main" id="{00000000-0008-0000-0E00-000007000000}"/>
            </a:ext>
          </a:extLst>
        </xdr:cNvPr>
        <xdr:cNvSpPr/>
      </xdr:nvSpPr>
      <xdr:spPr>
        <a:xfrm>
          <a:off x="11365802" y="4423973"/>
          <a:ext cx="774944" cy="32573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kumimoji="1" lang="en-US" altLang="ja-JP" sz="1400" b="0">
              <a:solidFill>
                <a:schemeClr val="dk1"/>
              </a:solidFill>
              <a:effectLst/>
              <a:latin typeface="+mn-ea"/>
              <a:ea typeface="+mn-ea"/>
              <a:cs typeface="+mn-cs"/>
            </a:rPr>
            <a:t>【</a:t>
          </a:r>
          <a:r>
            <a:rPr kumimoji="1" lang="ja-JP" altLang="ja-JP" sz="1400" b="0">
              <a:solidFill>
                <a:schemeClr val="dk1"/>
              </a:solidFill>
              <a:effectLst/>
              <a:latin typeface="+mn-ea"/>
              <a:ea typeface="+mn-ea"/>
              <a:cs typeface="+mn-cs"/>
            </a:rPr>
            <a:t>参考</a:t>
          </a:r>
          <a:r>
            <a:rPr kumimoji="1" lang="en-US" altLang="ja-JP" sz="1400" b="0">
              <a:solidFill>
                <a:schemeClr val="dk1"/>
              </a:solidFill>
              <a:effectLst/>
              <a:latin typeface="+mn-ea"/>
              <a:ea typeface="+mn-ea"/>
              <a:cs typeface="+mn-cs"/>
            </a:rPr>
            <a:t>】</a:t>
          </a:r>
          <a:endParaRPr lang="ja-JP" altLang="ja-JP" sz="1400" b="0">
            <a:effectLst/>
            <a:latin typeface="+mn-ea"/>
            <a:ea typeface="+mn-ea"/>
          </a:endParaRPr>
        </a:p>
      </xdr:txBody>
    </xdr:sp>
    <xdr:clientData/>
  </xdr:oneCellAnchor>
  <xdr:oneCellAnchor>
    <xdr:from>
      <xdr:col>38</xdr:col>
      <xdr:colOff>11259</xdr:colOff>
      <xdr:row>10</xdr:row>
      <xdr:rowOff>27794</xdr:rowOff>
    </xdr:from>
    <xdr:ext cx="2980951" cy="504000"/>
    <xdr:sp macro="" textlink="">
      <xdr:nvSpPr>
        <xdr:cNvPr id="8" name="正方形/長方形 7">
          <a:extLst>
            <a:ext uri="{FF2B5EF4-FFF2-40B4-BE49-F238E27FC236}">
              <a16:creationId xmlns:a16="http://schemas.microsoft.com/office/drawing/2014/main" id="{00000000-0008-0000-0E00-000008000000}"/>
            </a:ext>
          </a:extLst>
        </xdr:cNvPr>
        <xdr:cNvSpPr/>
      </xdr:nvSpPr>
      <xdr:spPr>
        <a:xfrm>
          <a:off x="11876688" y="3837794"/>
          <a:ext cx="2980951" cy="5040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latin typeface="+mn-ea"/>
              <a:ea typeface="+mn-ea"/>
            </a:rPr>
            <a:t>作業項目には、本事業の全体像がわかるように、支出が発生しない作業も記入してください</a:t>
          </a:r>
          <a:r>
            <a:rPr kumimoji="1" lang="ja-JP" altLang="en-US" sz="1100" b="0">
              <a:latin typeface="HG丸ｺﾞｼｯｸM-PRO" panose="020F0600000000000000" pitchFamily="50" charset="-128"/>
              <a:ea typeface="HG丸ｺﾞｼｯｸM-PRO" panose="020F0600000000000000" pitchFamily="50" charset="-128"/>
            </a:rPr>
            <a:t>。</a:t>
          </a:r>
        </a:p>
      </xdr:txBody>
    </xdr:sp>
    <xdr:clientData/>
  </xdr:oneCellAnchor>
  <xdr:oneCellAnchor>
    <xdr:from>
      <xdr:col>43</xdr:col>
      <xdr:colOff>371297</xdr:colOff>
      <xdr:row>10</xdr:row>
      <xdr:rowOff>55857</xdr:rowOff>
    </xdr:from>
    <xdr:ext cx="3245029" cy="504000"/>
    <xdr:sp macro="" textlink="">
      <xdr:nvSpPr>
        <xdr:cNvPr id="9" name="正方形/長方形 8">
          <a:extLst>
            <a:ext uri="{FF2B5EF4-FFF2-40B4-BE49-F238E27FC236}">
              <a16:creationId xmlns:a16="http://schemas.microsoft.com/office/drawing/2014/main" id="{00000000-0008-0000-0E00-000009000000}"/>
            </a:ext>
          </a:extLst>
        </xdr:cNvPr>
        <xdr:cNvSpPr/>
      </xdr:nvSpPr>
      <xdr:spPr>
        <a:xfrm>
          <a:off x="15366368" y="3865857"/>
          <a:ext cx="3245029" cy="5040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pPr algn="l"/>
          <a:r>
            <a:rPr kumimoji="1" lang="ja-JP" altLang="en-US" sz="1100" b="0">
              <a:latin typeface="+mn-ea"/>
              <a:ea typeface="+mn-ea"/>
            </a:rPr>
            <a:t>自社作業に該当する期間には○、他社作業には●、両方の場合は〇●を選択してください。</a:t>
          </a:r>
        </a:p>
      </xdr:txBody>
    </xdr:sp>
    <xdr:clientData/>
  </xdr:oneCellAnchor>
  <xdr:twoCellAnchor>
    <xdr:from>
      <xdr:col>40</xdr:col>
      <xdr:colOff>312329</xdr:colOff>
      <xdr:row>12</xdr:row>
      <xdr:rowOff>468292</xdr:rowOff>
    </xdr:from>
    <xdr:to>
      <xdr:col>41</xdr:col>
      <xdr:colOff>169099</xdr:colOff>
      <xdr:row>13</xdr:row>
      <xdr:rowOff>313938</xdr:rowOff>
    </xdr:to>
    <xdr:sp macro="" textlink="">
      <xdr:nvSpPr>
        <xdr:cNvPr id="10" name="角丸四角形 9">
          <a:extLst>
            <a:ext uri="{FF2B5EF4-FFF2-40B4-BE49-F238E27FC236}">
              <a16:creationId xmlns:a16="http://schemas.microsoft.com/office/drawing/2014/main" id="{00000000-0008-0000-0E00-00000A000000}"/>
            </a:ext>
          </a:extLst>
        </xdr:cNvPr>
        <xdr:cNvSpPr/>
      </xdr:nvSpPr>
      <xdr:spPr>
        <a:xfrm>
          <a:off x="13429615" y="5394078"/>
          <a:ext cx="482698" cy="594039"/>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80655</xdr:colOff>
      <xdr:row>15</xdr:row>
      <xdr:rowOff>306366</xdr:rowOff>
    </xdr:from>
    <xdr:to>
      <xdr:col>37</xdr:col>
      <xdr:colOff>546513</xdr:colOff>
      <xdr:row>16</xdr:row>
      <xdr:rowOff>48078</xdr:rowOff>
    </xdr:to>
    <xdr:sp macro="" textlink="">
      <xdr:nvSpPr>
        <xdr:cNvPr id="11" name="角丸四角形 10">
          <a:extLst>
            <a:ext uri="{FF2B5EF4-FFF2-40B4-BE49-F238E27FC236}">
              <a16:creationId xmlns:a16="http://schemas.microsoft.com/office/drawing/2014/main" id="{00000000-0008-0000-0E00-00000B000000}"/>
            </a:ext>
          </a:extLst>
        </xdr:cNvPr>
        <xdr:cNvSpPr/>
      </xdr:nvSpPr>
      <xdr:spPr>
        <a:xfrm>
          <a:off x="11320155" y="7477330"/>
          <a:ext cx="465858" cy="490105"/>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557893</xdr:colOff>
      <xdr:row>13</xdr:row>
      <xdr:rowOff>136071</xdr:rowOff>
    </xdr:from>
    <xdr:to>
      <xdr:col>45</xdr:col>
      <xdr:colOff>543847</xdr:colOff>
      <xdr:row>13</xdr:row>
      <xdr:rowOff>181676</xdr:rowOff>
    </xdr:to>
    <xdr:cxnSp macro="">
      <xdr:nvCxnSpPr>
        <xdr:cNvPr id="12" name="直線矢印コネクタ 11">
          <a:extLst>
            <a:ext uri="{FF2B5EF4-FFF2-40B4-BE49-F238E27FC236}">
              <a16:creationId xmlns:a16="http://schemas.microsoft.com/office/drawing/2014/main" id="{00000000-0008-0000-0E00-00000C000000}"/>
            </a:ext>
          </a:extLst>
        </xdr:cNvPr>
        <xdr:cNvCxnSpPr/>
      </xdr:nvCxnSpPr>
      <xdr:spPr>
        <a:xfrm flipH="1" flipV="1">
          <a:off x="13675179" y="5810250"/>
          <a:ext cx="3115597" cy="4560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271844</xdr:colOff>
      <xdr:row>13</xdr:row>
      <xdr:rowOff>533439</xdr:rowOff>
    </xdr:from>
    <xdr:to>
      <xdr:col>45</xdr:col>
      <xdr:colOff>79994</xdr:colOff>
      <xdr:row>15</xdr:row>
      <xdr:rowOff>490048</xdr:rowOff>
    </xdr:to>
    <xdr:cxnSp macro="">
      <xdr:nvCxnSpPr>
        <xdr:cNvPr id="13" name="直線矢印コネクタ 12">
          <a:extLst>
            <a:ext uri="{FF2B5EF4-FFF2-40B4-BE49-F238E27FC236}">
              <a16:creationId xmlns:a16="http://schemas.microsoft.com/office/drawing/2014/main" id="{00000000-0008-0000-0E00-00000D000000}"/>
            </a:ext>
          </a:extLst>
        </xdr:cNvPr>
        <xdr:cNvCxnSpPr/>
      </xdr:nvCxnSpPr>
      <xdr:spPr>
        <a:xfrm flipH="1">
          <a:off x="11511344" y="6207618"/>
          <a:ext cx="4815579" cy="1453394"/>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44</xdr:col>
      <xdr:colOff>239706</xdr:colOff>
      <xdr:row>12</xdr:row>
      <xdr:rowOff>698155</xdr:rowOff>
    </xdr:from>
    <xdr:ext cx="2777245" cy="864000"/>
    <xdr:sp macro="" textlink="">
      <xdr:nvSpPr>
        <xdr:cNvPr id="14" name="正方形/長方形 13">
          <a:extLst>
            <a:ext uri="{FF2B5EF4-FFF2-40B4-BE49-F238E27FC236}">
              <a16:creationId xmlns:a16="http://schemas.microsoft.com/office/drawing/2014/main" id="{00000000-0008-0000-0E00-00000E000000}"/>
            </a:ext>
          </a:extLst>
        </xdr:cNvPr>
        <xdr:cNvSpPr/>
      </xdr:nvSpPr>
      <xdr:spPr>
        <a:xfrm>
          <a:off x="15860706" y="5623941"/>
          <a:ext cx="2777245" cy="8640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200" b="1">
              <a:latin typeface="+mn-ea"/>
              <a:ea typeface="+mn-ea"/>
            </a:rPr>
            <a:t>【</a:t>
          </a:r>
          <a:r>
            <a:rPr kumimoji="1" lang="ja-JP" altLang="en-US" sz="1200" b="1">
              <a:latin typeface="+mn-ea"/>
              <a:ea typeface="+mn-ea"/>
            </a:rPr>
            <a:t>参考例</a:t>
          </a:r>
          <a:r>
            <a:rPr kumimoji="1" lang="en-US" altLang="ja-JP" sz="1200" b="1">
              <a:latin typeface="+mn-ea"/>
              <a:ea typeface="+mn-ea"/>
            </a:rPr>
            <a:t>】</a:t>
          </a:r>
        </a:p>
        <a:p>
          <a:pPr algn="l"/>
          <a:r>
            <a:rPr kumimoji="1" lang="ja-JP" altLang="en-US" sz="1100" b="0">
              <a:latin typeface="+mn-ea"/>
              <a:ea typeface="+mn-ea"/>
            </a:rPr>
            <a:t>（</a:t>
          </a:r>
          <a:r>
            <a:rPr kumimoji="1" lang="en-US" altLang="ja-JP" sz="1100" b="0">
              <a:latin typeface="+mn-ea"/>
              <a:ea typeface="+mn-ea"/>
            </a:rPr>
            <a:t>3-10</a:t>
          </a:r>
          <a:r>
            <a:rPr kumimoji="1" lang="ja-JP" altLang="en-US" sz="1100" b="0">
              <a:latin typeface="+mn-ea"/>
              <a:ea typeface="+mn-ea"/>
            </a:rPr>
            <a:t>）シートで人</a:t>
          </a:r>
          <a:r>
            <a:rPr kumimoji="1" lang="en-US" altLang="ja-JP" sz="1100" b="0">
              <a:latin typeface="+mn-ea"/>
              <a:ea typeface="+mn-ea"/>
            </a:rPr>
            <a:t>-</a:t>
          </a:r>
          <a:r>
            <a:rPr kumimoji="1" lang="ja-JP" altLang="en-US" sz="1100" b="0">
              <a:latin typeface="+mn-ea"/>
              <a:ea typeface="+mn-ea"/>
            </a:rPr>
            <a:t>１に記載している場合は、支出が発生する項目・時期を上記のように</a:t>
          </a:r>
          <a:endParaRPr kumimoji="1" lang="en-US" altLang="ja-JP" sz="1100" b="0">
            <a:latin typeface="+mn-ea"/>
            <a:ea typeface="+mn-ea"/>
          </a:endParaRPr>
        </a:p>
        <a:p>
          <a:pPr algn="l"/>
          <a:r>
            <a:rPr kumimoji="1" lang="ja-JP" altLang="en-US" sz="1100" b="0">
              <a:latin typeface="+mn-ea"/>
              <a:ea typeface="+mn-ea"/>
            </a:rPr>
            <a:t>フロー・スケジュールに示してください。</a:t>
          </a:r>
        </a:p>
      </xdr:txBody>
    </xdr:sp>
    <xdr:clientData/>
  </xdr:oneCellAnchor>
  <xdr:oneCellAnchor>
    <xdr:from>
      <xdr:col>37</xdr:col>
      <xdr:colOff>56702</xdr:colOff>
      <xdr:row>18</xdr:row>
      <xdr:rowOff>227790</xdr:rowOff>
    </xdr:from>
    <xdr:ext cx="7420216" cy="2126801"/>
    <xdr:sp macro="" textlink="">
      <xdr:nvSpPr>
        <xdr:cNvPr id="15" name="正方形/長方形 14">
          <a:extLst>
            <a:ext uri="{FF2B5EF4-FFF2-40B4-BE49-F238E27FC236}">
              <a16:creationId xmlns:a16="http://schemas.microsoft.com/office/drawing/2014/main" id="{00000000-0008-0000-0E00-00000F000000}"/>
            </a:ext>
          </a:extLst>
        </xdr:cNvPr>
        <xdr:cNvSpPr/>
      </xdr:nvSpPr>
      <xdr:spPr>
        <a:xfrm>
          <a:off x="11296202" y="9643933"/>
          <a:ext cx="7420216" cy="212680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ja-JP" sz="1200" b="0" u="sng">
              <a:solidFill>
                <a:schemeClr val="dk1"/>
              </a:solidFill>
              <a:effectLst/>
              <a:latin typeface="+mn-ea"/>
              <a:ea typeface="+mn-ea"/>
              <a:cs typeface="+mn-cs"/>
            </a:rPr>
            <a:t>「</a:t>
          </a:r>
          <a:r>
            <a:rPr lang="en-US" altLang="ja-JP" sz="1200" b="0" u="sng">
              <a:solidFill>
                <a:schemeClr val="dk1"/>
              </a:solidFill>
              <a:effectLst/>
              <a:latin typeface="+mn-ea"/>
              <a:ea typeface="+mn-ea"/>
              <a:cs typeface="+mn-cs"/>
            </a:rPr>
            <a:t>Ⅱ.</a:t>
          </a:r>
          <a:r>
            <a:rPr lang="ja-JP" altLang="ja-JP" sz="1200" b="0" u="sng">
              <a:solidFill>
                <a:schemeClr val="dk1"/>
              </a:solidFill>
              <a:effectLst/>
              <a:latin typeface="+mn-ea"/>
              <a:ea typeface="+mn-ea"/>
              <a:cs typeface="+mn-cs"/>
            </a:rPr>
            <a:t>　資金計画」の２</a:t>
          </a:r>
          <a:r>
            <a:rPr lang="en-US" altLang="ja-JP" sz="1200" b="0" u="sng">
              <a:solidFill>
                <a:schemeClr val="dk1"/>
              </a:solidFill>
              <a:effectLst/>
              <a:latin typeface="+mn-ea"/>
              <a:ea typeface="+mn-ea"/>
              <a:cs typeface="+mn-cs"/>
            </a:rPr>
            <a:t>.</a:t>
          </a:r>
          <a:r>
            <a:rPr lang="ja-JP" altLang="ja-JP" sz="1200" b="0" u="sng">
              <a:solidFill>
                <a:schemeClr val="dk1"/>
              </a:solidFill>
              <a:effectLst/>
              <a:latin typeface="+mn-ea"/>
              <a:ea typeface="+mn-ea"/>
              <a:cs typeface="+mn-cs"/>
            </a:rPr>
            <a:t>資金支出明細に記載した全ての支出番号について、作業項目と紐付けて記載してください。</a:t>
          </a:r>
          <a:endParaRPr lang="en-US" altLang="ja-JP" sz="1200" b="0" u="sng">
            <a:solidFill>
              <a:schemeClr val="dk1"/>
            </a:solidFill>
            <a:effectLst/>
            <a:latin typeface="+mn-ea"/>
            <a:ea typeface="+mn-ea"/>
            <a:cs typeface="+mn-cs"/>
          </a:endParaRPr>
        </a:p>
        <a:p>
          <a:endParaRPr lang="ja-JP" altLang="ja-JP" sz="1200" b="0">
            <a:effectLst/>
            <a:latin typeface="+mn-ea"/>
            <a:ea typeface="+mn-ea"/>
          </a:endParaRPr>
        </a:p>
        <a:p>
          <a:r>
            <a:rPr lang="ja-JP" altLang="ja-JP" sz="1200" b="0">
              <a:solidFill>
                <a:schemeClr val="dk1"/>
              </a:solidFill>
              <a:effectLst/>
              <a:latin typeface="+mn-ea"/>
              <a:ea typeface="+mn-ea"/>
              <a:cs typeface="+mn-cs"/>
            </a:rPr>
            <a:t>　　原材料・副資材費　：　原</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、原</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、原</a:t>
          </a:r>
          <a:r>
            <a:rPr lang="en-US" altLang="ja-JP" sz="1200" b="0">
              <a:solidFill>
                <a:schemeClr val="dk1"/>
              </a:solidFill>
              <a:effectLst/>
              <a:latin typeface="+mn-ea"/>
              <a:ea typeface="+mn-ea"/>
              <a:cs typeface="+mn-cs"/>
            </a:rPr>
            <a:t>-3 </a:t>
          </a:r>
          <a:r>
            <a:rPr lang="ja-JP" altLang="ja-JP" sz="1200" b="0">
              <a:solidFill>
                <a:schemeClr val="dk1"/>
              </a:solidFill>
              <a:effectLst/>
              <a:latin typeface="+mn-ea"/>
              <a:ea typeface="+mn-ea"/>
              <a:cs typeface="+mn-cs"/>
            </a:rPr>
            <a:t>・・・</a:t>
          </a:r>
          <a:endParaRPr lang="ja-JP" altLang="ja-JP" sz="1200" b="0">
            <a:effectLst/>
            <a:latin typeface="+mn-ea"/>
            <a:ea typeface="+mn-ea"/>
          </a:endParaRPr>
        </a:p>
        <a:p>
          <a:pPr eaLnBrk="1" fontAlgn="auto" latinLnBrk="0" hangingPunct="1"/>
          <a:r>
            <a:rPr lang="ja-JP" altLang="ja-JP" sz="1200" b="0">
              <a:solidFill>
                <a:schemeClr val="dk1"/>
              </a:solidFill>
              <a:effectLst/>
              <a:latin typeface="+mn-ea"/>
              <a:ea typeface="+mn-ea"/>
              <a:cs typeface="+mn-cs"/>
            </a:rPr>
            <a:t>　　機械装置・工具器具費　：　機</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、機</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、機</a:t>
          </a:r>
          <a:r>
            <a:rPr lang="en-US" altLang="ja-JP" sz="1200" b="0">
              <a:solidFill>
                <a:schemeClr val="dk1"/>
              </a:solidFill>
              <a:effectLst/>
              <a:latin typeface="+mn-ea"/>
              <a:ea typeface="+mn-ea"/>
              <a:cs typeface="+mn-cs"/>
            </a:rPr>
            <a:t>-3 </a:t>
          </a:r>
          <a:r>
            <a:rPr lang="ja-JP" altLang="ja-JP" sz="1200" b="0">
              <a:solidFill>
                <a:schemeClr val="dk1"/>
              </a:solidFill>
              <a:effectLst/>
              <a:latin typeface="+mn-ea"/>
              <a:ea typeface="+mn-ea"/>
              <a:cs typeface="+mn-cs"/>
            </a:rPr>
            <a:t>・・・</a:t>
          </a:r>
          <a:endParaRPr lang="ja-JP" altLang="ja-JP" sz="1200" b="0">
            <a:effectLst/>
            <a:latin typeface="+mn-ea"/>
            <a:ea typeface="+mn-ea"/>
          </a:endParaRPr>
        </a:p>
        <a:p>
          <a:pPr eaLnBrk="1" fontAlgn="auto" latinLnBrk="0" hangingPunct="1"/>
          <a:r>
            <a:rPr lang="ja-JP" altLang="ja-JP" sz="1200" b="0">
              <a:solidFill>
                <a:schemeClr val="dk1"/>
              </a:solidFill>
              <a:effectLst/>
              <a:latin typeface="+mn-ea"/>
              <a:ea typeface="+mn-ea"/>
              <a:cs typeface="+mn-cs"/>
            </a:rPr>
            <a:t>　　委託・外注費　：　委</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、委</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、委</a:t>
          </a:r>
          <a:r>
            <a:rPr lang="en-US" altLang="ja-JP" sz="1200" b="0">
              <a:solidFill>
                <a:schemeClr val="dk1"/>
              </a:solidFill>
              <a:effectLst/>
              <a:latin typeface="+mn-ea"/>
              <a:ea typeface="+mn-ea"/>
              <a:cs typeface="+mn-cs"/>
            </a:rPr>
            <a:t>- </a:t>
          </a:r>
          <a:r>
            <a:rPr lang="ja-JP" altLang="ja-JP" sz="1200" b="0">
              <a:solidFill>
                <a:schemeClr val="dk1"/>
              </a:solidFill>
              <a:effectLst/>
              <a:latin typeface="+mn-ea"/>
              <a:ea typeface="+mn-ea"/>
              <a:cs typeface="+mn-cs"/>
            </a:rPr>
            <a:t>・・・</a:t>
          </a:r>
          <a:endParaRPr lang="ja-JP" altLang="ja-JP" sz="1200" b="0">
            <a:effectLst/>
            <a:latin typeface="+mn-ea"/>
            <a:ea typeface="+mn-ea"/>
          </a:endParaRPr>
        </a:p>
        <a:p>
          <a:pPr eaLnBrk="1" fontAlgn="auto" latinLnBrk="0" hangingPunct="1"/>
          <a:r>
            <a:rPr lang="ja-JP" altLang="ja-JP" sz="1200" b="0">
              <a:solidFill>
                <a:schemeClr val="dk1"/>
              </a:solidFill>
              <a:effectLst/>
              <a:latin typeface="+mn-ea"/>
              <a:ea typeface="+mn-ea"/>
              <a:cs typeface="+mn-cs"/>
            </a:rPr>
            <a:t>　　産業財産権出願・導入費　：　産</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、産</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、産</a:t>
          </a:r>
          <a:r>
            <a:rPr lang="en-US" altLang="ja-JP" sz="1200" b="0">
              <a:solidFill>
                <a:schemeClr val="dk1"/>
              </a:solidFill>
              <a:effectLst/>
              <a:latin typeface="+mn-ea"/>
              <a:ea typeface="+mn-ea"/>
              <a:cs typeface="+mn-cs"/>
            </a:rPr>
            <a:t>-3 </a:t>
          </a:r>
          <a:r>
            <a:rPr lang="ja-JP" altLang="ja-JP" sz="1200" b="0">
              <a:solidFill>
                <a:schemeClr val="dk1"/>
              </a:solidFill>
              <a:effectLst/>
              <a:latin typeface="+mn-ea"/>
              <a:ea typeface="+mn-ea"/>
              <a:cs typeface="+mn-cs"/>
            </a:rPr>
            <a:t>・・・</a:t>
          </a:r>
          <a:endParaRPr lang="ja-JP" altLang="ja-JP" sz="1200" b="0">
            <a:effectLst/>
            <a:latin typeface="+mn-ea"/>
            <a:ea typeface="+mn-ea"/>
          </a:endParaRPr>
        </a:p>
        <a:p>
          <a:pPr eaLnBrk="1" fontAlgn="auto" latinLnBrk="0" hangingPunct="1"/>
          <a:r>
            <a:rPr lang="ja-JP" altLang="ja-JP" sz="1200" b="0">
              <a:solidFill>
                <a:schemeClr val="dk1"/>
              </a:solidFill>
              <a:effectLst/>
              <a:latin typeface="+mn-ea"/>
              <a:ea typeface="+mn-ea"/>
              <a:cs typeface="+mn-cs"/>
            </a:rPr>
            <a:t>　　専門家指導費　：　専</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、専</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、専</a:t>
          </a:r>
          <a:r>
            <a:rPr lang="en-US" altLang="ja-JP" sz="1200" b="0">
              <a:solidFill>
                <a:schemeClr val="dk1"/>
              </a:solidFill>
              <a:effectLst/>
              <a:latin typeface="+mn-ea"/>
              <a:ea typeface="+mn-ea"/>
              <a:cs typeface="+mn-cs"/>
            </a:rPr>
            <a:t>-3 </a:t>
          </a:r>
          <a:r>
            <a:rPr lang="ja-JP" altLang="ja-JP" sz="1200" b="0">
              <a:solidFill>
                <a:schemeClr val="dk1"/>
              </a:solidFill>
              <a:effectLst/>
              <a:latin typeface="+mn-ea"/>
              <a:ea typeface="+mn-ea"/>
              <a:cs typeface="+mn-cs"/>
            </a:rPr>
            <a:t>・・・</a:t>
          </a:r>
          <a:endParaRPr lang="ja-JP" altLang="ja-JP" sz="1200" b="0">
            <a:effectLst/>
            <a:latin typeface="+mn-ea"/>
            <a:ea typeface="+mn-ea"/>
          </a:endParaRPr>
        </a:p>
        <a:p>
          <a:pPr eaLnBrk="1" fontAlgn="auto" latinLnBrk="0" hangingPunct="1"/>
          <a:r>
            <a:rPr lang="ja-JP" altLang="ja-JP" sz="1200" b="0">
              <a:solidFill>
                <a:schemeClr val="dk1"/>
              </a:solidFill>
              <a:effectLst/>
              <a:latin typeface="+mn-ea"/>
              <a:ea typeface="+mn-ea"/>
              <a:cs typeface="+mn-cs"/>
            </a:rPr>
            <a:t>　　直接人件費　：　人</a:t>
          </a:r>
          <a:r>
            <a:rPr lang="en-US" altLang="ja-JP" sz="1200" b="0">
              <a:solidFill>
                <a:schemeClr val="dk1"/>
              </a:solidFill>
              <a:effectLst/>
              <a:latin typeface="+mn-ea"/>
              <a:ea typeface="+mn-ea"/>
              <a:cs typeface="+mn-cs"/>
            </a:rPr>
            <a:t>-1</a:t>
          </a:r>
          <a:r>
            <a:rPr lang="ja-JP" altLang="ja-JP" sz="1200" b="0">
              <a:solidFill>
                <a:schemeClr val="dk1"/>
              </a:solidFill>
              <a:effectLst/>
              <a:latin typeface="+mn-ea"/>
              <a:ea typeface="+mn-ea"/>
              <a:cs typeface="+mn-cs"/>
            </a:rPr>
            <a:t>、人</a:t>
          </a:r>
          <a:r>
            <a:rPr lang="en-US" altLang="ja-JP" sz="1200" b="0">
              <a:solidFill>
                <a:schemeClr val="dk1"/>
              </a:solidFill>
              <a:effectLst/>
              <a:latin typeface="+mn-ea"/>
              <a:ea typeface="+mn-ea"/>
              <a:cs typeface="+mn-cs"/>
            </a:rPr>
            <a:t>-2</a:t>
          </a:r>
          <a:r>
            <a:rPr lang="ja-JP" altLang="ja-JP" sz="1200" b="0">
              <a:solidFill>
                <a:schemeClr val="dk1"/>
              </a:solidFill>
              <a:effectLst/>
              <a:latin typeface="+mn-ea"/>
              <a:ea typeface="+mn-ea"/>
              <a:cs typeface="+mn-cs"/>
            </a:rPr>
            <a:t>、人</a:t>
          </a:r>
          <a:r>
            <a:rPr lang="en-US" altLang="ja-JP" sz="1200" b="0">
              <a:solidFill>
                <a:schemeClr val="dk1"/>
              </a:solidFill>
              <a:effectLst/>
              <a:latin typeface="+mn-ea"/>
              <a:ea typeface="+mn-ea"/>
              <a:cs typeface="+mn-cs"/>
            </a:rPr>
            <a:t>-3</a:t>
          </a:r>
          <a:r>
            <a:rPr lang="ja-JP" altLang="ja-JP" sz="1200" b="0">
              <a:solidFill>
                <a:schemeClr val="dk1"/>
              </a:solidFill>
              <a:effectLst/>
              <a:latin typeface="+mn-ea"/>
              <a:ea typeface="+mn-ea"/>
              <a:cs typeface="+mn-cs"/>
            </a:rPr>
            <a:t>　・・・</a:t>
          </a:r>
          <a:endParaRPr lang="en-US" altLang="ja-JP" sz="1200" b="0">
            <a:solidFill>
              <a:schemeClr val="dk1"/>
            </a:solidFill>
            <a:effectLst/>
            <a:latin typeface="+mn-ea"/>
            <a:ea typeface="+mn-ea"/>
            <a:cs typeface="+mn-cs"/>
          </a:endParaRPr>
        </a:p>
        <a:p>
          <a:pPr eaLnBrk="1" fontAlgn="auto" latinLnBrk="0" hangingPunct="1"/>
          <a:r>
            <a:rPr lang="ja-JP" altLang="en-US" sz="1200" b="0">
              <a:effectLst/>
              <a:latin typeface="+mn-ea"/>
              <a:ea typeface="+mn-ea"/>
            </a:rPr>
            <a:t>   </a:t>
          </a:r>
          <a:r>
            <a:rPr lang="ja-JP" altLang="en-US" sz="1200" b="0" baseline="0">
              <a:effectLst/>
              <a:latin typeface="+mn-ea"/>
              <a:ea typeface="+mn-ea"/>
            </a:rPr>
            <a:t> </a:t>
          </a:r>
          <a:r>
            <a:rPr lang="ja-JP" altLang="en-US" sz="1200" b="0">
              <a:effectLst/>
              <a:latin typeface="+mn-ea"/>
              <a:ea typeface="+mn-ea"/>
            </a:rPr>
            <a:t>展示会等参加費　：　展</a:t>
          </a:r>
          <a:r>
            <a:rPr lang="en-US" altLang="ja-JP" sz="1200" b="0">
              <a:effectLst/>
              <a:latin typeface="+mn-ea"/>
              <a:ea typeface="+mn-ea"/>
            </a:rPr>
            <a:t>-1</a:t>
          </a:r>
          <a:r>
            <a:rPr lang="ja-JP" altLang="en-US" sz="1200" b="0">
              <a:effectLst/>
              <a:latin typeface="+mn-ea"/>
              <a:ea typeface="+mn-ea"/>
            </a:rPr>
            <a:t>、展</a:t>
          </a:r>
          <a:r>
            <a:rPr lang="en-US" altLang="ja-JP" sz="1200" b="0">
              <a:effectLst/>
              <a:latin typeface="+mn-ea"/>
              <a:ea typeface="+mn-ea"/>
            </a:rPr>
            <a:t>-2</a:t>
          </a:r>
          <a:r>
            <a:rPr lang="ja-JP" altLang="en-US" sz="1200" b="0">
              <a:effectLst/>
              <a:latin typeface="+mn-ea"/>
              <a:ea typeface="+mn-ea"/>
            </a:rPr>
            <a:t>、展</a:t>
          </a:r>
          <a:r>
            <a:rPr lang="en-US" altLang="ja-JP" sz="1200" b="0">
              <a:effectLst/>
              <a:latin typeface="+mn-ea"/>
              <a:ea typeface="+mn-ea"/>
            </a:rPr>
            <a:t>-3</a:t>
          </a:r>
          <a:r>
            <a:rPr lang="ja-JP" altLang="en-US" sz="1200" b="0">
              <a:effectLst/>
              <a:latin typeface="+mn-ea"/>
              <a:ea typeface="+mn-ea"/>
            </a:rPr>
            <a:t>　・・・</a:t>
          </a:r>
        </a:p>
        <a:p>
          <a:pPr eaLnBrk="1" fontAlgn="auto" latinLnBrk="0" hangingPunct="1"/>
          <a:r>
            <a:rPr lang="ja-JP" altLang="en-US" sz="1200" b="0">
              <a:effectLst/>
              <a:latin typeface="+mn-ea"/>
              <a:ea typeface="+mn-ea"/>
            </a:rPr>
            <a:t>　　広告費　：　広</a:t>
          </a:r>
          <a:r>
            <a:rPr lang="en-US" altLang="ja-JP" sz="1200" b="0">
              <a:effectLst/>
              <a:latin typeface="+mn-ea"/>
              <a:ea typeface="+mn-ea"/>
            </a:rPr>
            <a:t>-1</a:t>
          </a:r>
          <a:r>
            <a:rPr lang="ja-JP" altLang="en-US" sz="1200" b="0">
              <a:effectLst/>
              <a:latin typeface="+mn-ea"/>
              <a:ea typeface="+mn-ea"/>
            </a:rPr>
            <a:t>、広</a:t>
          </a:r>
          <a:r>
            <a:rPr lang="en-US" altLang="ja-JP" sz="1200" b="0">
              <a:effectLst/>
              <a:latin typeface="+mn-ea"/>
              <a:ea typeface="+mn-ea"/>
            </a:rPr>
            <a:t>-2</a:t>
          </a:r>
          <a:r>
            <a:rPr lang="ja-JP" altLang="en-US" sz="1200" b="0">
              <a:effectLst/>
              <a:latin typeface="+mn-ea"/>
              <a:ea typeface="+mn-ea"/>
            </a:rPr>
            <a:t>、広</a:t>
          </a:r>
          <a:r>
            <a:rPr lang="en-US" altLang="ja-JP" sz="1200" b="0">
              <a:effectLst/>
              <a:latin typeface="+mn-ea"/>
              <a:ea typeface="+mn-ea"/>
            </a:rPr>
            <a:t>-3</a:t>
          </a:r>
          <a:r>
            <a:rPr lang="ja-JP" altLang="en-US" sz="1200" b="0">
              <a:effectLst/>
              <a:latin typeface="+mn-ea"/>
              <a:ea typeface="+mn-ea"/>
            </a:rPr>
            <a:t>　・・・</a:t>
          </a:r>
          <a:endParaRPr lang="ja-JP" altLang="ja-JP" sz="1200" b="0">
            <a:effectLst/>
            <a:latin typeface="+mn-ea"/>
            <a:ea typeface="+mn-ea"/>
          </a:endParaRPr>
        </a:p>
      </xdr:txBody>
    </xdr:sp>
    <xdr:clientData/>
  </xdr:oneCellAnchor>
  <xdr:oneCellAnchor>
    <xdr:from>
      <xdr:col>37</xdr:col>
      <xdr:colOff>315910</xdr:colOff>
      <xdr:row>5</xdr:row>
      <xdr:rowOff>549509</xdr:rowOff>
    </xdr:from>
    <xdr:ext cx="6109836" cy="720000"/>
    <xdr:sp macro="" textlink="">
      <xdr:nvSpPr>
        <xdr:cNvPr id="18" name="正方形/長方形 17">
          <a:extLst>
            <a:ext uri="{FF2B5EF4-FFF2-40B4-BE49-F238E27FC236}">
              <a16:creationId xmlns:a16="http://schemas.microsoft.com/office/drawing/2014/main" id="{00000000-0008-0000-0E00-000012000000}"/>
            </a:ext>
          </a:extLst>
        </xdr:cNvPr>
        <xdr:cNvSpPr/>
      </xdr:nvSpPr>
      <xdr:spPr>
        <a:xfrm>
          <a:off x="11555410" y="1842188"/>
          <a:ext cx="6109836" cy="7200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en-US" altLang="ja-JP" sz="1200" b="0">
              <a:latin typeface="+mn-ea"/>
              <a:ea typeface="+mn-ea"/>
            </a:rPr>
            <a:t>【</a:t>
          </a:r>
          <a:r>
            <a:rPr kumimoji="1" lang="ja-JP" altLang="en-US" sz="1200" b="0">
              <a:latin typeface="+mn-ea"/>
              <a:ea typeface="+mn-ea"/>
            </a:rPr>
            <a:t>市場投入時期について</a:t>
          </a:r>
          <a:r>
            <a:rPr kumimoji="1" lang="en-US" altLang="ja-JP" sz="1200" b="0">
              <a:latin typeface="+mn-ea"/>
              <a:ea typeface="+mn-ea"/>
            </a:rPr>
            <a:t>】</a:t>
          </a:r>
        </a:p>
        <a:p>
          <a:pPr algn="l"/>
          <a:r>
            <a:rPr kumimoji="1" lang="ja-JP" altLang="en-US" sz="1200" b="0">
              <a:latin typeface="+mn-ea"/>
              <a:ea typeface="+mn-ea"/>
            </a:rPr>
            <a:t>・</a:t>
          </a:r>
          <a:r>
            <a:rPr kumimoji="1" lang="ja-JP" altLang="en-US" sz="1200" b="0" u="sng">
              <a:latin typeface="+mn-ea"/>
              <a:ea typeface="+mn-ea"/>
            </a:rPr>
            <a:t>事業終了予定日以降の日付</a:t>
          </a:r>
          <a:r>
            <a:rPr kumimoji="1" lang="ja-JP" altLang="en-US" sz="1200" b="0">
              <a:latin typeface="+mn-ea"/>
              <a:ea typeface="+mn-ea"/>
            </a:rPr>
            <a:t>にすること</a:t>
          </a:r>
          <a:endParaRPr kumimoji="1" lang="en-US" altLang="ja-JP" sz="1200" b="0">
            <a:latin typeface="+mn-ea"/>
            <a:ea typeface="+mn-ea"/>
          </a:endParaRPr>
        </a:p>
        <a:p>
          <a:pPr algn="l"/>
          <a:r>
            <a:rPr kumimoji="1" lang="ja-JP" altLang="en-US" sz="1200" b="0">
              <a:latin typeface="+mn-ea"/>
              <a:ea typeface="+mn-ea"/>
            </a:rPr>
            <a:t>（助成事業が完了するまでは、市場投入（販売）することはできませんのでご注意ください。）</a:t>
          </a:r>
          <a:endParaRPr kumimoji="1" lang="en-US" altLang="ja-JP" sz="1200" b="0">
            <a:latin typeface="+mn-ea"/>
            <a:ea typeface="+mn-ea"/>
          </a:endParaRPr>
        </a:p>
      </xdr:txBody>
    </xdr:sp>
    <xdr:clientData/>
  </xdr:oneCellAnchor>
  <xdr:twoCellAnchor>
    <xdr:from>
      <xdr:col>41</xdr:col>
      <xdr:colOff>402637</xdr:colOff>
      <xdr:row>11</xdr:row>
      <xdr:rowOff>634199</xdr:rowOff>
    </xdr:from>
    <xdr:to>
      <xdr:col>42</xdr:col>
      <xdr:colOff>316165</xdr:colOff>
      <xdr:row>12</xdr:row>
      <xdr:rowOff>81375</xdr:rowOff>
    </xdr:to>
    <xdr:sp macro="" textlink="">
      <xdr:nvSpPr>
        <xdr:cNvPr id="19" name="テキスト ボックス 18">
          <a:extLst>
            <a:ext uri="{FF2B5EF4-FFF2-40B4-BE49-F238E27FC236}">
              <a16:creationId xmlns:a16="http://schemas.microsoft.com/office/drawing/2014/main" id="{00000000-0008-0000-0E00-000013000000}"/>
            </a:ext>
          </a:extLst>
        </xdr:cNvPr>
        <xdr:cNvSpPr txBox="1"/>
      </xdr:nvSpPr>
      <xdr:spPr>
        <a:xfrm>
          <a:off x="14145851" y="4811592"/>
          <a:ext cx="539457" cy="195569"/>
        </a:xfrm>
        <a:prstGeom prst="rect">
          <a:avLst/>
        </a:prstGeom>
        <a:solidFill>
          <a:schemeClr val="bg1">
            <a:lumMod val="8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10</xdr:col>
      <xdr:colOff>55129</xdr:colOff>
      <xdr:row>7</xdr:row>
      <xdr:rowOff>11181</xdr:rowOff>
    </xdr:from>
    <xdr:ext cx="3456000" cy="692690"/>
    <xdr:sp macro="" textlink="">
      <xdr:nvSpPr>
        <xdr:cNvPr id="4" name="正方形/長方形 3">
          <a:extLst>
            <a:ext uri="{FF2B5EF4-FFF2-40B4-BE49-F238E27FC236}">
              <a16:creationId xmlns:a16="http://schemas.microsoft.com/office/drawing/2014/main" id="{1DC70954-33ED-4C3C-BCF5-0CA422A67665}"/>
            </a:ext>
          </a:extLst>
        </xdr:cNvPr>
        <xdr:cNvSpPr/>
      </xdr:nvSpPr>
      <xdr:spPr>
        <a:xfrm>
          <a:off x="8452070" y="1505299"/>
          <a:ext cx="3456000" cy="6926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kumimoji="1" lang="ja-JP" altLang="en-US" sz="1200" b="0">
              <a:solidFill>
                <a:schemeClr val="dk1"/>
              </a:solidFill>
              <a:effectLst/>
              <a:latin typeface="+mj-ea"/>
              <a:ea typeface="+mj-ea"/>
              <a:cs typeface="+mn-cs"/>
            </a:rPr>
            <a:t>・</a:t>
          </a:r>
          <a:r>
            <a:rPr kumimoji="1" lang="en-US" altLang="ja-JP" sz="1200" b="0">
              <a:solidFill>
                <a:schemeClr val="dk1"/>
              </a:solidFill>
              <a:effectLst/>
              <a:latin typeface="+mj-ea"/>
              <a:ea typeface="+mj-ea"/>
              <a:cs typeface="+mn-cs"/>
            </a:rPr>
            <a:t>【</a:t>
          </a:r>
          <a:r>
            <a:rPr kumimoji="1" lang="ja-JP" altLang="en-US" sz="1200" b="0">
              <a:solidFill>
                <a:schemeClr val="dk1"/>
              </a:solidFill>
              <a:effectLst/>
              <a:latin typeface="+mj-ea"/>
              <a:ea typeface="+mj-ea"/>
              <a:cs typeface="+mn-cs"/>
            </a:rPr>
            <a:t>開発・改良フェーズ</a:t>
          </a:r>
          <a:r>
            <a:rPr kumimoji="1" lang="en-US" altLang="ja-JP" sz="1200" b="0">
              <a:solidFill>
                <a:schemeClr val="dk1"/>
              </a:solidFill>
              <a:effectLst/>
              <a:latin typeface="+mj-ea"/>
              <a:ea typeface="+mj-ea"/>
              <a:cs typeface="+mn-cs"/>
            </a:rPr>
            <a:t>】</a:t>
          </a:r>
          <a:r>
            <a:rPr kumimoji="1" lang="ja-JP" altLang="en-US" sz="1200" b="0">
              <a:solidFill>
                <a:schemeClr val="dk1"/>
              </a:solidFill>
              <a:effectLst/>
              <a:latin typeface="+mj-ea"/>
              <a:ea typeface="+mj-ea"/>
              <a:cs typeface="+mn-cs"/>
            </a:rPr>
            <a:t>の上限は</a:t>
          </a:r>
          <a:r>
            <a:rPr kumimoji="1" lang="en-US" altLang="ja-JP" sz="1200" b="0">
              <a:solidFill>
                <a:schemeClr val="dk1"/>
              </a:solidFill>
              <a:effectLst/>
              <a:latin typeface="+mj-ea"/>
              <a:ea typeface="+mj-ea"/>
              <a:cs typeface="+mn-cs"/>
            </a:rPr>
            <a:t>2,000</a:t>
          </a:r>
          <a:r>
            <a:rPr kumimoji="1" lang="ja-JP" altLang="en-US" sz="1200" b="0">
              <a:solidFill>
                <a:schemeClr val="dk1"/>
              </a:solidFill>
              <a:effectLst/>
              <a:latin typeface="+mj-ea"/>
              <a:ea typeface="+mj-ea"/>
              <a:cs typeface="+mn-cs"/>
            </a:rPr>
            <a:t>万円です。</a:t>
          </a:r>
          <a:endParaRPr kumimoji="1" lang="en-US" altLang="ja-JP" sz="1200" b="0">
            <a:solidFill>
              <a:schemeClr val="dk1"/>
            </a:solidFill>
            <a:effectLst/>
            <a:latin typeface="+mj-ea"/>
            <a:ea typeface="+mj-ea"/>
            <a:cs typeface="+mn-cs"/>
          </a:endParaRPr>
        </a:p>
        <a:p>
          <a:r>
            <a:rPr kumimoji="1" lang="ja-JP" altLang="en-US" sz="1200" b="0" u="sng">
              <a:solidFill>
                <a:srgbClr val="FF0000"/>
              </a:solidFill>
              <a:latin typeface="+mj-ea"/>
              <a:ea typeface="+mj-ea"/>
            </a:rPr>
            <a:t>上限を超える場合、</a:t>
          </a:r>
          <a:r>
            <a:rPr kumimoji="1" lang="en-US" altLang="ja-JP" sz="1200" b="0" u="sng">
              <a:solidFill>
                <a:srgbClr val="FF0000"/>
              </a:solidFill>
              <a:latin typeface="+mj-ea"/>
              <a:ea typeface="+mj-ea"/>
            </a:rPr>
            <a:t>(1)</a:t>
          </a:r>
          <a:r>
            <a:rPr kumimoji="1" lang="ja-JP" altLang="en-US" sz="1200" b="0" u="sng">
              <a:solidFill>
                <a:srgbClr val="FF0000"/>
              </a:solidFill>
              <a:latin typeface="+mj-ea"/>
              <a:ea typeface="+mj-ea"/>
            </a:rPr>
            <a:t>～</a:t>
          </a:r>
          <a:r>
            <a:rPr kumimoji="1" lang="en-US" altLang="ja-JP" sz="1200" b="0" u="sng">
              <a:solidFill>
                <a:srgbClr val="FF0000"/>
              </a:solidFill>
              <a:latin typeface="+mj-ea"/>
              <a:ea typeface="+mj-ea"/>
            </a:rPr>
            <a:t>(8)</a:t>
          </a:r>
          <a:r>
            <a:rPr kumimoji="1" lang="ja-JP" altLang="en-US" sz="1200" b="0" u="sng">
              <a:solidFill>
                <a:srgbClr val="FF0000"/>
              </a:solidFill>
              <a:latin typeface="+mj-ea"/>
              <a:ea typeface="+mj-ea"/>
            </a:rPr>
            <a:t>の助成金交付申請額を調整して、限度内におさまるようにしてください。</a:t>
          </a:r>
          <a:endParaRPr kumimoji="1" lang="en-US" altLang="ja-JP" sz="1200" b="0" u="sng">
            <a:solidFill>
              <a:srgbClr val="FF0000"/>
            </a:solidFill>
            <a:latin typeface="+mj-ea"/>
            <a:ea typeface="+mj-ea"/>
          </a:endParaRPr>
        </a:p>
      </xdr:txBody>
    </xdr:sp>
    <xdr:clientData/>
  </xdr:oneCellAnchor>
  <xdr:oneCellAnchor>
    <xdr:from>
      <xdr:col>10</xdr:col>
      <xdr:colOff>33553</xdr:colOff>
      <xdr:row>0</xdr:row>
      <xdr:rowOff>100147</xdr:rowOff>
    </xdr:from>
    <xdr:ext cx="3600000" cy="439864"/>
    <xdr:sp macro="" textlink="">
      <xdr:nvSpPr>
        <xdr:cNvPr id="7" name="Text Box 2">
          <a:extLst>
            <a:ext uri="{FF2B5EF4-FFF2-40B4-BE49-F238E27FC236}">
              <a16:creationId xmlns:a16="http://schemas.microsoft.com/office/drawing/2014/main" id="{5BB21293-6311-4495-9682-9246137D413C}"/>
            </a:ext>
          </a:extLst>
        </xdr:cNvPr>
        <xdr:cNvSpPr txBox="1">
          <a:spLocks noChangeArrowheads="1"/>
        </xdr:cNvSpPr>
      </xdr:nvSpPr>
      <xdr:spPr bwMode="auto">
        <a:xfrm>
          <a:off x="8430494" y="100147"/>
          <a:ext cx="3600000" cy="439864"/>
        </a:xfrm>
        <a:prstGeom prst="rect">
          <a:avLst/>
        </a:prstGeom>
        <a:solidFill>
          <a:srgbClr val="FFFFFF"/>
        </a:solidFill>
        <a:ln w="9525">
          <a:solidFill>
            <a:srgbClr val="000000"/>
          </a:solidFill>
          <a:miter lim="800000"/>
          <a:headEnd/>
          <a:tailEnd/>
        </a:ln>
      </xdr:spPr>
      <xdr:txBody>
        <a:bodyPr vertOverflow="clip" wrap="square" lIns="36576" tIns="22860" rIns="0" bIns="0" anchor="t" upright="1">
          <a:spAutoFit/>
        </a:bodyPr>
        <a:lstStyle/>
        <a:p>
          <a:pPr algn="l" rtl="0">
            <a:defRPr sz="1000"/>
          </a:pPr>
          <a:r>
            <a:rPr lang="ja-JP" altLang="en-US" sz="1100" b="0" i="0" u="none" strike="noStrike" baseline="0">
              <a:solidFill>
                <a:srgbClr val="FF0000"/>
              </a:solidFill>
              <a:latin typeface="+mj-ea"/>
              <a:ea typeface="+mj-ea"/>
            </a:rPr>
            <a:t>まずは、シート３「資金計画」以降のシートを作成してください。</a:t>
          </a:r>
          <a:endParaRPr lang="en-US" altLang="ja-JP" sz="1100" b="0" i="0" u="none" strike="noStrike" baseline="0">
            <a:solidFill>
              <a:srgbClr val="FF0000"/>
            </a:solidFill>
            <a:latin typeface="+mj-ea"/>
            <a:ea typeface="+mj-ea"/>
          </a:endParaRPr>
        </a:p>
        <a:p>
          <a:pPr algn="l" rtl="0">
            <a:defRPr sz="1000"/>
          </a:pPr>
          <a:r>
            <a:rPr kumimoji="1" lang="ja-JP" altLang="en-US" sz="1100" b="0">
              <a:solidFill>
                <a:srgbClr val="FF0000"/>
              </a:solidFill>
              <a:effectLst/>
              <a:latin typeface="+mj-ea"/>
              <a:ea typeface="+mj-ea"/>
              <a:cs typeface="+mn-cs"/>
            </a:rPr>
            <a:t>（１）経費区分別内訳は、</a:t>
          </a:r>
          <a:r>
            <a:rPr lang="ja-JP" altLang="en-US" sz="1100" b="0" i="0" u="none" strike="noStrike" baseline="0">
              <a:solidFill>
                <a:srgbClr val="FF0000"/>
              </a:solidFill>
              <a:latin typeface="+mj-ea"/>
              <a:ea typeface="+mj-ea"/>
            </a:rPr>
            <a:t>その後に</a:t>
          </a:r>
          <a:r>
            <a:rPr lang="ja-JP" altLang="en-US" sz="1400" b="0" i="0" u="sng" strike="noStrike" baseline="0">
              <a:solidFill>
                <a:srgbClr val="FF0000"/>
              </a:solidFill>
              <a:latin typeface="+mj-ea"/>
              <a:ea typeface="+mj-ea"/>
            </a:rPr>
            <a:t>自動転記されます</a:t>
          </a:r>
          <a:r>
            <a:rPr lang="ja-JP" altLang="en-US" sz="1100" b="0" i="0" u="none" strike="noStrike" baseline="0">
              <a:solidFill>
                <a:srgbClr val="FF0000"/>
              </a:solidFill>
              <a:latin typeface="+mj-ea"/>
              <a:ea typeface="+mj-ea"/>
            </a:rPr>
            <a:t>。</a:t>
          </a:r>
        </a:p>
      </xdr:txBody>
    </xdr:sp>
    <xdr:clientData/>
  </xdr:oneCellAnchor>
  <xdr:oneCellAnchor>
    <xdr:from>
      <xdr:col>10</xdr:col>
      <xdr:colOff>35064</xdr:colOff>
      <xdr:row>16</xdr:row>
      <xdr:rowOff>249996</xdr:rowOff>
    </xdr:from>
    <xdr:ext cx="2688534" cy="2426305"/>
    <xdr:sp macro="" textlink="">
      <xdr:nvSpPr>
        <xdr:cNvPr id="8" name="正方形/長方形 7">
          <a:extLst>
            <a:ext uri="{FF2B5EF4-FFF2-40B4-BE49-F238E27FC236}">
              <a16:creationId xmlns:a16="http://schemas.microsoft.com/office/drawing/2014/main" id="{3F446B82-7ECE-4FC8-BAB9-FFF11987977D}"/>
            </a:ext>
          </a:extLst>
        </xdr:cNvPr>
        <xdr:cNvSpPr/>
      </xdr:nvSpPr>
      <xdr:spPr>
        <a:xfrm>
          <a:off x="8889173" y="4192518"/>
          <a:ext cx="268853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twoCellAnchor>
    <xdr:from>
      <xdr:col>0</xdr:col>
      <xdr:colOff>75669</xdr:colOff>
      <xdr:row>42</xdr:row>
      <xdr:rowOff>140665</xdr:rowOff>
    </xdr:from>
    <xdr:to>
      <xdr:col>1</xdr:col>
      <xdr:colOff>176823</xdr:colOff>
      <xdr:row>44</xdr:row>
      <xdr:rowOff>0</xdr:rowOff>
    </xdr:to>
    <xdr:sp macro="" textlink="">
      <xdr:nvSpPr>
        <xdr:cNvPr id="9" name="テキスト ボックス 8">
          <a:extLst>
            <a:ext uri="{FF2B5EF4-FFF2-40B4-BE49-F238E27FC236}">
              <a16:creationId xmlns:a16="http://schemas.microsoft.com/office/drawing/2014/main" id="{5EBD5921-B545-4366-B84B-378CDBFE1DE8}"/>
            </a:ext>
          </a:extLst>
        </xdr:cNvPr>
        <xdr:cNvSpPr txBox="1"/>
      </xdr:nvSpPr>
      <xdr:spPr>
        <a:xfrm>
          <a:off x="75669" y="11896520"/>
          <a:ext cx="356825" cy="179409"/>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1</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71017</xdr:colOff>
      <xdr:row>44</xdr:row>
      <xdr:rowOff>51475</xdr:rowOff>
    </xdr:from>
    <xdr:to>
      <xdr:col>1</xdr:col>
      <xdr:colOff>175346</xdr:colOff>
      <xdr:row>45</xdr:row>
      <xdr:rowOff>84255</xdr:rowOff>
    </xdr:to>
    <xdr:sp macro="" textlink="">
      <xdr:nvSpPr>
        <xdr:cNvPr id="15" name="テキスト ボックス 14">
          <a:extLst>
            <a:ext uri="{FF2B5EF4-FFF2-40B4-BE49-F238E27FC236}">
              <a16:creationId xmlns:a16="http://schemas.microsoft.com/office/drawing/2014/main" id="{07BA320B-18FD-438F-9195-1ED1C84EA055}"/>
            </a:ext>
          </a:extLst>
        </xdr:cNvPr>
        <xdr:cNvSpPr txBox="1"/>
      </xdr:nvSpPr>
      <xdr:spPr>
        <a:xfrm>
          <a:off x="71017" y="11182651"/>
          <a:ext cx="328447" cy="182192"/>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2</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twoCellAnchor>
    <xdr:from>
      <xdr:col>0</xdr:col>
      <xdr:colOff>85224</xdr:colOff>
      <xdr:row>46</xdr:row>
      <xdr:rowOff>10026</xdr:rowOff>
    </xdr:from>
    <xdr:to>
      <xdr:col>1</xdr:col>
      <xdr:colOff>183203</xdr:colOff>
      <xdr:row>47</xdr:row>
      <xdr:rowOff>39631</xdr:rowOff>
    </xdr:to>
    <xdr:sp macro="" textlink="">
      <xdr:nvSpPr>
        <xdr:cNvPr id="17" name="テキスト ボックス 16">
          <a:extLst>
            <a:ext uri="{FF2B5EF4-FFF2-40B4-BE49-F238E27FC236}">
              <a16:creationId xmlns:a16="http://schemas.microsoft.com/office/drawing/2014/main" id="{EF7E5D8F-DED6-47D9-85D6-221E6A2645B4}"/>
            </a:ext>
          </a:extLst>
        </xdr:cNvPr>
        <xdr:cNvSpPr txBox="1"/>
      </xdr:nvSpPr>
      <xdr:spPr>
        <a:xfrm>
          <a:off x="85224" y="13119434"/>
          <a:ext cx="353650" cy="180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kumimoji="1" lang="ja-JP" altLang="en-US" sz="1050">
              <a:latin typeface="ＭＳ 明朝" panose="02020609040205080304" pitchFamily="17" charset="-128"/>
              <a:ea typeface="ＭＳ 明朝" panose="02020609040205080304" pitchFamily="17" charset="-128"/>
            </a:rPr>
            <a:t>注</a:t>
          </a:r>
          <a:r>
            <a:rPr kumimoji="1" lang="en-US" altLang="ja-JP" sz="1050">
              <a:latin typeface="ＭＳ 明朝" panose="02020609040205080304" pitchFamily="17" charset="-128"/>
              <a:ea typeface="ＭＳ 明朝" panose="02020609040205080304" pitchFamily="17" charset="-128"/>
            </a:rPr>
            <a:t>3</a:t>
          </a:r>
          <a:endParaRPr kumimoji="1" lang="ja-JP" altLang="en-US" sz="1050">
            <a:latin typeface="ＭＳ 明朝" panose="02020609040205080304" pitchFamily="17" charset="-128"/>
            <a:ea typeface="ＭＳ 明朝" panose="02020609040205080304" pitchFamily="17" charset="-128"/>
          </a:endParaRPr>
        </a:p>
      </xdr:txBody>
    </xdr:sp>
    <xdr:clientData/>
  </xdr:twoCellAnchor>
  <xdr:oneCellAnchor>
    <xdr:from>
      <xdr:col>10</xdr:col>
      <xdr:colOff>68048</xdr:colOff>
      <xdr:row>36</xdr:row>
      <xdr:rowOff>275438</xdr:rowOff>
    </xdr:from>
    <xdr:ext cx="3276000" cy="275717"/>
    <xdr:sp macro="" textlink="">
      <xdr:nvSpPr>
        <xdr:cNvPr id="2" name="正方形/長方形 1">
          <a:extLst>
            <a:ext uri="{FF2B5EF4-FFF2-40B4-BE49-F238E27FC236}">
              <a16:creationId xmlns:a16="http://schemas.microsoft.com/office/drawing/2014/main" id="{5E2E261D-EE39-4C25-9037-A0A6C6EA07E1}"/>
            </a:ext>
          </a:extLst>
        </xdr:cNvPr>
        <xdr:cNvSpPr/>
      </xdr:nvSpPr>
      <xdr:spPr>
        <a:xfrm>
          <a:off x="8958048" y="9449320"/>
          <a:ext cx="3276000" cy="27571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ctr">
          <a:spAutoFit/>
        </a:bodyPr>
        <a:lstStyle/>
        <a:p>
          <a:r>
            <a:rPr lang="ja-JP" altLang="en-US" sz="1100" b="0">
              <a:solidFill>
                <a:schemeClr val="dk1"/>
              </a:solidFill>
              <a:effectLst/>
              <a:latin typeface="+mn-ea"/>
              <a:ea typeface="+mn-ea"/>
              <a:cs typeface="+mn-cs"/>
            </a:rPr>
            <a:t>オレンジ色のセルは必ずプルダウン選択してください</a:t>
          </a:r>
          <a:endParaRPr lang="ja-JP" altLang="ja-JP" b="0">
            <a:effectLst/>
            <a:latin typeface="+mn-ea"/>
            <a:ea typeface="+mn-ea"/>
          </a:endParaRPr>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11</xdr:col>
      <xdr:colOff>65616</xdr:colOff>
      <xdr:row>6</xdr:row>
      <xdr:rowOff>369794</xdr:rowOff>
    </xdr:from>
    <xdr:to>
      <xdr:col>11</xdr:col>
      <xdr:colOff>425823</xdr:colOff>
      <xdr:row>7</xdr:row>
      <xdr:rowOff>333744</xdr:rowOff>
    </xdr:to>
    <xdr:cxnSp macro="">
      <xdr:nvCxnSpPr>
        <xdr:cNvPr id="2" name="直線矢印コネクタ 1">
          <a:extLst>
            <a:ext uri="{FF2B5EF4-FFF2-40B4-BE49-F238E27FC236}">
              <a16:creationId xmlns:a16="http://schemas.microsoft.com/office/drawing/2014/main" id="{00000000-0008-0000-1100-000002000000}"/>
            </a:ext>
          </a:extLst>
        </xdr:cNvPr>
        <xdr:cNvCxnSpPr/>
      </xdr:nvCxnSpPr>
      <xdr:spPr>
        <a:xfrm flipH="1">
          <a:off x="7405469" y="1647265"/>
          <a:ext cx="360207" cy="60268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360918</xdr:colOff>
      <xdr:row>4</xdr:row>
      <xdr:rowOff>179883</xdr:rowOff>
    </xdr:from>
    <xdr:ext cx="4062654" cy="642484"/>
    <xdr:sp macro="" textlink="">
      <xdr:nvSpPr>
        <xdr:cNvPr id="3" name="正方形/長方形 2">
          <a:extLst>
            <a:ext uri="{FF2B5EF4-FFF2-40B4-BE49-F238E27FC236}">
              <a16:creationId xmlns:a16="http://schemas.microsoft.com/office/drawing/2014/main" id="{00000000-0008-0000-1100-000003000000}"/>
            </a:ext>
          </a:extLst>
        </xdr:cNvPr>
        <xdr:cNvSpPr/>
      </xdr:nvSpPr>
      <xdr:spPr>
        <a:xfrm>
          <a:off x="7700771" y="1076354"/>
          <a:ext cx="4062654"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p>
      </xdr:txBody>
    </xdr:sp>
    <xdr:clientData/>
  </xdr:oneCellAnchor>
  <xdr:oneCellAnchor>
    <xdr:from>
      <xdr:col>11</xdr:col>
      <xdr:colOff>335463</xdr:colOff>
      <xdr:row>12</xdr:row>
      <xdr:rowOff>29826</xdr:rowOff>
    </xdr:from>
    <xdr:ext cx="4073487" cy="4026872"/>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7675316" y="4467355"/>
          <a:ext cx="4073487" cy="402687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1">
              <a:solidFill>
                <a:schemeClr val="dk1"/>
              </a:solidFill>
              <a:effectLst/>
              <a:latin typeface="+mn-ea"/>
              <a:ea typeface="+mn-ea"/>
              <a:cs typeface="+mn-cs"/>
            </a:rPr>
            <a:t> 原材料・副資材費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開発品の構成部分、研究開発の実施に直接使用し消費される原料、材料及び副資材費の購入に要する経費</a:t>
          </a:r>
        </a:p>
        <a:p>
          <a:r>
            <a:rPr kumimoji="1" lang="ja-JP" altLang="en-US" sz="1100" b="0">
              <a:solidFill>
                <a:schemeClr val="dk1"/>
              </a:solidFill>
              <a:effectLst/>
              <a:latin typeface="+mn-ea"/>
              <a:ea typeface="+mn-ea"/>
              <a:cs typeface="+mn-cs"/>
            </a:rPr>
            <a:t>［例：鋼材、機械部品、電気部品、化学薬品、試験用部品等］</a:t>
          </a:r>
        </a:p>
        <a:p>
          <a:r>
            <a:rPr kumimoji="1" lang="ja-JP" altLang="en-US" sz="1100" b="0">
              <a:solidFill>
                <a:schemeClr val="dk1"/>
              </a:solidFill>
              <a:effectLst/>
              <a:latin typeface="+mn-ea"/>
              <a:ea typeface="+mn-ea"/>
              <a:cs typeface="+mn-cs"/>
            </a:rPr>
            <a:t> </a:t>
          </a:r>
        </a:p>
        <a:p>
          <a:r>
            <a:rPr kumimoji="1" lang="ja-JP" altLang="en-US" sz="1050" b="0">
              <a:solidFill>
                <a:schemeClr val="dk1"/>
              </a:solidFill>
              <a:effectLst/>
              <a:latin typeface="+mn-ea"/>
              <a:ea typeface="+mn-ea"/>
              <a:cs typeface="+mn-cs"/>
            </a:rPr>
            <a:t>＜注意事項＞</a:t>
          </a:r>
        </a:p>
        <a:p>
          <a:r>
            <a:rPr kumimoji="1" lang="ja-JP" altLang="en-US" sz="1050" b="0">
              <a:solidFill>
                <a:schemeClr val="dk1"/>
              </a:solidFill>
              <a:effectLst/>
              <a:latin typeface="+mn-ea"/>
              <a:ea typeface="+mn-ea"/>
              <a:cs typeface="+mn-cs"/>
            </a:rPr>
            <a:t>ア　試作品の一部として構成または組み込まれる部品等は、原材料</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・副資材とみなし、本経費区分に計上してください。</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イ　購入する原材料等の数量は助成事業中に使い切る必要最小限に</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してください。助成事業終了時点での未使用残存品は助成対象とな　</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りません。開発中に生じた仕損じ品やテストピース等を助成対象経</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費として計上する場合は、保管しておく必要があります。</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ウ　残量や使用履歴がわかる書類（受払簿）を作成し、購入する原材</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料等を適切に管理してください。消滅等により原材料等が後に確認</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できない場合は、使用状況に合わせて写真を撮影しておいてくださ</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い。</a:t>
          </a:r>
          <a:endParaRPr kumimoji="1" lang="en-US" altLang="ja-JP" sz="1050" b="0">
            <a:solidFill>
              <a:schemeClr val="dk1"/>
            </a:solidFill>
            <a:effectLst/>
            <a:latin typeface="+mn-ea"/>
            <a:ea typeface="+mn-ea"/>
            <a:cs typeface="+mn-cs"/>
          </a:endParaRPr>
        </a:p>
        <a:p>
          <a:endParaRPr kumimoji="1" lang="ja-JP" altLang="en-US"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エ　自社専用仕様の特注部品を使用する場合は、委託・外注費となり</a:t>
          </a:r>
          <a:endParaRPr kumimoji="1" lang="en-US" altLang="ja-JP" sz="1050" b="0">
            <a:solidFill>
              <a:schemeClr val="dk1"/>
            </a:solidFill>
            <a:effectLst/>
            <a:latin typeface="+mn-ea"/>
            <a:ea typeface="+mn-ea"/>
            <a:cs typeface="+mn-cs"/>
          </a:endParaRPr>
        </a:p>
        <a:p>
          <a:r>
            <a:rPr kumimoji="1" lang="ja-JP" altLang="en-US" sz="1050" b="0">
              <a:solidFill>
                <a:schemeClr val="dk1"/>
              </a:solidFill>
              <a:effectLst/>
              <a:latin typeface="+mn-ea"/>
              <a:ea typeface="+mn-ea"/>
              <a:cs typeface="+mn-cs"/>
            </a:rPr>
            <a:t>　ます。</a:t>
          </a:r>
          <a:endParaRPr kumimoji="1" lang="en-US" altLang="ja-JP" sz="1200" b="1">
            <a:solidFill>
              <a:srgbClr val="FF0000"/>
            </a:solidFill>
            <a:latin typeface="+mn-ea"/>
            <a:ea typeface="+mn-ea"/>
          </a:endParaRPr>
        </a:p>
      </xdr:txBody>
    </xdr:sp>
    <xdr:clientData/>
  </xdr:oneCellAnchor>
  <xdr:oneCellAnchor>
    <xdr:from>
      <xdr:col>11</xdr:col>
      <xdr:colOff>355600</xdr:colOff>
      <xdr:row>7</xdr:row>
      <xdr:rowOff>49679</xdr:rowOff>
    </xdr:from>
    <xdr:ext cx="3190245" cy="2426305"/>
    <xdr:sp macro="" textlink="">
      <xdr:nvSpPr>
        <xdr:cNvPr id="5" name="正方形/長方形 4">
          <a:extLst>
            <a:ext uri="{FF2B5EF4-FFF2-40B4-BE49-F238E27FC236}">
              <a16:creationId xmlns:a16="http://schemas.microsoft.com/office/drawing/2014/main" id="{E6A28243-89A7-48A4-9C5D-50E82C804283}"/>
            </a:ext>
          </a:extLst>
        </xdr:cNvPr>
        <xdr:cNvSpPr/>
      </xdr:nvSpPr>
      <xdr:spPr>
        <a:xfrm>
          <a:off x="7695453" y="1965885"/>
          <a:ext cx="3190245"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8</xdr:col>
      <xdr:colOff>523875</xdr:colOff>
      <xdr:row>0</xdr:row>
      <xdr:rowOff>34925</xdr:rowOff>
    </xdr:from>
    <xdr:to>
      <xdr:col>11</xdr:col>
      <xdr:colOff>57150</xdr:colOff>
      <xdr:row>0</xdr:row>
      <xdr:rowOff>276225</xdr:rowOff>
    </xdr:to>
    <xdr:sp macro="" textlink="">
      <xdr:nvSpPr>
        <xdr:cNvPr id="6" name="テキスト ボックス 5">
          <a:extLst>
            <a:ext uri="{FF2B5EF4-FFF2-40B4-BE49-F238E27FC236}">
              <a16:creationId xmlns:a16="http://schemas.microsoft.com/office/drawing/2014/main" id="{E27C667E-C3F1-4C09-BBBD-B5A5F04803B0}"/>
            </a:ext>
          </a:extLst>
        </xdr:cNvPr>
        <xdr:cNvSpPr txBox="1"/>
      </xdr:nvSpPr>
      <xdr:spPr>
        <a:xfrm>
          <a:off x="5905500" y="34925"/>
          <a:ext cx="1495425"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114301</xdr:colOff>
      <xdr:row>4</xdr:row>
      <xdr:rowOff>31750</xdr:rowOff>
    </xdr:from>
    <xdr:to>
      <xdr:col>12</xdr:col>
      <xdr:colOff>603250</xdr:colOff>
      <xdr:row>4</xdr:row>
      <xdr:rowOff>825500</xdr:rowOff>
    </xdr:to>
    <xdr:cxnSp macro="">
      <xdr:nvCxnSpPr>
        <xdr:cNvPr id="2" name="直線矢印コネクタ 1">
          <a:extLst>
            <a:ext uri="{FF2B5EF4-FFF2-40B4-BE49-F238E27FC236}">
              <a16:creationId xmlns:a16="http://schemas.microsoft.com/office/drawing/2014/main" id="{00000000-0008-0000-1200-000002000000}"/>
            </a:ext>
          </a:extLst>
        </xdr:cNvPr>
        <xdr:cNvCxnSpPr/>
      </xdr:nvCxnSpPr>
      <xdr:spPr>
        <a:xfrm flipH="1">
          <a:off x="8543926" y="984250"/>
          <a:ext cx="488949" cy="79375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433687</xdr:colOff>
      <xdr:row>2</xdr:row>
      <xdr:rowOff>107042</xdr:rowOff>
    </xdr:from>
    <xdr:ext cx="4295603" cy="642484"/>
    <xdr:sp macro="" textlink="">
      <xdr:nvSpPr>
        <xdr:cNvPr id="3" name="正方形/長方形 2">
          <a:extLst>
            <a:ext uri="{FF2B5EF4-FFF2-40B4-BE49-F238E27FC236}">
              <a16:creationId xmlns:a16="http://schemas.microsoft.com/office/drawing/2014/main" id="{00000000-0008-0000-1200-000003000000}"/>
            </a:ext>
          </a:extLst>
        </xdr:cNvPr>
        <xdr:cNvSpPr/>
      </xdr:nvSpPr>
      <xdr:spPr>
        <a:xfrm>
          <a:off x="8378658" y="689748"/>
          <a:ext cx="4295603"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j-ea"/>
              <a:ea typeface="+mj-ea"/>
              <a:cs typeface="+mn-cs"/>
            </a:rPr>
            <a:t>未定等不明確の場合は、 申請時点の候補先を記入してください。</a:t>
          </a:r>
        </a:p>
        <a:p>
          <a:r>
            <a:rPr kumimoji="1" lang="ja-JP" altLang="en-US" sz="1100" b="0">
              <a:solidFill>
                <a:schemeClr val="dk1"/>
              </a:solidFill>
              <a:effectLst/>
              <a:latin typeface="+mj-ea"/>
              <a:ea typeface="+mj-ea"/>
              <a:cs typeface="+mn-cs"/>
            </a:rPr>
            <a:t>発注先は、正当な理由があれば採択後に所定の手続きを行うことで変更が可能です。</a:t>
          </a:r>
          <a:endParaRPr kumimoji="1" lang="en-US" altLang="ja-JP" sz="1100" b="1">
            <a:solidFill>
              <a:srgbClr val="FF0000"/>
            </a:solidFill>
            <a:latin typeface="+mj-ea"/>
            <a:ea typeface="+mj-ea"/>
          </a:endParaRPr>
        </a:p>
      </xdr:txBody>
    </xdr:sp>
    <xdr:clientData/>
  </xdr:oneCellAnchor>
  <xdr:oneCellAnchor>
    <xdr:from>
      <xdr:col>12</xdr:col>
      <xdr:colOff>475640</xdr:colOff>
      <xdr:row>13</xdr:row>
      <xdr:rowOff>290998</xdr:rowOff>
    </xdr:from>
    <xdr:ext cx="4320000" cy="5077159"/>
    <xdr:sp macro="" textlink="">
      <xdr:nvSpPr>
        <xdr:cNvPr id="4" name="正方形/長方形 3">
          <a:extLst>
            <a:ext uri="{FF2B5EF4-FFF2-40B4-BE49-F238E27FC236}">
              <a16:creationId xmlns:a16="http://schemas.microsoft.com/office/drawing/2014/main" id="{00000000-0008-0000-1200-000004000000}"/>
            </a:ext>
          </a:extLst>
        </xdr:cNvPr>
        <xdr:cNvSpPr/>
      </xdr:nvSpPr>
      <xdr:spPr>
        <a:xfrm>
          <a:off x="8420611" y="6140469"/>
          <a:ext cx="4320000" cy="50771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n-ea"/>
              <a:ea typeface="+mn-ea"/>
              <a:cs typeface="+mn-cs"/>
            </a:rPr>
            <a:t>機械装置・工具器具費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当該研究開発の実施に直接使用する機械装置・工具器具等の購入、リース、レンタル、据付費用に要する経費</a:t>
          </a:r>
        </a:p>
        <a:p>
          <a:r>
            <a:rPr kumimoji="1" lang="ja-JP" altLang="en-US" sz="1100" b="0">
              <a:solidFill>
                <a:schemeClr val="dk1"/>
              </a:solidFill>
              <a:effectLst/>
              <a:latin typeface="+mn-ea"/>
              <a:ea typeface="+mn-ea"/>
              <a:cs typeface="+mn-cs"/>
            </a:rPr>
            <a:t>［例：試作品を製作するための試作金型、計測機械、測定装置、サーバ、ソフトウエア等］</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n-ea"/>
              <a:ea typeface="+mn-ea"/>
              <a:cs typeface="+mn-cs"/>
            </a:rPr>
            <a:t>ア　</a:t>
          </a:r>
          <a:r>
            <a:rPr kumimoji="1" lang="ja-JP" altLang="en-US" sz="1100" b="1">
              <a:solidFill>
                <a:srgbClr val="FF0000"/>
              </a:solidFill>
              <a:effectLst/>
              <a:latin typeface="+mn-ea"/>
              <a:ea typeface="+mn-ea"/>
              <a:cs typeface="+mn-cs"/>
            </a:rPr>
            <a:t>１件あたり税抜</a:t>
          </a:r>
          <a:r>
            <a:rPr kumimoji="1" lang="en-US" altLang="ja-JP" sz="1100" b="1">
              <a:solidFill>
                <a:srgbClr val="FF0000"/>
              </a:solidFill>
              <a:effectLst/>
              <a:latin typeface="+mn-ea"/>
              <a:ea typeface="+mn-ea"/>
              <a:cs typeface="+mn-cs"/>
            </a:rPr>
            <a:t>100</a:t>
          </a:r>
          <a:r>
            <a:rPr kumimoji="1" lang="ja-JP" altLang="en-US" sz="1100" b="1">
              <a:solidFill>
                <a:srgbClr val="FF0000"/>
              </a:solidFill>
              <a:effectLst/>
              <a:latin typeface="+mn-ea"/>
              <a:ea typeface="+mn-ea"/>
              <a:cs typeface="+mn-cs"/>
            </a:rPr>
            <a:t>万円以上の購入品</a:t>
          </a:r>
          <a:r>
            <a:rPr kumimoji="1" lang="ja-JP" altLang="ja-JP" sz="1100" b="0" u="none">
              <a:solidFill>
                <a:schemeClr val="dk1"/>
              </a:solidFill>
              <a:effectLst/>
              <a:latin typeface="+mn-lt"/>
              <a:ea typeface="+mn-ea"/>
              <a:cs typeface="+mn-cs"/>
            </a:rPr>
            <a:t>の場合は、次ページの</a:t>
          </a:r>
          <a:r>
            <a:rPr kumimoji="1" lang="ja-JP" altLang="ja-JP" sz="1100" b="0" u="none">
              <a:solidFill>
                <a:srgbClr val="FF0000"/>
              </a:solidFill>
              <a:effectLst/>
              <a:latin typeface="+mn-lt"/>
              <a:ea typeface="+mn-ea"/>
              <a:cs typeface="+mn-cs"/>
            </a:rPr>
            <a:t>「</a:t>
          </a:r>
          <a:r>
            <a:rPr kumimoji="1" lang="ja-JP" altLang="ja-JP" sz="1100" b="1" u="none">
              <a:solidFill>
                <a:srgbClr val="FF0000"/>
              </a:solidFill>
              <a:effectLst/>
              <a:latin typeface="+mn-lt"/>
              <a:ea typeface="+mn-ea"/>
              <a:cs typeface="+mn-cs"/>
            </a:rPr>
            <a:t>機械</a:t>
          </a:r>
          <a:endParaRPr kumimoji="1" lang="en-US" altLang="ja-JP" sz="1100" b="1" u="none">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u="none">
              <a:solidFill>
                <a:srgbClr val="FF0000"/>
              </a:solidFill>
              <a:effectLst/>
              <a:latin typeface="+mn-lt"/>
              <a:ea typeface="+mn-ea"/>
              <a:cs typeface="+mn-cs"/>
            </a:rPr>
            <a:t>　</a:t>
          </a:r>
          <a:r>
            <a:rPr kumimoji="1" lang="ja-JP" altLang="ja-JP" sz="1100" b="1" u="none">
              <a:solidFill>
                <a:srgbClr val="FF0000"/>
              </a:solidFill>
              <a:effectLst/>
              <a:latin typeface="+mn-lt"/>
              <a:ea typeface="+mn-ea"/>
              <a:cs typeface="+mn-cs"/>
            </a:rPr>
            <a:t>装置・工具器具購入計画書</a:t>
          </a:r>
          <a:r>
            <a:rPr kumimoji="1" lang="ja-JP" altLang="ja-JP" sz="1100" b="0" u="none">
              <a:solidFill>
                <a:srgbClr val="FF0000"/>
              </a:solidFill>
              <a:effectLst/>
              <a:latin typeface="+mn-lt"/>
              <a:ea typeface="+mn-ea"/>
              <a:cs typeface="+mn-cs"/>
            </a:rPr>
            <a:t>」</a:t>
          </a:r>
          <a:r>
            <a:rPr kumimoji="1" lang="ja-JP" altLang="ja-JP" sz="1100" b="0" u="none">
              <a:solidFill>
                <a:schemeClr val="dk1"/>
              </a:solidFill>
              <a:effectLst/>
              <a:latin typeface="+mn-lt"/>
              <a:ea typeface="+mn-ea"/>
              <a:cs typeface="+mn-cs"/>
            </a:rPr>
            <a:t>を入力してください。</a:t>
          </a:r>
          <a:endParaRPr lang="ja-JP" altLang="ja-JP" u="none">
            <a:effectLst/>
          </a:endParaRPr>
        </a:p>
        <a:p>
          <a:r>
            <a:rPr kumimoji="1" lang="ja-JP" altLang="en-US" sz="1100" b="0">
              <a:solidFill>
                <a:schemeClr val="dk1"/>
              </a:solidFill>
              <a:effectLst/>
              <a:latin typeface="+mn-ea"/>
              <a:ea typeface="+mn-ea"/>
              <a:cs typeface="+mn-cs"/>
            </a:rPr>
            <a:t>　　 また原則</a:t>
          </a:r>
          <a:r>
            <a:rPr kumimoji="1" lang="ja-JP" altLang="en-US" sz="1100" b="1">
              <a:solidFill>
                <a:srgbClr val="FF0000"/>
              </a:solidFill>
              <a:effectLst/>
              <a:latin typeface="+mn-ea"/>
              <a:ea typeface="+mn-ea"/>
              <a:cs typeface="+mn-cs"/>
            </a:rPr>
            <a:t>２社以上の見積書（単価、数量、規格、メーカー、型番等</a:t>
          </a:r>
          <a:endParaRPr kumimoji="1" lang="en-US" altLang="ja-JP" sz="1100" b="1">
            <a:solidFill>
              <a:srgbClr val="FF0000"/>
            </a:solidFill>
            <a:effectLst/>
            <a:latin typeface="+mn-ea"/>
            <a:ea typeface="+mn-ea"/>
            <a:cs typeface="+mn-cs"/>
          </a:endParaRPr>
        </a:p>
        <a:p>
          <a:r>
            <a:rPr kumimoji="1" lang="ja-JP" altLang="en-US" sz="1100" b="1">
              <a:solidFill>
                <a:srgbClr val="FF0000"/>
              </a:solidFill>
              <a:effectLst/>
              <a:latin typeface="+mn-ea"/>
              <a:ea typeface="+mn-ea"/>
              <a:cs typeface="+mn-cs"/>
            </a:rPr>
            <a:t>　の記載があるもの）が必要</a:t>
          </a:r>
          <a:r>
            <a:rPr kumimoji="1" lang="ja-JP" altLang="en-US" sz="1100" b="0">
              <a:solidFill>
                <a:schemeClr val="dk1"/>
              </a:solidFill>
              <a:effectLst/>
              <a:latin typeface="+mn-ea"/>
              <a:ea typeface="+mn-ea"/>
              <a:cs typeface="+mn-cs"/>
            </a:rPr>
            <a:t>です（市販品の場合は、価格表示のある</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カタログ等の添付でも可）。</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a:t>
          </a:r>
          <a:r>
            <a:rPr kumimoji="1" lang="ja-JP" altLang="ja-JP" sz="1100" b="0">
              <a:solidFill>
                <a:schemeClr val="dk1"/>
              </a:solidFill>
              <a:effectLst/>
              <a:latin typeface="+mn-lt"/>
              <a:ea typeface="+mn-ea"/>
              <a:cs typeface="+mn-cs"/>
            </a:rPr>
            <a:t>１件あたり税抜</a:t>
          </a:r>
          <a:r>
            <a:rPr kumimoji="1" lang="en-US" altLang="ja-JP" sz="1100" b="0">
              <a:solidFill>
                <a:schemeClr val="dk1"/>
              </a:solidFill>
              <a:effectLst/>
              <a:latin typeface="+mn-lt"/>
              <a:ea typeface="+mn-ea"/>
              <a:cs typeface="+mn-cs"/>
            </a:rPr>
            <a:t>100</a:t>
          </a:r>
          <a:r>
            <a:rPr kumimoji="1" lang="ja-JP" altLang="ja-JP" sz="1100" b="0">
              <a:solidFill>
                <a:schemeClr val="dk1"/>
              </a:solidFill>
              <a:effectLst/>
              <a:latin typeface="+mn-lt"/>
              <a:ea typeface="+mn-ea"/>
              <a:cs typeface="+mn-cs"/>
            </a:rPr>
            <a:t>万円</a:t>
          </a:r>
          <a:r>
            <a:rPr kumimoji="1" lang="ja-JP" altLang="en-US" sz="1100" b="0">
              <a:solidFill>
                <a:schemeClr val="dk1"/>
              </a:solidFill>
              <a:effectLst/>
              <a:latin typeface="+mn-ea"/>
              <a:ea typeface="+mn-ea"/>
              <a:cs typeface="+mn-cs"/>
            </a:rPr>
            <a:t>未満の場合は申請時に見積不要</a:t>
          </a:r>
        </a:p>
        <a:p>
          <a:r>
            <a:rPr kumimoji="1" lang="ja-JP" altLang="en-US" sz="1100" b="0">
              <a:solidFill>
                <a:schemeClr val="dk1"/>
              </a:solidFill>
              <a:effectLst/>
              <a:latin typeface="+mn-ea"/>
              <a:ea typeface="+mn-ea"/>
              <a:cs typeface="+mn-cs"/>
            </a:rPr>
            <a:t>イ　試作金型に係る費用は、委託・外注費ではなく本経費に含めてくだ</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さい。</a:t>
          </a:r>
        </a:p>
        <a:p>
          <a:r>
            <a:rPr kumimoji="1" lang="ja-JP" altLang="en-US" sz="1100" b="0">
              <a:solidFill>
                <a:schemeClr val="dk1"/>
              </a:solidFill>
              <a:effectLst/>
              <a:latin typeface="+mn-ea"/>
              <a:ea typeface="+mn-ea"/>
              <a:cs typeface="+mn-cs"/>
            </a:rPr>
            <a:t>ウ　機械装置等をリース、レンタルにより調達した場合、助成対象期間</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内に賃貸借契約を締結したものに限り助成対象となります。</a:t>
          </a:r>
        </a:p>
        <a:p>
          <a:r>
            <a:rPr kumimoji="1" lang="ja-JP" altLang="en-US" sz="1100" b="0">
              <a:solidFill>
                <a:schemeClr val="dk1"/>
              </a:solidFill>
              <a:effectLst/>
              <a:latin typeface="+mn-ea"/>
              <a:ea typeface="+mn-ea"/>
              <a:cs typeface="+mn-cs"/>
            </a:rPr>
            <a:t>エ　割賦により調達した場合はすべての支払いが助成対象期間内に終</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了するものに限り助成対象となります。</a:t>
          </a:r>
        </a:p>
        <a:p>
          <a:r>
            <a:rPr kumimoji="1" lang="ja-JP" altLang="en-US" sz="1100" b="0">
              <a:solidFill>
                <a:schemeClr val="dk1"/>
              </a:solidFill>
              <a:effectLst/>
              <a:latin typeface="+mn-ea"/>
              <a:ea typeface="+mn-ea"/>
              <a:cs typeface="+mn-cs"/>
            </a:rPr>
            <a:t>オ　次の経費は、助成対象となりません。</a:t>
          </a:r>
        </a:p>
        <a:p>
          <a:r>
            <a:rPr kumimoji="1" lang="ja-JP" altLang="en-US" sz="1100" b="0">
              <a:solidFill>
                <a:schemeClr val="dk1"/>
              </a:solidFill>
              <a:effectLst/>
              <a:latin typeface="+mn-ea"/>
              <a:ea typeface="+mn-ea"/>
              <a:cs typeface="+mn-cs"/>
            </a:rPr>
            <a:t>　（ア）　リース、レンタルについて、助成対象期間外に係る経費</a:t>
          </a:r>
        </a:p>
        <a:p>
          <a:r>
            <a:rPr kumimoji="1" lang="ja-JP" altLang="en-US" sz="1100" b="0">
              <a:solidFill>
                <a:schemeClr val="dk1"/>
              </a:solidFill>
              <a:effectLst/>
              <a:latin typeface="+mn-ea"/>
              <a:ea typeface="+mn-ea"/>
              <a:cs typeface="+mn-cs"/>
            </a:rPr>
            <a:t>　（イ）　中古品の購入、自家用機械類の改良、修繕等に係る経費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（ウ）　自社以外に設置する機械装置・工具器具類に係る経費</a:t>
          </a:r>
          <a:endParaRPr kumimoji="1" lang="en-US" altLang="ja-JP" sz="1100" b="0">
            <a:solidFill>
              <a:schemeClr val="dk1"/>
            </a:solidFill>
            <a:effectLst/>
            <a:latin typeface="+mn-ea"/>
            <a:ea typeface="+mn-ea"/>
            <a:cs typeface="+mn-cs"/>
          </a:endParaRPr>
        </a:p>
        <a:p>
          <a:r>
            <a:rPr kumimoji="1" lang="ja-JP" altLang="en-US" sz="1100" b="0" u="none">
              <a:solidFill>
                <a:schemeClr val="dk1"/>
              </a:solidFill>
              <a:effectLst/>
              <a:latin typeface="+mn-ea"/>
              <a:ea typeface="+mn-ea"/>
              <a:cs typeface="+mn-cs"/>
            </a:rPr>
            <a:t>　（エ）　汎用性が高く、使用目的が本助成事業の遂行に必要なものと</a:t>
          </a:r>
          <a:endParaRPr kumimoji="1" lang="en-US" altLang="ja-JP" sz="1100" b="0" u="none">
            <a:solidFill>
              <a:schemeClr val="dk1"/>
            </a:solidFill>
            <a:effectLst/>
            <a:latin typeface="+mn-ea"/>
            <a:ea typeface="+mn-ea"/>
            <a:cs typeface="+mn-cs"/>
          </a:endParaRPr>
        </a:p>
        <a:p>
          <a:r>
            <a:rPr kumimoji="1" lang="ja-JP" altLang="en-US" sz="1100" b="0" u="none">
              <a:solidFill>
                <a:schemeClr val="dk1"/>
              </a:solidFill>
              <a:effectLst/>
              <a:latin typeface="+mn-ea"/>
              <a:ea typeface="+mn-ea"/>
              <a:cs typeface="+mn-cs"/>
            </a:rPr>
            <a:t>　　　特定できない経費（例：パソコン、デジタルカメラ等）</a:t>
          </a:r>
        </a:p>
      </xdr:txBody>
    </xdr:sp>
    <xdr:clientData/>
  </xdr:oneCellAnchor>
  <xdr:oneCellAnchor>
    <xdr:from>
      <xdr:col>12</xdr:col>
      <xdr:colOff>458882</xdr:colOff>
      <xdr:row>10</xdr:row>
      <xdr:rowOff>430377</xdr:rowOff>
    </xdr:from>
    <xdr:ext cx="4320000" cy="825867"/>
    <xdr:sp macro="" textlink="">
      <xdr:nvSpPr>
        <xdr:cNvPr id="5" name="正方形/長方形 4">
          <a:extLst>
            <a:ext uri="{FF2B5EF4-FFF2-40B4-BE49-F238E27FC236}">
              <a16:creationId xmlns:a16="http://schemas.microsoft.com/office/drawing/2014/main" id="{00000000-0008-0000-1200-000005000000}"/>
            </a:ext>
          </a:extLst>
        </xdr:cNvPr>
        <xdr:cNvSpPr/>
      </xdr:nvSpPr>
      <xdr:spPr>
        <a:xfrm>
          <a:off x="8403853" y="4767053"/>
          <a:ext cx="4320000" cy="82586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solidFill>
                <a:sysClr val="windowText" lastClr="000000"/>
              </a:solidFill>
              <a:latin typeface="+mn-ea"/>
              <a:ea typeface="+mn-ea"/>
            </a:rPr>
            <a:t>＜リース・レンタルの場合＞</a:t>
          </a:r>
          <a:endParaRPr kumimoji="1" lang="en-US" altLang="ja-JP" sz="1100" b="0">
            <a:solidFill>
              <a:sysClr val="windowText" lastClr="000000"/>
            </a:solidFill>
            <a:latin typeface="+mn-ea"/>
            <a:ea typeface="+mn-ea"/>
          </a:endParaRPr>
        </a:p>
        <a:p>
          <a:pPr algn="l"/>
          <a:r>
            <a:rPr kumimoji="1" lang="en-US" altLang="ja-JP" sz="1100" b="0">
              <a:solidFill>
                <a:sysClr val="windowText" lastClr="000000"/>
              </a:solidFill>
              <a:latin typeface="+mn-ea"/>
              <a:ea typeface="+mn-ea"/>
            </a:rPr>
            <a:t>(B)</a:t>
          </a:r>
          <a:r>
            <a:rPr kumimoji="1" lang="ja-JP" altLang="en-US" sz="1100" b="0">
              <a:solidFill>
                <a:sysClr val="windowText" lastClr="000000"/>
              </a:solidFill>
              <a:latin typeface="+mn-ea"/>
              <a:ea typeface="+mn-ea"/>
            </a:rPr>
            <a:t>には、助成実施期間内の月数</a:t>
          </a:r>
          <a:r>
            <a:rPr kumimoji="1" lang="en-US" altLang="ja-JP" sz="1100" b="0">
              <a:solidFill>
                <a:sysClr val="windowText" lastClr="000000"/>
              </a:solidFill>
              <a:latin typeface="+mn-ea"/>
              <a:ea typeface="+mn-ea"/>
            </a:rPr>
            <a:t>×</a:t>
          </a:r>
          <a:r>
            <a:rPr kumimoji="1" lang="ja-JP" altLang="en-US" sz="1100" b="0">
              <a:solidFill>
                <a:sysClr val="windowText" lastClr="000000"/>
              </a:solidFill>
              <a:latin typeface="+mn-ea"/>
              <a:ea typeface="+mn-ea"/>
            </a:rPr>
            <a:t>月額リース料･レンタル料の</a:t>
          </a:r>
          <a:endParaRPr kumimoji="1" lang="en-US" altLang="ja-JP" sz="1100" b="0">
            <a:solidFill>
              <a:sysClr val="windowText" lastClr="000000"/>
            </a:solidFill>
            <a:latin typeface="+mn-ea"/>
            <a:ea typeface="+mn-ea"/>
          </a:endParaRPr>
        </a:p>
        <a:p>
          <a:pPr algn="l"/>
          <a:r>
            <a:rPr kumimoji="1" lang="ja-JP" altLang="en-US" sz="1100" b="0" u="sng">
              <a:solidFill>
                <a:sysClr val="windowText" lastClr="000000"/>
              </a:solidFill>
              <a:latin typeface="+mn-ea"/>
              <a:ea typeface="+mn-ea"/>
            </a:rPr>
            <a:t>合計金額</a:t>
          </a:r>
          <a:r>
            <a:rPr kumimoji="1" lang="en-US" altLang="ja-JP" sz="1100" b="0" u="sng">
              <a:solidFill>
                <a:sysClr val="windowText" lastClr="000000"/>
              </a:solidFill>
              <a:latin typeface="+mn-ea"/>
              <a:ea typeface="+mn-ea"/>
            </a:rPr>
            <a:t>(</a:t>
          </a:r>
          <a:r>
            <a:rPr kumimoji="1" lang="ja-JP" altLang="en-US" sz="1100" b="0" u="sng">
              <a:solidFill>
                <a:sysClr val="windowText" lastClr="000000"/>
              </a:solidFill>
              <a:latin typeface="+mn-ea"/>
              <a:ea typeface="+mn-ea"/>
            </a:rPr>
            <a:t>税抜</a:t>
          </a:r>
          <a:r>
            <a:rPr kumimoji="1" lang="en-US" altLang="ja-JP" sz="1100" b="0" u="sng">
              <a:solidFill>
                <a:sysClr val="windowText" lastClr="000000"/>
              </a:solidFill>
              <a:latin typeface="+mn-ea"/>
              <a:ea typeface="+mn-ea"/>
            </a:rPr>
            <a:t>)</a:t>
          </a:r>
          <a:r>
            <a:rPr kumimoji="1" lang="ja-JP" altLang="en-US" sz="1100" b="0" u="sng">
              <a:solidFill>
                <a:sysClr val="windowText" lastClr="000000"/>
              </a:solidFill>
              <a:latin typeface="+mn-ea"/>
              <a:ea typeface="+mn-ea"/>
            </a:rPr>
            <a:t>を計上してください。</a:t>
          </a:r>
          <a:endParaRPr kumimoji="1" lang="en-US" altLang="ja-JP" sz="1100" b="0" u="sng">
            <a:solidFill>
              <a:sysClr val="windowText" lastClr="000000"/>
            </a:solidFill>
            <a:latin typeface="+mn-ea"/>
            <a:ea typeface="+mn-ea"/>
          </a:endParaRPr>
        </a:p>
        <a:p>
          <a:pPr algn="l"/>
          <a:r>
            <a:rPr kumimoji="1" lang="en-US" altLang="ja-JP" sz="1100" b="0" u="none">
              <a:solidFill>
                <a:sysClr val="windowText" lastClr="000000"/>
              </a:solidFill>
              <a:latin typeface="+mn-ea"/>
              <a:ea typeface="+mn-ea"/>
            </a:rPr>
            <a:t>※</a:t>
          </a:r>
          <a:r>
            <a:rPr kumimoji="1" lang="ja-JP" altLang="en-US" sz="1100" b="0" u="none">
              <a:solidFill>
                <a:sysClr val="windowText" lastClr="000000"/>
              </a:solidFill>
              <a:latin typeface="+mn-ea"/>
              <a:ea typeface="+mn-ea"/>
            </a:rPr>
            <a:t>月額の入力は不要</a:t>
          </a:r>
          <a:endParaRPr kumimoji="1" lang="en-US" altLang="ja-JP" sz="1100" b="0" u="none">
            <a:solidFill>
              <a:sysClr val="windowText" lastClr="000000"/>
            </a:solidFill>
            <a:latin typeface="+mn-ea"/>
            <a:ea typeface="+mn-ea"/>
          </a:endParaRPr>
        </a:p>
      </xdr:txBody>
    </xdr:sp>
    <xdr:clientData/>
  </xdr:oneCellAnchor>
  <xdr:oneCellAnchor>
    <xdr:from>
      <xdr:col>12</xdr:col>
      <xdr:colOff>460035</xdr:colOff>
      <xdr:row>12</xdr:row>
      <xdr:rowOff>296531</xdr:rowOff>
    </xdr:from>
    <xdr:ext cx="4320000" cy="459100"/>
    <xdr:sp macro="" textlink="">
      <xdr:nvSpPr>
        <xdr:cNvPr id="6" name="正方形/長方形 5">
          <a:extLst>
            <a:ext uri="{FF2B5EF4-FFF2-40B4-BE49-F238E27FC236}">
              <a16:creationId xmlns:a16="http://schemas.microsoft.com/office/drawing/2014/main" id="{00000000-0008-0000-1200-000006000000}"/>
            </a:ext>
          </a:extLst>
        </xdr:cNvPr>
        <xdr:cNvSpPr/>
      </xdr:nvSpPr>
      <xdr:spPr>
        <a:xfrm>
          <a:off x="8405006" y="5641737"/>
          <a:ext cx="4320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latin typeface="+mn-ea"/>
              <a:ea typeface="+mn-ea"/>
            </a:rPr>
            <a:t>◎本助成事業は、試作開発・試験評価を助成対象としています。</a:t>
          </a:r>
          <a:endParaRPr kumimoji="1" lang="en-US" altLang="ja-JP" sz="1100" b="0">
            <a:latin typeface="+mn-ea"/>
            <a:ea typeface="+mn-ea"/>
          </a:endParaRPr>
        </a:p>
        <a:p>
          <a:pPr algn="l"/>
          <a:r>
            <a:rPr kumimoji="1" lang="ja-JP" altLang="en-US" sz="1100" b="0">
              <a:latin typeface="+mn-ea"/>
              <a:ea typeface="+mn-ea"/>
            </a:rPr>
            <a:t>　</a:t>
          </a:r>
          <a:r>
            <a:rPr kumimoji="1" lang="ja-JP" altLang="en-US" sz="1100" b="0" u="sng">
              <a:latin typeface="+mn-ea"/>
              <a:ea typeface="+mn-ea"/>
            </a:rPr>
            <a:t>生産・量産、設備投資目的の費用は助成対象外</a:t>
          </a:r>
          <a:r>
            <a:rPr kumimoji="1" lang="ja-JP" altLang="en-US" sz="1100" b="0">
              <a:latin typeface="+mn-ea"/>
              <a:ea typeface="+mn-ea"/>
            </a:rPr>
            <a:t>です。</a:t>
          </a:r>
        </a:p>
      </xdr:txBody>
    </xdr:sp>
    <xdr:clientData/>
  </xdr:oneCellAnchor>
  <xdr:oneCellAnchor>
    <xdr:from>
      <xdr:col>12</xdr:col>
      <xdr:colOff>463735</xdr:colOff>
      <xdr:row>9</xdr:row>
      <xdr:rowOff>420823</xdr:rowOff>
    </xdr:from>
    <xdr:ext cx="4320000" cy="450764"/>
    <xdr:sp macro="" textlink="">
      <xdr:nvSpPr>
        <xdr:cNvPr id="8" name="正方形/長方形 7">
          <a:extLst>
            <a:ext uri="{FF2B5EF4-FFF2-40B4-BE49-F238E27FC236}">
              <a16:creationId xmlns:a16="http://schemas.microsoft.com/office/drawing/2014/main" id="{00000000-0008-0000-1200-000008000000}"/>
            </a:ext>
          </a:extLst>
        </xdr:cNvPr>
        <xdr:cNvSpPr/>
      </xdr:nvSpPr>
      <xdr:spPr>
        <a:xfrm>
          <a:off x="8408706" y="4253235"/>
          <a:ext cx="4320000"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オレンジ色のセルは調達方法をプルダウン選択してください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oneCellAnchor>
    <xdr:from>
      <xdr:col>12</xdr:col>
      <xdr:colOff>457200</xdr:colOff>
      <xdr:row>4</xdr:row>
      <xdr:rowOff>781050</xdr:rowOff>
    </xdr:from>
    <xdr:ext cx="3200517" cy="2426305"/>
    <xdr:sp macro="" textlink="">
      <xdr:nvSpPr>
        <xdr:cNvPr id="9" name="正方形/長方形 8">
          <a:extLst>
            <a:ext uri="{FF2B5EF4-FFF2-40B4-BE49-F238E27FC236}">
              <a16:creationId xmlns:a16="http://schemas.microsoft.com/office/drawing/2014/main" id="{F7A3ACD0-48DF-4487-8591-CBA7AB5A0228}"/>
            </a:ext>
          </a:extLst>
        </xdr:cNvPr>
        <xdr:cNvSpPr/>
      </xdr:nvSpPr>
      <xdr:spPr>
        <a:xfrm>
          <a:off x="8402171" y="1767168"/>
          <a:ext cx="3200517"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9</xdr:col>
      <xdr:colOff>457200</xdr:colOff>
      <xdr:row>0</xdr:row>
      <xdr:rowOff>28575</xdr:rowOff>
    </xdr:from>
    <xdr:to>
      <xdr:col>12</xdr:col>
      <xdr:colOff>76200</xdr:colOff>
      <xdr:row>0</xdr:row>
      <xdr:rowOff>266700</xdr:rowOff>
    </xdr:to>
    <xdr:sp macro="" textlink="">
      <xdr:nvSpPr>
        <xdr:cNvPr id="7" name="テキスト ボックス 6">
          <a:extLst>
            <a:ext uri="{FF2B5EF4-FFF2-40B4-BE49-F238E27FC236}">
              <a16:creationId xmlns:a16="http://schemas.microsoft.com/office/drawing/2014/main" id="{DCCD9A8C-385D-440E-B5CD-8D98174626D7}"/>
            </a:ext>
          </a:extLst>
        </xdr:cNvPr>
        <xdr:cNvSpPr txBox="1"/>
      </xdr:nvSpPr>
      <xdr:spPr>
        <a:xfrm>
          <a:off x="6448425" y="28575"/>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oneCellAnchor>
    <xdr:from>
      <xdr:col>51</xdr:col>
      <xdr:colOff>126024</xdr:colOff>
      <xdr:row>0</xdr:row>
      <xdr:rowOff>63501</xdr:rowOff>
    </xdr:from>
    <xdr:ext cx="4651828" cy="2709716"/>
    <xdr:sp macro="" textlink="">
      <xdr:nvSpPr>
        <xdr:cNvPr id="3" name="正方形/長方形 2">
          <a:extLst>
            <a:ext uri="{FF2B5EF4-FFF2-40B4-BE49-F238E27FC236}">
              <a16:creationId xmlns:a16="http://schemas.microsoft.com/office/drawing/2014/main" id="{00000000-0008-0000-1300-000003000000}"/>
            </a:ext>
          </a:extLst>
        </xdr:cNvPr>
        <xdr:cNvSpPr/>
      </xdr:nvSpPr>
      <xdr:spPr>
        <a:xfrm>
          <a:off x="8239083" y="63501"/>
          <a:ext cx="4651828" cy="270971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１件あたり１００万円以上（税抜）の物件毎に、本計画書の作成が必要です。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例：機－１と機－３が対象の場合→機－１、機－３と記入する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I</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xdr:txBody>
    </xdr:sp>
    <xdr:clientData/>
  </xdr:oneCellAnchor>
  <xdr:twoCellAnchor>
    <xdr:from>
      <xdr:col>51</xdr:col>
      <xdr:colOff>7937</xdr:colOff>
      <xdr:row>13</xdr:row>
      <xdr:rowOff>182563</xdr:rowOff>
    </xdr:from>
    <xdr:to>
      <xdr:col>54</xdr:col>
      <xdr:colOff>127561</xdr:colOff>
      <xdr:row>13</xdr:row>
      <xdr:rowOff>188166</xdr:rowOff>
    </xdr:to>
    <xdr:cxnSp macro="">
      <xdr:nvCxnSpPr>
        <xdr:cNvPr id="4" name="直線矢印コネクタ 3">
          <a:extLst>
            <a:ext uri="{FF2B5EF4-FFF2-40B4-BE49-F238E27FC236}">
              <a16:creationId xmlns:a16="http://schemas.microsoft.com/office/drawing/2014/main" id="{00000000-0008-0000-1300-000004000000}"/>
            </a:ext>
          </a:extLst>
        </xdr:cNvPr>
        <xdr:cNvCxnSpPr/>
      </xdr:nvCxnSpPr>
      <xdr:spPr>
        <a:xfrm flipH="1">
          <a:off x="8856662" y="4964113"/>
          <a:ext cx="6053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36606</xdr:colOff>
      <xdr:row>12</xdr:row>
      <xdr:rowOff>468016</xdr:rowOff>
    </xdr:from>
    <xdr:ext cx="2880000" cy="459100"/>
    <xdr:sp macro="" textlink="">
      <xdr:nvSpPr>
        <xdr:cNvPr id="5" name="正方形/長方形 4">
          <a:extLst>
            <a:ext uri="{FF2B5EF4-FFF2-40B4-BE49-F238E27FC236}">
              <a16:creationId xmlns:a16="http://schemas.microsoft.com/office/drawing/2014/main" id="{00000000-0008-0000-1300-000005000000}"/>
            </a:ext>
          </a:extLst>
        </xdr:cNvPr>
        <xdr:cNvSpPr/>
      </xdr:nvSpPr>
      <xdr:spPr>
        <a:xfrm>
          <a:off x="8586694" y="4726251"/>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51</xdr:col>
      <xdr:colOff>7937</xdr:colOff>
      <xdr:row>25</xdr:row>
      <xdr:rowOff>167622</xdr:rowOff>
    </xdr:from>
    <xdr:to>
      <xdr:col>54</xdr:col>
      <xdr:colOff>127561</xdr:colOff>
      <xdr:row>25</xdr:row>
      <xdr:rowOff>173225</xdr:rowOff>
    </xdr:to>
    <xdr:cxnSp macro="">
      <xdr:nvCxnSpPr>
        <xdr:cNvPr id="6" name="直線矢印コネクタ 5">
          <a:extLst>
            <a:ext uri="{FF2B5EF4-FFF2-40B4-BE49-F238E27FC236}">
              <a16:creationId xmlns:a16="http://schemas.microsoft.com/office/drawing/2014/main" id="{00000000-0008-0000-1300-000006000000}"/>
            </a:ext>
          </a:extLst>
        </xdr:cNvPr>
        <xdr:cNvCxnSpPr/>
      </xdr:nvCxnSpPr>
      <xdr:spPr>
        <a:xfrm flipH="1">
          <a:off x="8856662" y="9283047"/>
          <a:ext cx="6053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7937</xdr:colOff>
      <xdr:row>37</xdr:row>
      <xdr:rowOff>175093</xdr:rowOff>
    </xdr:from>
    <xdr:to>
      <xdr:col>54</xdr:col>
      <xdr:colOff>127561</xdr:colOff>
      <xdr:row>37</xdr:row>
      <xdr:rowOff>180696</xdr:rowOff>
    </xdr:to>
    <xdr:cxnSp macro="">
      <xdr:nvCxnSpPr>
        <xdr:cNvPr id="8" name="直線矢印コネクタ 7">
          <a:extLst>
            <a:ext uri="{FF2B5EF4-FFF2-40B4-BE49-F238E27FC236}">
              <a16:creationId xmlns:a16="http://schemas.microsoft.com/office/drawing/2014/main" id="{00000000-0008-0000-1300-000008000000}"/>
            </a:ext>
          </a:extLst>
        </xdr:cNvPr>
        <xdr:cNvCxnSpPr/>
      </xdr:nvCxnSpPr>
      <xdr:spPr>
        <a:xfrm flipH="1">
          <a:off x="8856662" y="13700593"/>
          <a:ext cx="6053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78947</xdr:colOff>
      <xdr:row>67</xdr:row>
      <xdr:rowOff>207550</xdr:rowOff>
    </xdr:from>
    <xdr:ext cx="4866021" cy="459100"/>
    <xdr:sp macro="" textlink="">
      <xdr:nvSpPr>
        <xdr:cNvPr id="10" name="正方形/長方形 9">
          <a:extLst>
            <a:ext uri="{FF2B5EF4-FFF2-40B4-BE49-F238E27FC236}">
              <a16:creationId xmlns:a16="http://schemas.microsoft.com/office/drawing/2014/main" id="{00000000-0008-0000-1300-00000A000000}"/>
            </a:ext>
          </a:extLst>
        </xdr:cNvPr>
        <xdr:cNvSpPr/>
      </xdr:nvSpPr>
      <xdr:spPr>
        <a:xfrm>
          <a:off x="8192006" y="24154521"/>
          <a:ext cx="4866021"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＜「機</a:t>
          </a:r>
          <a:r>
            <a:rPr kumimoji="1" lang="en-US" altLang="ja-JP" sz="1100" b="0">
              <a:solidFill>
                <a:sysClr val="windowText" lastClr="000000"/>
              </a:solidFill>
              <a:latin typeface="+mn-ea"/>
              <a:ea typeface="+mn-ea"/>
            </a:rPr>
            <a:t>-6</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「機</a:t>
          </a:r>
          <a:r>
            <a:rPr kumimoji="1" lang="en-US" altLang="ja-JP" sz="1100" b="0">
              <a:solidFill>
                <a:sysClr val="windowText" lastClr="000000"/>
              </a:solidFill>
              <a:latin typeface="+mn-ea"/>
              <a:ea typeface="+mn-ea"/>
            </a:rPr>
            <a:t>-6</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51</xdr:col>
      <xdr:colOff>63500</xdr:colOff>
      <xdr:row>51</xdr:row>
      <xdr:rowOff>153213</xdr:rowOff>
    </xdr:from>
    <xdr:to>
      <xdr:col>55</xdr:col>
      <xdr:colOff>37981</xdr:colOff>
      <xdr:row>51</xdr:row>
      <xdr:rowOff>158816</xdr:rowOff>
    </xdr:to>
    <xdr:cxnSp macro="">
      <xdr:nvCxnSpPr>
        <xdr:cNvPr id="11" name="直線矢印コネクタ 10">
          <a:extLst>
            <a:ext uri="{FF2B5EF4-FFF2-40B4-BE49-F238E27FC236}">
              <a16:creationId xmlns:a16="http://schemas.microsoft.com/office/drawing/2014/main" id="{00000000-0008-0000-1300-00000B000000}"/>
            </a:ext>
          </a:extLst>
        </xdr:cNvPr>
        <xdr:cNvCxnSpPr/>
      </xdr:nvCxnSpPr>
      <xdr:spPr>
        <a:xfrm flipH="1">
          <a:off x="8173357" y="18876642"/>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25400</xdr:colOff>
      <xdr:row>63</xdr:row>
      <xdr:rowOff>142327</xdr:rowOff>
    </xdr:from>
    <xdr:to>
      <xdr:col>54</xdr:col>
      <xdr:colOff>145024</xdr:colOff>
      <xdr:row>63</xdr:row>
      <xdr:rowOff>147930</xdr:rowOff>
    </xdr:to>
    <xdr:cxnSp macro="">
      <xdr:nvCxnSpPr>
        <xdr:cNvPr id="13" name="直線矢印コネクタ 12">
          <a:extLst>
            <a:ext uri="{FF2B5EF4-FFF2-40B4-BE49-F238E27FC236}">
              <a16:creationId xmlns:a16="http://schemas.microsoft.com/office/drawing/2014/main" id="{00000000-0008-0000-1300-00000D000000}"/>
            </a:ext>
          </a:extLst>
        </xdr:cNvPr>
        <xdr:cNvCxnSpPr/>
      </xdr:nvCxnSpPr>
      <xdr:spPr>
        <a:xfrm flipH="1">
          <a:off x="8135257" y="23229113"/>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72571</xdr:colOff>
      <xdr:row>75</xdr:row>
      <xdr:rowOff>180429</xdr:rowOff>
    </xdr:from>
    <xdr:to>
      <xdr:col>55</xdr:col>
      <xdr:colOff>47052</xdr:colOff>
      <xdr:row>75</xdr:row>
      <xdr:rowOff>186032</xdr:rowOff>
    </xdr:to>
    <xdr:cxnSp macro="">
      <xdr:nvCxnSpPr>
        <xdr:cNvPr id="15" name="直線矢印コネクタ 14">
          <a:extLst>
            <a:ext uri="{FF2B5EF4-FFF2-40B4-BE49-F238E27FC236}">
              <a16:creationId xmlns:a16="http://schemas.microsoft.com/office/drawing/2014/main" id="{00000000-0008-0000-1300-00000F000000}"/>
            </a:ext>
          </a:extLst>
        </xdr:cNvPr>
        <xdr:cNvCxnSpPr/>
      </xdr:nvCxnSpPr>
      <xdr:spPr>
        <a:xfrm flipH="1">
          <a:off x="8182428" y="27703143"/>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66675</xdr:colOff>
      <xdr:row>15</xdr:row>
      <xdr:rowOff>219075</xdr:rowOff>
    </xdr:from>
    <xdr:ext cx="3219754" cy="2426305"/>
    <xdr:sp macro="" textlink="">
      <xdr:nvSpPr>
        <xdr:cNvPr id="2" name="正方形/長方形 1">
          <a:extLst>
            <a:ext uri="{FF2B5EF4-FFF2-40B4-BE49-F238E27FC236}">
              <a16:creationId xmlns:a16="http://schemas.microsoft.com/office/drawing/2014/main" id="{376F85F3-D1CF-4016-8BC0-2DACC9B7FFA4}"/>
            </a:ext>
          </a:extLst>
        </xdr:cNvPr>
        <xdr:cNvSpPr/>
      </xdr:nvSpPr>
      <xdr:spPr>
        <a:xfrm>
          <a:off x="8616763" y="5474634"/>
          <a:ext cx="3219754"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xdr:txBody>
    </xdr:sp>
    <xdr:clientData/>
  </xdr:oneCellAnchor>
  <xdr:oneCellAnchor>
    <xdr:from>
      <xdr:col>55</xdr:col>
      <xdr:colOff>133350</xdr:colOff>
      <xdr:row>53</xdr:row>
      <xdr:rowOff>123825</xdr:rowOff>
    </xdr:from>
    <xdr:ext cx="3219380" cy="2426305"/>
    <xdr:sp macro="" textlink="">
      <xdr:nvSpPr>
        <xdr:cNvPr id="17" name="正方形/長方形 16">
          <a:extLst>
            <a:ext uri="{FF2B5EF4-FFF2-40B4-BE49-F238E27FC236}">
              <a16:creationId xmlns:a16="http://schemas.microsoft.com/office/drawing/2014/main" id="{A57B6E6B-826E-49CA-9C36-128E8E7454B4}"/>
            </a:ext>
          </a:extLst>
        </xdr:cNvPr>
        <xdr:cNvSpPr/>
      </xdr:nvSpPr>
      <xdr:spPr>
        <a:xfrm>
          <a:off x="8829115" y="19151413"/>
          <a:ext cx="3219380" cy="2426305"/>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2000" b="1">
            <a:solidFill>
              <a:schemeClr val="bg1"/>
            </a:solidFill>
            <a:latin typeface="+mn-ea"/>
            <a:ea typeface="+mn-ea"/>
          </a:endParaRPr>
        </a:p>
      </xdr:txBody>
    </xdr:sp>
    <xdr:clientData/>
  </xdr:oneCellAnchor>
  <xdr:twoCellAnchor>
    <xdr:from>
      <xdr:col>35</xdr:col>
      <xdr:colOff>140804</xdr:colOff>
      <xdr:row>0</xdr:row>
      <xdr:rowOff>0</xdr:rowOff>
    </xdr:from>
    <xdr:to>
      <xdr:col>51</xdr:col>
      <xdr:colOff>84206</xdr:colOff>
      <xdr:row>0</xdr:row>
      <xdr:rowOff>238125</xdr:rowOff>
    </xdr:to>
    <xdr:sp macro="" textlink="">
      <xdr:nvSpPr>
        <xdr:cNvPr id="18" name="テキスト ボックス 17">
          <a:extLst>
            <a:ext uri="{FF2B5EF4-FFF2-40B4-BE49-F238E27FC236}">
              <a16:creationId xmlns:a16="http://schemas.microsoft.com/office/drawing/2014/main" id="{73F5BDA0-406A-413A-9F65-AF32FFD49C87}"/>
            </a:ext>
          </a:extLst>
        </xdr:cNvPr>
        <xdr:cNvSpPr txBox="1"/>
      </xdr:nvSpPr>
      <xdr:spPr>
        <a:xfrm>
          <a:off x="6526695" y="0"/>
          <a:ext cx="1492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55</xdr:col>
      <xdr:colOff>25586</xdr:colOff>
      <xdr:row>24</xdr:row>
      <xdr:rowOff>476176</xdr:rowOff>
    </xdr:from>
    <xdr:ext cx="2880000" cy="459100"/>
    <xdr:sp macro="" textlink="">
      <xdr:nvSpPr>
        <xdr:cNvPr id="19" name="正方形/長方形 18">
          <a:extLst>
            <a:ext uri="{FF2B5EF4-FFF2-40B4-BE49-F238E27FC236}">
              <a16:creationId xmlns:a16="http://schemas.microsoft.com/office/drawing/2014/main" id="{AEB89722-C357-4F7B-8CD0-6881EF236AD9}"/>
            </a:ext>
          </a:extLst>
        </xdr:cNvPr>
        <xdr:cNvSpPr/>
      </xdr:nvSpPr>
      <xdr:spPr>
        <a:xfrm>
          <a:off x="8721351" y="904867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44822</xdr:colOff>
      <xdr:row>36</xdr:row>
      <xdr:rowOff>493059</xdr:rowOff>
    </xdr:from>
    <xdr:ext cx="2880000" cy="459100"/>
    <xdr:sp macro="" textlink="">
      <xdr:nvSpPr>
        <xdr:cNvPr id="20" name="正方形/長方形 19">
          <a:extLst>
            <a:ext uri="{FF2B5EF4-FFF2-40B4-BE49-F238E27FC236}">
              <a16:creationId xmlns:a16="http://schemas.microsoft.com/office/drawing/2014/main" id="{6EC1988E-9F7E-4E03-9B98-8AF0F7ED5CA7}"/>
            </a:ext>
          </a:extLst>
        </xdr:cNvPr>
        <xdr:cNvSpPr/>
      </xdr:nvSpPr>
      <xdr:spPr>
        <a:xfrm>
          <a:off x="8740587" y="13458265"/>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123265</xdr:colOff>
      <xdr:row>50</xdr:row>
      <xdr:rowOff>448235</xdr:rowOff>
    </xdr:from>
    <xdr:ext cx="2880000" cy="459100"/>
    <xdr:sp macro="" textlink="">
      <xdr:nvSpPr>
        <xdr:cNvPr id="21" name="正方形/長方形 20">
          <a:extLst>
            <a:ext uri="{FF2B5EF4-FFF2-40B4-BE49-F238E27FC236}">
              <a16:creationId xmlns:a16="http://schemas.microsoft.com/office/drawing/2014/main" id="{8AB2CC0F-2EFD-4FA3-8678-8292B58BD1A7}"/>
            </a:ext>
          </a:extLst>
        </xdr:cNvPr>
        <xdr:cNvSpPr/>
      </xdr:nvSpPr>
      <xdr:spPr>
        <a:xfrm>
          <a:off x="8819030" y="18478500"/>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67235</xdr:colOff>
      <xdr:row>62</xdr:row>
      <xdr:rowOff>437029</xdr:rowOff>
    </xdr:from>
    <xdr:ext cx="2880000" cy="459100"/>
    <xdr:sp macro="" textlink="">
      <xdr:nvSpPr>
        <xdr:cNvPr id="22" name="正方形/長方形 21">
          <a:extLst>
            <a:ext uri="{FF2B5EF4-FFF2-40B4-BE49-F238E27FC236}">
              <a16:creationId xmlns:a16="http://schemas.microsoft.com/office/drawing/2014/main" id="{766C404E-D9C9-4F51-90B4-BD0DA24994BB}"/>
            </a:ext>
          </a:extLst>
        </xdr:cNvPr>
        <xdr:cNvSpPr/>
      </xdr:nvSpPr>
      <xdr:spPr>
        <a:xfrm>
          <a:off x="8763000" y="2278155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55</xdr:col>
      <xdr:colOff>123264</xdr:colOff>
      <xdr:row>74</xdr:row>
      <xdr:rowOff>459441</xdr:rowOff>
    </xdr:from>
    <xdr:ext cx="2880000" cy="459100"/>
    <xdr:sp macro="" textlink="">
      <xdr:nvSpPr>
        <xdr:cNvPr id="23" name="正方形/長方形 22">
          <a:extLst>
            <a:ext uri="{FF2B5EF4-FFF2-40B4-BE49-F238E27FC236}">
              <a16:creationId xmlns:a16="http://schemas.microsoft.com/office/drawing/2014/main" id="{D681A15B-2795-48B4-99D0-9207E81A5A90}"/>
            </a:ext>
          </a:extLst>
        </xdr:cNvPr>
        <xdr:cNvSpPr/>
      </xdr:nvSpPr>
      <xdr:spPr>
        <a:xfrm>
          <a:off x="8819029" y="2719667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購入先との関係をプルダウン選択してください</a:t>
          </a:r>
          <a:endParaRPr lang="en-US" altLang="ja-JP" sz="1100" b="0">
            <a:solidFill>
              <a:schemeClr val="dk1"/>
            </a:solidFill>
            <a:effectLst/>
            <a:latin typeface="+mj-ea"/>
            <a:ea typeface="+mj-ea"/>
            <a:cs typeface="+mn-cs"/>
          </a:endParaRPr>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00000000-0008-0000-1400-000002000000}"/>
            </a:ext>
          </a:extLst>
        </xdr:cNvPr>
        <xdr:cNvSpPr/>
      </xdr:nvSpPr>
      <xdr:spPr>
        <a:xfrm>
          <a:off x="8273074" y="69851"/>
          <a:ext cx="4666956" cy="337184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例：機－１と機－３が対象の場合→機－１、機－３と記入する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00000000-0008-0000-1400-000003000000}"/>
            </a:ext>
          </a:extLst>
        </xdr:cNvPr>
        <xdr:cNvCxnSpPr/>
      </xdr:nvCxnSpPr>
      <xdr:spPr>
        <a:xfrm flipH="1">
          <a:off x="8161337" y="4964113"/>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00000000-0008-0000-1400-000004000000}"/>
            </a:ext>
          </a:extLst>
        </xdr:cNvPr>
        <xdr:cNvSpPr/>
      </xdr:nvSpPr>
      <xdr:spPr>
        <a:xfrm>
          <a:off x="8628156" y="4608606"/>
          <a:ext cx="3189193" cy="7119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00000000-0008-0000-1400-000005000000}"/>
            </a:ext>
          </a:extLst>
        </xdr:cNvPr>
        <xdr:cNvCxnSpPr/>
      </xdr:nvCxnSpPr>
      <xdr:spPr>
        <a:xfrm flipH="1">
          <a:off x="8161337" y="9286222"/>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27</xdr:row>
      <xdr:rowOff>22412</xdr:rowOff>
    </xdr:to>
    <xdr:sp macro="" textlink="">
      <xdr:nvSpPr>
        <xdr:cNvPr id="6" name="正方形/長方形 5">
          <a:extLst>
            <a:ext uri="{FF2B5EF4-FFF2-40B4-BE49-F238E27FC236}">
              <a16:creationId xmlns:a16="http://schemas.microsoft.com/office/drawing/2014/main" id="{00000000-0008-0000-1400-000006000000}"/>
            </a:ext>
          </a:extLst>
        </xdr:cNvPr>
        <xdr:cNvSpPr/>
      </xdr:nvSpPr>
      <xdr:spPr>
        <a:xfrm>
          <a:off x="8812306" y="8924365"/>
          <a:ext cx="2898215" cy="711947"/>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37</xdr:row>
      <xdr:rowOff>175093</xdr:rowOff>
    </xdr:from>
    <xdr:to>
      <xdr:col>54</xdr:col>
      <xdr:colOff>127561</xdr:colOff>
      <xdr:row>37</xdr:row>
      <xdr:rowOff>180696</xdr:rowOff>
    </xdr:to>
    <xdr:cxnSp macro="">
      <xdr:nvCxnSpPr>
        <xdr:cNvPr id="7" name="直線矢印コネクタ 6">
          <a:extLst>
            <a:ext uri="{FF2B5EF4-FFF2-40B4-BE49-F238E27FC236}">
              <a16:creationId xmlns:a16="http://schemas.microsoft.com/office/drawing/2014/main" id="{00000000-0008-0000-1400-000007000000}"/>
            </a:ext>
          </a:extLst>
        </xdr:cNvPr>
        <xdr:cNvCxnSpPr/>
      </xdr:nvCxnSpPr>
      <xdr:spPr>
        <a:xfrm flipH="1">
          <a:off x="8161337" y="13706943"/>
          <a:ext cx="557774"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36</xdr:row>
      <xdr:rowOff>321236</xdr:rowOff>
    </xdr:from>
    <xdr:to>
      <xdr:col>75</xdr:col>
      <xdr:colOff>51921</xdr:colOff>
      <xdr:row>38</xdr:row>
      <xdr:rowOff>224117</xdr:rowOff>
    </xdr:to>
    <xdr:sp macro="" textlink="">
      <xdr:nvSpPr>
        <xdr:cNvPr id="8" name="正方形/長方形 7">
          <a:extLst>
            <a:ext uri="{FF2B5EF4-FFF2-40B4-BE49-F238E27FC236}">
              <a16:creationId xmlns:a16="http://schemas.microsoft.com/office/drawing/2014/main" id="{00000000-0008-0000-1400-000008000000}"/>
            </a:ext>
          </a:extLst>
        </xdr:cNvPr>
        <xdr:cNvSpPr/>
      </xdr:nvSpPr>
      <xdr:spPr>
        <a:xfrm>
          <a:off x="8812306" y="13345086"/>
          <a:ext cx="2898215" cy="71568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97117</xdr:colOff>
      <xdr:row>66</xdr:row>
      <xdr:rowOff>97118</xdr:rowOff>
    </xdr:from>
    <xdr:to>
      <xdr:col>81</xdr:col>
      <xdr:colOff>147145</xdr:colOff>
      <xdr:row>69</xdr:row>
      <xdr:rowOff>128067</xdr:rowOff>
    </xdr:to>
    <xdr:sp macro="" textlink="">
      <xdr:nvSpPr>
        <xdr:cNvPr id="9" name="正方形/長方形 8">
          <a:extLst>
            <a:ext uri="{FF2B5EF4-FFF2-40B4-BE49-F238E27FC236}">
              <a16:creationId xmlns:a16="http://schemas.microsoft.com/office/drawing/2014/main" id="{00000000-0008-0000-1400-000009000000}"/>
            </a:ext>
          </a:extLst>
        </xdr:cNvPr>
        <xdr:cNvSpPr/>
      </xdr:nvSpPr>
      <xdr:spPr>
        <a:xfrm>
          <a:off x="8538882" y="23943236"/>
          <a:ext cx="4382969"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72571</xdr:colOff>
      <xdr:row>51</xdr:row>
      <xdr:rowOff>180428</xdr:rowOff>
    </xdr:from>
    <xdr:to>
      <xdr:col>55</xdr:col>
      <xdr:colOff>47052</xdr:colOff>
      <xdr:row>51</xdr:row>
      <xdr:rowOff>186031</xdr:rowOff>
    </xdr:to>
    <xdr:cxnSp macro="">
      <xdr:nvCxnSpPr>
        <xdr:cNvPr id="10" name="直線矢印コネクタ 9">
          <a:extLst>
            <a:ext uri="{FF2B5EF4-FFF2-40B4-BE49-F238E27FC236}">
              <a16:creationId xmlns:a16="http://schemas.microsoft.com/office/drawing/2014/main" id="{00000000-0008-0000-1400-00000A000000}"/>
            </a:ext>
          </a:extLst>
        </xdr:cNvPr>
        <xdr:cNvCxnSpPr/>
      </xdr:nvCxnSpPr>
      <xdr:spPr>
        <a:xfrm flipH="1">
          <a:off x="8182428" y="18903857"/>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50</xdr:row>
      <xdr:rowOff>326571</xdr:rowOff>
    </xdr:from>
    <xdr:to>
      <xdr:col>75</xdr:col>
      <xdr:colOff>116555</xdr:colOff>
      <xdr:row>53</xdr:row>
      <xdr:rowOff>38952</xdr:rowOff>
    </xdr:to>
    <xdr:sp macro="" textlink="">
      <xdr:nvSpPr>
        <xdr:cNvPr id="11" name="正方形/長方形 10">
          <a:extLst>
            <a:ext uri="{FF2B5EF4-FFF2-40B4-BE49-F238E27FC236}">
              <a16:creationId xmlns:a16="http://schemas.microsoft.com/office/drawing/2014/main" id="{00000000-0008-0000-1400-00000B000000}"/>
            </a:ext>
          </a:extLst>
        </xdr:cNvPr>
        <xdr:cNvSpPr/>
      </xdr:nvSpPr>
      <xdr:spPr>
        <a:xfrm>
          <a:off x="8829769" y="18542000"/>
          <a:ext cx="2880072" cy="71930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99785</xdr:colOff>
      <xdr:row>63</xdr:row>
      <xdr:rowOff>153214</xdr:rowOff>
    </xdr:from>
    <xdr:to>
      <xdr:col>55</xdr:col>
      <xdr:colOff>74266</xdr:colOff>
      <xdr:row>63</xdr:row>
      <xdr:rowOff>158817</xdr:rowOff>
    </xdr:to>
    <xdr:cxnSp macro="">
      <xdr:nvCxnSpPr>
        <xdr:cNvPr id="12" name="直線矢印コネクタ 11">
          <a:extLst>
            <a:ext uri="{FF2B5EF4-FFF2-40B4-BE49-F238E27FC236}">
              <a16:creationId xmlns:a16="http://schemas.microsoft.com/office/drawing/2014/main" id="{00000000-0008-0000-1400-00000C000000}"/>
            </a:ext>
          </a:extLst>
        </xdr:cNvPr>
        <xdr:cNvCxnSpPr/>
      </xdr:nvCxnSpPr>
      <xdr:spPr>
        <a:xfrm flipH="1">
          <a:off x="8209642" y="23240000"/>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21412</xdr:colOff>
      <xdr:row>62</xdr:row>
      <xdr:rowOff>299357</xdr:rowOff>
    </xdr:from>
    <xdr:to>
      <xdr:col>75</xdr:col>
      <xdr:colOff>143769</xdr:colOff>
      <xdr:row>65</xdr:row>
      <xdr:rowOff>11738</xdr:rowOff>
    </xdr:to>
    <xdr:sp macro="" textlink="">
      <xdr:nvSpPr>
        <xdr:cNvPr id="13" name="正方形/長方形 12">
          <a:extLst>
            <a:ext uri="{FF2B5EF4-FFF2-40B4-BE49-F238E27FC236}">
              <a16:creationId xmlns:a16="http://schemas.microsoft.com/office/drawing/2014/main" id="{00000000-0008-0000-1400-00000D000000}"/>
            </a:ext>
          </a:extLst>
        </xdr:cNvPr>
        <xdr:cNvSpPr/>
      </xdr:nvSpPr>
      <xdr:spPr>
        <a:xfrm>
          <a:off x="8856983" y="22878143"/>
          <a:ext cx="2880072" cy="71930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127000</xdr:colOff>
      <xdr:row>75</xdr:row>
      <xdr:rowOff>171357</xdr:rowOff>
    </xdr:from>
    <xdr:to>
      <xdr:col>55</xdr:col>
      <xdr:colOff>101481</xdr:colOff>
      <xdr:row>75</xdr:row>
      <xdr:rowOff>176960</xdr:rowOff>
    </xdr:to>
    <xdr:cxnSp macro="">
      <xdr:nvCxnSpPr>
        <xdr:cNvPr id="14" name="直線矢印コネクタ 13">
          <a:extLst>
            <a:ext uri="{FF2B5EF4-FFF2-40B4-BE49-F238E27FC236}">
              <a16:creationId xmlns:a16="http://schemas.microsoft.com/office/drawing/2014/main" id="{00000000-0008-0000-1400-00000E000000}"/>
            </a:ext>
          </a:extLst>
        </xdr:cNvPr>
        <xdr:cNvCxnSpPr/>
      </xdr:nvCxnSpPr>
      <xdr:spPr>
        <a:xfrm flipH="1">
          <a:off x="8236857" y="27694071"/>
          <a:ext cx="55505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48627</xdr:colOff>
      <xdr:row>74</xdr:row>
      <xdr:rowOff>317500</xdr:rowOff>
    </xdr:from>
    <xdr:to>
      <xdr:col>76</xdr:col>
      <xdr:colOff>25841</xdr:colOff>
      <xdr:row>76</xdr:row>
      <xdr:rowOff>220380</xdr:rowOff>
    </xdr:to>
    <xdr:sp macro="" textlink="">
      <xdr:nvSpPr>
        <xdr:cNvPr id="15" name="正方形/長方形 14">
          <a:extLst>
            <a:ext uri="{FF2B5EF4-FFF2-40B4-BE49-F238E27FC236}">
              <a16:creationId xmlns:a16="http://schemas.microsoft.com/office/drawing/2014/main" id="{00000000-0008-0000-1400-00000F000000}"/>
            </a:ext>
          </a:extLst>
        </xdr:cNvPr>
        <xdr:cNvSpPr/>
      </xdr:nvSpPr>
      <xdr:spPr>
        <a:xfrm>
          <a:off x="8884198" y="27332214"/>
          <a:ext cx="2880072" cy="71930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19050</xdr:colOff>
      <xdr:row>16</xdr:row>
      <xdr:rowOff>85725</xdr:rowOff>
    </xdr:from>
    <xdr:to>
      <xdr:col>75</xdr:col>
      <xdr:colOff>131242</xdr:colOff>
      <xdr:row>22</xdr:row>
      <xdr:rowOff>732822</xdr:rowOff>
    </xdr:to>
    <xdr:sp macro="" textlink="">
      <xdr:nvSpPr>
        <xdr:cNvPr id="16" name="正方形/長方形 15">
          <a:extLst>
            <a:ext uri="{FF2B5EF4-FFF2-40B4-BE49-F238E27FC236}">
              <a16:creationId xmlns:a16="http://schemas.microsoft.com/office/drawing/2014/main" id="{E481B04D-1FA1-44B6-AB59-A589EF9C14D2}"/>
            </a:ext>
          </a:extLst>
        </xdr:cNvPr>
        <xdr:cNvSpPr/>
      </xdr:nvSpPr>
      <xdr:spPr>
        <a:xfrm>
          <a:off x="8458200" y="5667375"/>
          <a:ext cx="3112567" cy="247589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114300</xdr:colOff>
      <xdr:row>53</xdr:row>
      <xdr:rowOff>282575</xdr:rowOff>
    </xdr:from>
    <xdr:to>
      <xdr:col>77</xdr:col>
      <xdr:colOff>86792</xdr:colOff>
      <xdr:row>60</xdr:row>
      <xdr:rowOff>631222</xdr:rowOff>
    </xdr:to>
    <xdr:sp macro="" textlink="">
      <xdr:nvSpPr>
        <xdr:cNvPr id="17" name="正方形/長方形 16">
          <a:extLst>
            <a:ext uri="{FF2B5EF4-FFF2-40B4-BE49-F238E27FC236}">
              <a16:creationId xmlns:a16="http://schemas.microsoft.com/office/drawing/2014/main" id="{4AF5B9BE-FCCA-4634-ACCF-A068C6403573}"/>
            </a:ext>
          </a:extLst>
        </xdr:cNvPr>
        <xdr:cNvSpPr/>
      </xdr:nvSpPr>
      <xdr:spPr>
        <a:xfrm>
          <a:off x="8696325" y="19389725"/>
          <a:ext cx="3115742" cy="248224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36B5F102-4603-4110-9530-3280A2E83F52}"/>
            </a:ext>
          </a:extLst>
        </xdr:cNvPr>
        <xdr:cNvSpPr/>
      </xdr:nvSpPr>
      <xdr:spPr>
        <a:xfrm>
          <a:off x="8133374" y="66676"/>
          <a:ext cx="4562181" cy="33813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例：機－１と機－３が対象の場合→機－１、機－３と記入する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0B9BB37D-4E30-459D-87CB-906631F42CA0}"/>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7E25ED81-D311-4F5C-84C8-C7E59B93BB99}"/>
            </a:ext>
          </a:extLst>
        </xdr:cNvPr>
        <xdr:cNvSpPr/>
      </xdr:nvSpPr>
      <xdr:spPr>
        <a:xfrm>
          <a:off x="8475756" y="46086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6C4D2BD7-CD3E-491B-B643-873BA001061C}"/>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27</xdr:row>
      <xdr:rowOff>22412</xdr:rowOff>
    </xdr:to>
    <xdr:sp macro="" textlink="">
      <xdr:nvSpPr>
        <xdr:cNvPr id="6" name="正方形/長方形 5">
          <a:extLst>
            <a:ext uri="{FF2B5EF4-FFF2-40B4-BE49-F238E27FC236}">
              <a16:creationId xmlns:a16="http://schemas.microsoft.com/office/drawing/2014/main" id="{AE88B2D6-D06F-45F4-957C-FA06DD38556F}"/>
            </a:ext>
          </a:extLst>
        </xdr:cNvPr>
        <xdr:cNvSpPr/>
      </xdr:nvSpPr>
      <xdr:spPr>
        <a:xfrm>
          <a:off x="8656731" y="8927540"/>
          <a:ext cx="2831540" cy="70877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37</xdr:row>
      <xdr:rowOff>175093</xdr:rowOff>
    </xdr:from>
    <xdr:to>
      <xdr:col>54</xdr:col>
      <xdr:colOff>127561</xdr:colOff>
      <xdr:row>37</xdr:row>
      <xdr:rowOff>180696</xdr:rowOff>
    </xdr:to>
    <xdr:cxnSp macro="">
      <xdr:nvCxnSpPr>
        <xdr:cNvPr id="7" name="直線矢印コネクタ 6">
          <a:extLst>
            <a:ext uri="{FF2B5EF4-FFF2-40B4-BE49-F238E27FC236}">
              <a16:creationId xmlns:a16="http://schemas.microsoft.com/office/drawing/2014/main" id="{B3E38019-C15F-41CB-8050-C04581FE77E0}"/>
            </a:ext>
          </a:extLst>
        </xdr:cNvPr>
        <xdr:cNvCxnSpPr/>
      </xdr:nvCxnSpPr>
      <xdr:spPr>
        <a:xfrm flipH="1">
          <a:off x="8021637" y="1370376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36</xdr:row>
      <xdr:rowOff>321236</xdr:rowOff>
    </xdr:from>
    <xdr:to>
      <xdr:col>75</xdr:col>
      <xdr:colOff>51921</xdr:colOff>
      <xdr:row>38</xdr:row>
      <xdr:rowOff>224117</xdr:rowOff>
    </xdr:to>
    <xdr:sp macro="" textlink="">
      <xdr:nvSpPr>
        <xdr:cNvPr id="8" name="正方形/長方形 7">
          <a:extLst>
            <a:ext uri="{FF2B5EF4-FFF2-40B4-BE49-F238E27FC236}">
              <a16:creationId xmlns:a16="http://schemas.microsoft.com/office/drawing/2014/main" id="{3814BB2E-5350-46F8-A749-C17EA4C26B18}"/>
            </a:ext>
          </a:extLst>
        </xdr:cNvPr>
        <xdr:cNvSpPr/>
      </xdr:nvSpPr>
      <xdr:spPr>
        <a:xfrm>
          <a:off x="8656731" y="13341911"/>
          <a:ext cx="2831540" cy="70933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97117</xdr:colOff>
      <xdr:row>66</xdr:row>
      <xdr:rowOff>97118</xdr:rowOff>
    </xdr:from>
    <xdr:to>
      <xdr:col>81</xdr:col>
      <xdr:colOff>147145</xdr:colOff>
      <xdr:row>69</xdr:row>
      <xdr:rowOff>128067</xdr:rowOff>
    </xdr:to>
    <xdr:sp macro="" textlink="">
      <xdr:nvSpPr>
        <xdr:cNvPr id="9" name="正方形/長方形 8">
          <a:extLst>
            <a:ext uri="{FF2B5EF4-FFF2-40B4-BE49-F238E27FC236}">
              <a16:creationId xmlns:a16="http://schemas.microsoft.com/office/drawing/2014/main" id="{0AD1F808-D9D8-4A0D-9570-E3F3F3D6AB51}"/>
            </a:ext>
          </a:extLst>
        </xdr:cNvPr>
        <xdr:cNvSpPr/>
      </xdr:nvSpPr>
      <xdr:spPr>
        <a:xfrm>
          <a:off x="8250517" y="23842943"/>
          <a:ext cx="4190228" cy="9421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72571</xdr:colOff>
      <xdr:row>51</xdr:row>
      <xdr:rowOff>180428</xdr:rowOff>
    </xdr:from>
    <xdr:to>
      <xdr:col>55</xdr:col>
      <xdr:colOff>47052</xdr:colOff>
      <xdr:row>51</xdr:row>
      <xdr:rowOff>186031</xdr:rowOff>
    </xdr:to>
    <xdr:cxnSp macro="">
      <xdr:nvCxnSpPr>
        <xdr:cNvPr id="10" name="直線矢印コネクタ 9">
          <a:extLst>
            <a:ext uri="{FF2B5EF4-FFF2-40B4-BE49-F238E27FC236}">
              <a16:creationId xmlns:a16="http://schemas.microsoft.com/office/drawing/2014/main" id="{E4469ACF-B029-49E3-9680-91EB56CE94BD}"/>
            </a:ext>
          </a:extLst>
        </xdr:cNvPr>
        <xdr:cNvCxnSpPr/>
      </xdr:nvCxnSpPr>
      <xdr:spPr>
        <a:xfrm flipH="1">
          <a:off x="8079921" y="18795453"/>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50</xdr:row>
      <xdr:rowOff>326571</xdr:rowOff>
    </xdr:from>
    <xdr:to>
      <xdr:col>75</xdr:col>
      <xdr:colOff>116555</xdr:colOff>
      <xdr:row>53</xdr:row>
      <xdr:rowOff>38952</xdr:rowOff>
    </xdr:to>
    <xdr:sp macro="" textlink="">
      <xdr:nvSpPr>
        <xdr:cNvPr id="11" name="正方形/長方形 10">
          <a:extLst>
            <a:ext uri="{FF2B5EF4-FFF2-40B4-BE49-F238E27FC236}">
              <a16:creationId xmlns:a16="http://schemas.microsoft.com/office/drawing/2014/main" id="{5FB7D703-E3B2-462D-8C81-EC92D2290781}"/>
            </a:ext>
          </a:extLst>
        </xdr:cNvPr>
        <xdr:cNvSpPr/>
      </xdr:nvSpPr>
      <xdr:spPr>
        <a:xfrm>
          <a:off x="8724540" y="18433596"/>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99785</xdr:colOff>
      <xdr:row>63</xdr:row>
      <xdr:rowOff>153214</xdr:rowOff>
    </xdr:from>
    <xdr:to>
      <xdr:col>55</xdr:col>
      <xdr:colOff>74266</xdr:colOff>
      <xdr:row>63</xdr:row>
      <xdr:rowOff>158817</xdr:rowOff>
    </xdr:to>
    <xdr:cxnSp macro="">
      <xdr:nvCxnSpPr>
        <xdr:cNvPr id="12" name="直線矢印コネクタ 11">
          <a:extLst>
            <a:ext uri="{FF2B5EF4-FFF2-40B4-BE49-F238E27FC236}">
              <a16:creationId xmlns:a16="http://schemas.microsoft.com/office/drawing/2014/main" id="{CDE3EAD7-6789-4C78-88DF-37D9B5E70D1D}"/>
            </a:ext>
          </a:extLst>
        </xdr:cNvPr>
        <xdr:cNvCxnSpPr/>
      </xdr:nvCxnSpPr>
      <xdr:spPr>
        <a:xfrm flipH="1">
          <a:off x="8113485" y="23098939"/>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21412</xdr:colOff>
      <xdr:row>62</xdr:row>
      <xdr:rowOff>299357</xdr:rowOff>
    </xdr:from>
    <xdr:to>
      <xdr:col>75</xdr:col>
      <xdr:colOff>143769</xdr:colOff>
      <xdr:row>65</xdr:row>
      <xdr:rowOff>11738</xdr:rowOff>
    </xdr:to>
    <xdr:sp macro="" textlink="">
      <xdr:nvSpPr>
        <xdr:cNvPr id="13" name="正方形/長方形 12">
          <a:extLst>
            <a:ext uri="{FF2B5EF4-FFF2-40B4-BE49-F238E27FC236}">
              <a16:creationId xmlns:a16="http://schemas.microsoft.com/office/drawing/2014/main" id="{471EDD72-DF55-4390-97C9-F94626B88220}"/>
            </a:ext>
          </a:extLst>
        </xdr:cNvPr>
        <xdr:cNvSpPr/>
      </xdr:nvSpPr>
      <xdr:spPr>
        <a:xfrm>
          <a:off x="8746312" y="22737082"/>
          <a:ext cx="2833807"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127000</xdr:colOff>
      <xdr:row>75</xdr:row>
      <xdr:rowOff>171357</xdr:rowOff>
    </xdr:from>
    <xdr:to>
      <xdr:col>55</xdr:col>
      <xdr:colOff>101481</xdr:colOff>
      <xdr:row>75</xdr:row>
      <xdr:rowOff>176960</xdr:rowOff>
    </xdr:to>
    <xdr:cxnSp macro="">
      <xdr:nvCxnSpPr>
        <xdr:cNvPr id="14" name="直線矢印コネクタ 13">
          <a:extLst>
            <a:ext uri="{FF2B5EF4-FFF2-40B4-BE49-F238E27FC236}">
              <a16:creationId xmlns:a16="http://schemas.microsoft.com/office/drawing/2014/main" id="{587CA4B8-3B2A-4488-9302-DF656FA261E3}"/>
            </a:ext>
          </a:extLst>
        </xdr:cNvPr>
        <xdr:cNvCxnSpPr/>
      </xdr:nvCxnSpPr>
      <xdr:spPr>
        <a:xfrm flipH="1">
          <a:off x="8134350" y="27527157"/>
          <a:ext cx="552331"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48627</xdr:colOff>
      <xdr:row>74</xdr:row>
      <xdr:rowOff>317500</xdr:rowOff>
    </xdr:from>
    <xdr:to>
      <xdr:col>76</xdr:col>
      <xdr:colOff>25841</xdr:colOff>
      <xdr:row>76</xdr:row>
      <xdr:rowOff>220380</xdr:rowOff>
    </xdr:to>
    <xdr:sp macro="" textlink="">
      <xdr:nvSpPr>
        <xdr:cNvPr id="15" name="正方形/長方形 14">
          <a:extLst>
            <a:ext uri="{FF2B5EF4-FFF2-40B4-BE49-F238E27FC236}">
              <a16:creationId xmlns:a16="http://schemas.microsoft.com/office/drawing/2014/main" id="{403663E5-25A5-482F-A29F-393510C8A7D4}"/>
            </a:ext>
          </a:extLst>
        </xdr:cNvPr>
        <xdr:cNvSpPr/>
      </xdr:nvSpPr>
      <xdr:spPr>
        <a:xfrm>
          <a:off x="8770352" y="27165300"/>
          <a:ext cx="2841064"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19050</xdr:colOff>
      <xdr:row>16</xdr:row>
      <xdr:rowOff>85725</xdr:rowOff>
    </xdr:from>
    <xdr:to>
      <xdr:col>75</xdr:col>
      <xdr:colOff>131242</xdr:colOff>
      <xdr:row>22</xdr:row>
      <xdr:rowOff>732822</xdr:rowOff>
    </xdr:to>
    <xdr:sp macro="" textlink="">
      <xdr:nvSpPr>
        <xdr:cNvPr id="16" name="正方形/長方形 15">
          <a:extLst>
            <a:ext uri="{FF2B5EF4-FFF2-40B4-BE49-F238E27FC236}">
              <a16:creationId xmlns:a16="http://schemas.microsoft.com/office/drawing/2014/main" id="{F3C621DF-5D2C-4C45-A14C-7C652FCC2C6C}"/>
            </a:ext>
          </a:extLst>
        </xdr:cNvPr>
        <xdr:cNvSpPr/>
      </xdr:nvSpPr>
      <xdr:spPr>
        <a:xfrm>
          <a:off x="8458200" y="5664200"/>
          <a:ext cx="3112567" cy="248224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114300</xdr:colOff>
      <xdr:row>53</xdr:row>
      <xdr:rowOff>282575</xdr:rowOff>
    </xdr:from>
    <xdr:to>
      <xdr:col>77</xdr:col>
      <xdr:colOff>86792</xdr:colOff>
      <xdr:row>60</xdr:row>
      <xdr:rowOff>631222</xdr:rowOff>
    </xdr:to>
    <xdr:sp macro="" textlink="">
      <xdr:nvSpPr>
        <xdr:cNvPr id="17" name="正方形/長方形 16">
          <a:extLst>
            <a:ext uri="{FF2B5EF4-FFF2-40B4-BE49-F238E27FC236}">
              <a16:creationId xmlns:a16="http://schemas.microsoft.com/office/drawing/2014/main" id="{A25E88AD-568A-4C23-AB67-FEEA0BA32248}"/>
            </a:ext>
          </a:extLst>
        </xdr:cNvPr>
        <xdr:cNvSpPr/>
      </xdr:nvSpPr>
      <xdr:spPr>
        <a:xfrm>
          <a:off x="8696325" y="19389725"/>
          <a:ext cx="3112567" cy="248224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51</xdr:col>
      <xdr:colOff>119674</xdr:colOff>
      <xdr:row>0</xdr:row>
      <xdr:rowOff>69851</xdr:rowOff>
    </xdr:from>
    <xdr:to>
      <xdr:col>83</xdr:col>
      <xdr:colOff>113030</xdr:colOff>
      <xdr:row>10</xdr:row>
      <xdr:rowOff>368300</xdr:rowOff>
    </xdr:to>
    <xdr:sp macro="" textlink="">
      <xdr:nvSpPr>
        <xdr:cNvPr id="2" name="正方形/長方形 1">
          <a:extLst>
            <a:ext uri="{FF2B5EF4-FFF2-40B4-BE49-F238E27FC236}">
              <a16:creationId xmlns:a16="http://schemas.microsoft.com/office/drawing/2014/main" id="{95A44BB9-FC67-40AA-B949-8A7FDBB4C26D}"/>
            </a:ext>
          </a:extLst>
        </xdr:cNvPr>
        <xdr:cNvSpPr/>
      </xdr:nvSpPr>
      <xdr:spPr>
        <a:xfrm>
          <a:off x="8133374" y="66676"/>
          <a:ext cx="4562181" cy="33813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１件あたり１００万円以上（税抜）の物件毎に、本計画書の作成が必要です。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例：機－１と機－３が対象の場合→機－１、機－３と記入する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a:p>
          <a:pPr algn="l"/>
          <a:endParaRPr kumimoji="1" lang="en-US" altLang="ja-JP" sz="1100" b="1">
            <a:solidFill>
              <a:srgbClr val="FF0000"/>
            </a:solidFill>
          </a:endParaRPr>
        </a:p>
      </xdr:txBody>
    </xdr:sp>
    <xdr:clientData/>
  </xdr:two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ED77C4E7-190B-4EEA-9CC6-361A1E9B6522}"/>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36606</xdr:colOff>
      <xdr:row>12</xdr:row>
      <xdr:rowOff>335056</xdr:rowOff>
    </xdr:from>
    <xdr:to>
      <xdr:col>76</xdr:col>
      <xdr:colOff>12699</xdr:colOff>
      <xdr:row>15</xdr:row>
      <xdr:rowOff>43703</xdr:rowOff>
    </xdr:to>
    <xdr:sp macro="" textlink="">
      <xdr:nvSpPr>
        <xdr:cNvPr id="4" name="正方形/長方形 3">
          <a:extLst>
            <a:ext uri="{FF2B5EF4-FFF2-40B4-BE49-F238E27FC236}">
              <a16:creationId xmlns:a16="http://schemas.microsoft.com/office/drawing/2014/main" id="{DC239D82-36EA-4437-87BF-8492FA8A9E22}"/>
            </a:ext>
          </a:extLst>
        </xdr:cNvPr>
        <xdr:cNvSpPr/>
      </xdr:nvSpPr>
      <xdr:spPr>
        <a:xfrm>
          <a:off x="8475756" y="4608606"/>
          <a:ext cx="3116168" cy="71512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オレンジ色のセルは</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r>
            <a:rPr lang="ja-JP" altLang="en-US" sz="1200" b="0">
              <a:solidFill>
                <a:schemeClr val="dk1"/>
              </a:solidFill>
              <a:effectLst/>
              <a:latin typeface="HG丸ｺﾞｼｯｸM-PRO" panose="020F0600000000000000" pitchFamily="50" charset="-128"/>
              <a:ea typeface="HG丸ｺﾞｼｯｸM-PRO" panose="020F0600000000000000" pitchFamily="50" charset="-128"/>
              <a:cs typeface="+mn-cs"/>
            </a:rPr>
            <a:t>購入先との関係をプルダウン選択してください</a:t>
          </a:r>
          <a:endParaRPr lang="en-US" altLang="ja-JP" sz="1200" b="0">
            <a:solidFill>
              <a:schemeClr val="dk1"/>
            </a:solidFill>
            <a:effectLst/>
            <a:latin typeface="HG丸ｺﾞｼｯｸM-PRO" panose="020F0600000000000000" pitchFamily="50" charset="-128"/>
            <a:ea typeface="HG丸ｺﾞｼｯｸM-PRO" panose="020F0600000000000000" pitchFamily="50" charset="-128"/>
            <a:cs typeface="+mn-cs"/>
          </a:endParaRPr>
        </a:p>
        <a:p>
          <a:endParaRPr lang="ja-JP" altLang="ja-JP">
            <a:effectLst/>
          </a:endParaRPr>
        </a:p>
      </xdr:txBody>
    </xdr:sp>
    <xdr:clientData/>
  </xdr:two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CF0ADFD5-D6B7-420F-9ECD-3E170637BB8E}"/>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27</xdr:row>
      <xdr:rowOff>22412</xdr:rowOff>
    </xdr:to>
    <xdr:sp macro="" textlink="">
      <xdr:nvSpPr>
        <xdr:cNvPr id="6" name="正方形/長方形 5">
          <a:extLst>
            <a:ext uri="{FF2B5EF4-FFF2-40B4-BE49-F238E27FC236}">
              <a16:creationId xmlns:a16="http://schemas.microsoft.com/office/drawing/2014/main" id="{03AE2C1F-1F56-49D6-AB70-4639AF8593F0}"/>
            </a:ext>
          </a:extLst>
        </xdr:cNvPr>
        <xdr:cNvSpPr/>
      </xdr:nvSpPr>
      <xdr:spPr>
        <a:xfrm>
          <a:off x="8656731" y="8927540"/>
          <a:ext cx="2831540" cy="70877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37</xdr:row>
      <xdr:rowOff>175093</xdr:rowOff>
    </xdr:from>
    <xdr:to>
      <xdr:col>54</xdr:col>
      <xdr:colOff>127561</xdr:colOff>
      <xdr:row>37</xdr:row>
      <xdr:rowOff>180696</xdr:rowOff>
    </xdr:to>
    <xdr:cxnSp macro="">
      <xdr:nvCxnSpPr>
        <xdr:cNvPr id="7" name="直線矢印コネクタ 6">
          <a:extLst>
            <a:ext uri="{FF2B5EF4-FFF2-40B4-BE49-F238E27FC236}">
              <a16:creationId xmlns:a16="http://schemas.microsoft.com/office/drawing/2014/main" id="{FD9D423B-13A9-4E5C-B50F-A5E5A73A2141}"/>
            </a:ext>
          </a:extLst>
        </xdr:cNvPr>
        <xdr:cNvCxnSpPr/>
      </xdr:nvCxnSpPr>
      <xdr:spPr>
        <a:xfrm flipH="1">
          <a:off x="8021637" y="1370376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36</xdr:row>
      <xdr:rowOff>321236</xdr:rowOff>
    </xdr:from>
    <xdr:to>
      <xdr:col>75</xdr:col>
      <xdr:colOff>51921</xdr:colOff>
      <xdr:row>38</xdr:row>
      <xdr:rowOff>224117</xdr:rowOff>
    </xdr:to>
    <xdr:sp macro="" textlink="">
      <xdr:nvSpPr>
        <xdr:cNvPr id="8" name="正方形/長方形 7">
          <a:extLst>
            <a:ext uri="{FF2B5EF4-FFF2-40B4-BE49-F238E27FC236}">
              <a16:creationId xmlns:a16="http://schemas.microsoft.com/office/drawing/2014/main" id="{56E75300-E5D6-436A-A443-38BFBF35B72A}"/>
            </a:ext>
          </a:extLst>
        </xdr:cNvPr>
        <xdr:cNvSpPr/>
      </xdr:nvSpPr>
      <xdr:spPr>
        <a:xfrm>
          <a:off x="8656731" y="13341911"/>
          <a:ext cx="2831540" cy="70933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97117</xdr:colOff>
      <xdr:row>66</xdr:row>
      <xdr:rowOff>97118</xdr:rowOff>
    </xdr:from>
    <xdr:to>
      <xdr:col>81</xdr:col>
      <xdr:colOff>147145</xdr:colOff>
      <xdr:row>69</xdr:row>
      <xdr:rowOff>128067</xdr:rowOff>
    </xdr:to>
    <xdr:sp macro="" textlink="">
      <xdr:nvSpPr>
        <xdr:cNvPr id="9" name="正方形/長方形 8">
          <a:extLst>
            <a:ext uri="{FF2B5EF4-FFF2-40B4-BE49-F238E27FC236}">
              <a16:creationId xmlns:a16="http://schemas.microsoft.com/office/drawing/2014/main" id="{BB5A08EE-7896-4FE2-9EF7-9222706EDF67}"/>
            </a:ext>
          </a:extLst>
        </xdr:cNvPr>
        <xdr:cNvSpPr/>
      </xdr:nvSpPr>
      <xdr:spPr>
        <a:xfrm>
          <a:off x="8250517" y="23842943"/>
          <a:ext cx="4190228" cy="94217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72571</xdr:colOff>
      <xdr:row>51</xdr:row>
      <xdr:rowOff>180428</xdr:rowOff>
    </xdr:from>
    <xdr:to>
      <xdr:col>55</xdr:col>
      <xdr:colOff>47052</xdr:colOff>
      <xdr:row>51</xdr:row>
      <xdr:rowOff>186031</xdr:rowOff>
    </xdr:to>
    <xdr:cxnSp macro="">
      <xdr:nvCxnSpPr>
        <xdr:cNvPr id="10" name="直線矢印コネクタ 9">
          <a:extLst>
            <a:ext uri="{FF2B5EF4-FFF2-40B4-BE49-F238E27FC236}">
              <a16:creationId xmlns:a16="http://schemas.microsoft.com/office/drawing/2014/main" id="{0255EDB1-A720-48F0-8A68-D07F3F628D25}"/>
            </a:ext>
          </a:extLst>
        </xdr:cNvPr>
        <xdr:cNvCxnSpPr/>
      </xdr:nvCxnSpPr>
      <xdr:spPr>
        <a:xfrm flipH="1">
          <a:off x="8079921" y="18795453"/>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50</xdr:row>
      <xdr:rowOff>326571</xdr:rowOff>
    </xdr:from>
    <xdr:to>
      <xdr:col>75</xdr:col>
      <xdr:colOff>116555</xdr:colOff>
      <xdr:row>53</xdr:row>
      <xdr:rowOff>38952</xdr:rowOff>
    </xdr:to>
    <xdr:sp macro="" textlink="">
      <xdr:nvSpPr>
        <xdr:cNvPr id="11" name="正方形/長方形 10">
          <a:extLst>
            <a:ext uri="{FF2B5EF4-FFF2-40B4-BE49-F238E27FC236}">
              <a16:creationId xmlns:a16="http://schemas.microsoft.com/office/drawing/2014/main" id="{6EE8D727-AD7A-45F0-8111-49B0BDA217E6}"/>
            </a:ext>
          </a:extLst>
        </xdr:cNvPr>
        <xdr:cNvSpPr/>
      </xdr:nvSpPr>
      <xdr:spPr>
        <a:xfrm>
          <a:off x="8724540" y="18433596"/>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99785</xdr:colOff>
      <xdr:row>63</xdr:row>
      <xdr:rowOff>153214</xdr:rowOff>
    </xdr:from>
    <xdr:to>
      <xdr:col>55</xdr:col>
      <xdr:colOff>74266</xdr:colOff>
      <xdr:row>63</xdr:row>
      <xdr:rowOff>158817</xdr:rowOff>
    </xdr:to>
    <xdr:cxnSp macro="">
      <xdr:nvCxnSpPr>
        <xdr:cNvPr id="12" name="直線矢印コネクタ 11">
          <a:extLst>
            <a:ext uri="{FF2B5EF4-FFF2-40B4-BE49-F238E27FC236}">
              <a16:creationId xmlns:a16="http://schemas.microsoft.com/office/drawing/2014/main" id="{3E60F177-32AD-469E-ABC2-7BBD2FAAA710}"/>
            </a:ext>
          </a:extLst>
        </xdr:cNvPr>
        <xdr:cNvCxnSpPr/>
      </xdr:nvCxnSpPr>
      <xdr:spPr>
        <a:xfrm flipH="1">
          <a:off x="8113485" y="23098939"/>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21412</xdr:colOff>
      <xdr:row>62</xdr:row>
      <xdr:rowOff>299357</xdr:rowOff>
    </xdr:from>
    <xdr:to>
      <xdr:col>75</xdr:col>
      <xdr:colOff>143769</xdr:colOff>
      <xdr:row>65</xdr:row>
      <xdr:rowOff>11738</xdr:rowOff>
    </xdr:to>
    <xdr:sp macro="" textlink="">
      <xdr:nvSpPr>
        <xdr:cNvPr id="13" name="正方形/長方形 12">
          <a:extLst>
            <a:ext uri="{FF2B5EF4-FFF2-40B4-BE49-F238E27FC236}">
              <a16:creationId xmlns:a16="http://schemas.microsoft.com/office/drawing/2014/main" id="{12371B3F-6286-458B-8169-D6850A952FF2}"/>
            </a:ext>
          </a:extLst>
        </xdr:cNvPr>
        <xdr:cNvSpPr/>
      </xdr:nvSpPr>
      <xdr:spPr>
        <a:xfrm>
          <a:off x="8746312" y="22737082"/>
          <a:ext cx="2833807"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127000</xdr:colOff>
      <xdr:row>75</xdr:row>
      <xdr:rowOff>171357</xdr:rowOff>
    </xdr:from>
    <xdr:to>
      <xdr:col>55</xdr:col>
      <xdr:colOff>101481</xdr:colOff>
      <xdr:row>75</xdr:row>
      <xdr:rowOff>176960</xdr:rowOff>
    </xdr:to>
    <xdr:cxnSp macro="">
      <xdr:nvCxnSpPr>
        <xdr:cNvPr id="14" name="直線矢印コネクタ 13">
          <a:extLst>
            <a:ext uri="{FF2B5EF4-FFF2-40B4-BE49-F238E27FC236}">
              <a16:creationId xmlns:a16="http://schemas.microsoft.com/office/drawing/2014/main" id="{2C7F1241-B8E9-494E-89CC-C122E04B9F7E}"/>
            </a:ext>
          </a:extLst>
        </xdr:cNvPr>
        <xdr:cNvCxnSpPr/>
      </xdr:nvCxnSpPr>
      <xdr:spPr>
        <a:xfrm flipH="1">
          <a:off x="8134350" y="27527157"/>
          <a:ext cx="552331"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48627</xdr:colOff>
      <xdr:row>74</xdr:row>
      <xdr:rowOff>317500</xdr:rowOff>
    </xdr:from>
    <xdr:to>
      <xdr:col>76</xdr:col>
      <xdr:colOff>25841</xdr:colOff>
      <xdr:row>76</xdr:row>
      <xdr:rowOff>220380</xdr:rowOff>
    </xdr:to>
    <xdr:sp macro="" textlink="">
      <xdr:nvSpPr>
        <xdr:cNvPr id="15" name="正方形/長方形 14">
          <a:extLst>
            <a:ext uri="{FF2B5EF4-FFF2-40B4-BE49-F238E27FC236}">
              <a16:creationId xmlns:a16="http://schemas.microsoft.com/office/drawing/2014/main" id="{8F98F535-3F9F-4E10-A1DA-49A3482F10FF}"/>
            </a:ext>
          </a:extLst>
        </xdr:cNvPr>
        <xdr:cNvSpPr/>
      </xdr:nvSpPr>
      <xdr:spPr>
        <a:xfrm>
          <a:off x="8770352" y="27165300"/>
          <a:ext cx="2841064"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54</xdr:col>
      <xdr:colOff>19050</xdr:colOff>
      <xdr:row>16</xdr:row>
      <xdr:rowOff>85725</xdr:rowOff>
    </xdr:from>
    <xdr:to>
      <xdr:col>75</xdr:col>
      <xdr:colOff>131242</xdr:colOff>
      <xdr:row>22</xdr:row>
      <xdr:rowOff>732822</xdr:rowOff>
    </xdr:to>
    <xdr:sp macro="" textlink="">
      <xdr:nvSpPr>
        <xdr:cNvPr id="16" name="正方形/長方形 15">
          <a:extLst>
            <a:ext uri="{FF2B5EF4-FFF2-40B4-BE49-F238E27FC236}">
              <a16:creationId xmlns:a16="http://schemas.microsoft.com/office/drawing/2014/main" id="{E6C5A7C7-3F67-48E2-9FE0-FE305BFDED91}"/>
            </a:ext>
          </a:extLst>
        </xdr:cNvPr>
        <xdr:cNvSpPr/>
      </xdr:nvSpPr>
      <xdr:spPr>
        <a:xfrm>
          <a:off x="8458200" y="5664200"/>
          <a:ext cx="3112567" cy="248224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twoCellAnchor>
    <xdr:from>
      <xdr:col>55</xdr:col>
      <xdr:colOff>114300</xdr:colOff>
      <xdr:row>53</xdr:row>
      <xdr:rowOff>282575</xdr:rowOff>
    </xdr:from>
    <xdr:to>
      <xdr:col>77</xdr:col>
      <xdr:colOff>86792</xdr:colOff>
      <xdr:row>60</xdr:row>
      <xdr:rowOff>631222</xdr:rowOff>
    </xdr:to>
    <xdr:sp macro="" textlink="">
      <xdr:nvSpPr>
        <xdr:cNvPr id="17" name="正方形/長方形 16">
          <a:extLst>
            <a:ext uri="{FF2B5EF4-FFF2-40B4-BE49-F238E27FC236}">
              <a16:creationId xmlns:a16="http://schemas.microsoft.com/office/drawing/2014/main" id="{B3DE067A-288C-4D76-9052-2FFD58D68BA5}"/>
            </a:ext>
          </a:extLst>
        </xdr:cNvPr>
        <xdr:cNvSpPr/>
      </xdr:nvSpPr>
      <xdr:spPr>
        <a:xfrm>
          <a:off x="8696325" y="19389725"/>
          <a:ext cx="3112567" cy="2482247"/>
        </a:xfrm>
        <a:prstGeom prst="rect">
          <a:avLst/>
        </a:prstGeom>
        <a:solidFill>
          <a:srgbClr val="C00000"/>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b="1">
              <a:solidFill>
                <a:schemeClr val="bg1"/>
              </a:solidFill>
              <a:latin typeface="+mn-ea"/>
              <a:ea typeface="+mn-ea"/>
            </a:rPr>
            <a:t>※</a:t>
          </a:r>
          <a:r>
            <a:rPr kumimoji="1" lang="ja-JP" altLang="en-US" sz="1400" b="1">
              <a:solidFill>
                <a:schemeClr val="bg1"/>
              </a:solidFill>
              <a:latin typeface="+mn-ea"/>
              <a:ea typeface="+mn-ea"/>
            </a:rPr>
            <a:t>注意</a:t>
          </a:r>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Excel</a:t>
          </a:r>
          <a:r>
            <a:rPr kumimoji="1" lang="ja-JP" altLang="en-US" sz="1400" b="1">
              <a:solidFill>
                <a:schemeClr val="bg1"/>
              </a:solidFill>
              <a:latin typeface="+mn-ea"/>
              <a:ea typeface="+mn-ea"/>
            </a:rPr>
            <a:t>から</a:t>
          </a:r>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に変換した際、</a:t>
          </a:r>
        </a:p>
        <a:p>
          <a:pPr algn="l"/>
          <a:r>
            <a:rPr kumimoji="1" lang="ja-JP" altLang="en-US" sz="1400" b="1">
              <a:solidFill>
                <a:schemeClr val="bg1"/>
              </a:solidFill>
              <a:latin typeface="+mn-ea"/>
              <a:ea typeface="+mn-ea"/>
            </a:rPr>
            <a:t>見切れが生じる場合があります。</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en-US" altLang="ja-JP" sz="1400" b="1">
              <a:solidFill>
                <a:schemeClr val="bg1"/>
              </a:solidFill>
              <a:latin typeface="+mn-ea"/>
              <a:ea typeface="+mn-ea"/>
            </a:rPr>
            <a:t>PDF</a:t>
          </a:r>
          <a:r>
            <a:rPr kumimoji="1" lang="ja-JP" altLang="en-US" sz="1400" b="1">
              <a:solidFill>
                <a:schemeClr val="bg1"/>
              </a:solidFill>
              <a:latin typeface="+mn-ea"/>
              <a:ea typeface="+mn-ea"/>
            </a:rPr>
            <a:t>に変換後は、</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見切れていないか確認してから</a:t>
          </a:r>
          <a:endParaRPr kumimoji="1" lang="en-US" altLang="ja-JP" sz="1400" b="1">
            <a:solidFill>
              <a:schemeClr val="bg1"/>
            </a:solidFill>
            <a:latin typeface="+mn-ea"/>
            <a:ea typeface="+mn-ea"/>
          </a:endParaRPr>
        </a:p>
        <a:p>
          <a:pPr algn="l"/>
          <a:r>
            <a:rPr kumimoji="1" lang="ja-JP" altLang="en-US" sz="1400" b="1">
              <a:solidFill>
                <a:schemeClr val="bg1"/>
              </a:solidFill>
              <a:latin typeface="+mn-ea"/>
              <a:ea typeface="+mn-ea"/>
            </a:rPr>
            <a:t>提出してください。</a:t>
          </a:r>
          <a:endParaRPr kumimoji="1" lang="en-US" altLang="ja-JP" sz="1400" b="1">
            <a:solidFill>
              <a:schemeClr val="bg1"/>
            </a:solidFill>
            <a:latin typeface="+mn-ea"/>
            <a:ea typeface="+mn-ea"/>
          </a:endParaRPr>
        </a:p>
        <a:p>
          <a:pPr algn="l"/>
          <a:endParaRPr kumimoji="1" lang="en-US" altLang="ja-JP" sz="1400" b="1">
            <a:solidFill>
              <a:schemeClr val="bg1"/>
            </a:solidFill>
            <a:latin typeface="+mn-ea"/>
            <a:ea typeface="+mn-ea"/>
          </a:endParaRPr>
        </a:p>
        <a:p>
          <a:pPr algn="l"/>
          <a:r>
            <a:rPr kumimoji="1" lang="ja-JP" altLang="en-US" sz="1400" b="1" u="sng">
              <a:solidFill>
                <a:schemeClr val="bg1"/>
              </a:solidFill>
              <a:latin typeface="+mn-ea"/>
              <a:ea typeface="+mn-ea"/>
            </a:rPr>
            <a:t>万一、見切れていた場合は、</a:t>
          </a:r>
          <a:endParaRPr kumimoji="1" lang="en-US" altLang="ja-JP" sz="1400" b="1" u="sng">
            <a:solidFill>
              <a:schemeClr val="bg1"/>
            </a:solidFill>
            <a:latin typeface="+mn-ea"/>
            <a:ea typeface="+mn-ea"/>
          </a:endParaRPr>
        </a:p>
        <a:p>
          <a:pPr algn="l"/>
          <a:r>
            <a:rPr kumimoji="1" lang="ja-JP" altLang="en-US" sz="1400" b="1" u="sng">
              <a:solidFill>
                <a:schemeClr val="bg1"/>
              </a:solidFill>
              <a:latin typeface="+mn-ea"/>
              <a:ea typeface="+mn-ea"/>
            </a:rPr>
            <a:t>そのまま審査します</a:t>
          </a:r>
          <a:r>
            <a:rPr kumimoji="1" lang="ja-JP" altLang="en-US" sz="1400" b="1">
              <a:solidFill>
                <a:schemeClr val="bg1"/>
              </a:solidFill>
              <a:latin typeface="+mn-ea"/>
              <a:ea typeface="+mn-ea"/>
            </a:rPr>
            <a:t>。</a:t>
          </a:r>
          <a:endParaRPr kumimoji="1" lang="en-US" altLang="ja-JP" sz="14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en-US" altLang="ja-JP" sz="2000" b="1">
            <a:solidFill>
              <a:schemeClr val="bg1"/>
            </a:solidFill>
            <a:latin typeface="+mn-ea"/>
            <a:ea typeface="+mn-ea"/>
          </a:endParaRPr>
        </a:p>
        <a:p>
          <a:pPr algn="l"/>
          <a:endParaRPr kumimoji="1" lang="ja-JP" altLang="en-US" sz="2000" b="1">
            <a:solidFill>
              <a:schemeClr val="bg1"/>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21167</xdr:colOff>
      <xdr:row>4</xdr:row>
      <xdr:rowOff>360695</xdr:rowOff>
    </xdr:from>
    <xdr:to>
      <xdr:col>11</xdr:col>
      <xdr:colOff>234969</xdr:colOff>
      <xdr:row>4</xdr:row>
      <xdr:rowOff>787943</xdr:rowOff>
    </xdr:to>
    <xdr:cxnSp macro="">
      <xdr:nvCxnSpPr>
        <xdr:cNvPr id="2" name="直線矢印コネクタ 1">
          <a:extLst>
            <a:ext uri="{FF2B5EF4-FFF2-40B4-BE49-F238E27FC236}">
              <a16:creationId xmlns:a16="http://schemas.microsoft.com/office/drawing/2014/main" id="{00000000-0008-0000-1700-000002000000}"/>
            </a:ext>
          </a:extLst>
        </xdr:cNvPr>
        <xdr:cNvCxnSpPr/>
      </xdr:nvCxnSpPr>
      <xdr:spPr>
        <a:xfrm flipH="1">
          <a:off x="8003117" y="1313195"/>
          <a:ext cx="537652" cy="34152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55407</xdr:colOff>
      <xdr:row>3</xdr:row>
      <xdr:rowOff>131184</xdr:rowOff>
    </xdr:from>
    <xdr:ext cx="4444502" cy="642484"/>
    <xdr:sp macro="" textlink="">
      <xdr:nvSpPr>
        <xdr:cNvPr id="3" name="正方形/長方形 2">
          <a:extLst>
            <a:ext uri="{FF2B5EF4-FFF2-40B4-BE49-F238E27FC236}">
              <a16:creationId xmlns:a16="http://schemas.microsoft.com/office/drawing/2014/main" id="{00000000-0008-0000-1700-000003000000}"/>
            </a:ext>
          </a:extLst>
        </xdr:cNvPr>
        <xdr:cNvSpPr/>
      </xdr:nvSpPr>
      <xdr:spPr>
        <a:xfrm>
          <a:off x="7765054" y="893184"/>
          <a:ext cx="4444502" cy="64248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endParaRPr kumimoji="1" lang="en-US" altLang="ja-JP" sz="1050" b="1">
            <a:solidFill>
              <a:srgbClr val="FF0000"/>
            </a:solidFill>
          </a:endParaRPr>
        </a:p>
      </xdr:txBody>
    </xdr:sp>
    <xdr:clientData/>
  </xdr:oneCellAnchor>
  <xdr:oneCellAnchor>
    <xdr:from>
      <xdr:col>11</xdr:col>
      <xdr:colOff>47192</xdr:colOff>
      <xdr:row>5</xdr:row>
      <xdr:rowOff>7969</xdr:rowOff>
    </xdr:from>
    <xdr:ext cx="4468592" cy="3968251"/>
    <xdr:sp macro="" textlink="">
      <xdr:nvSpPr>
        <xdr:cNvPr id="4" name="正方形/長方形 3">
          <a:extLst>
            <a:ext uri="{FF2B5EF4-FFF2-40B4-BE49-F238E27FC236}">
              <a16:creationId xmlns:a16="http://schemas.microsoft.com/office/drawing/2014/main" id="{00000000-0008-0000-1700-000004000000}"/>
            </a:ext>
          </a:extLst>
        </xdr:cNvPr>
        <xdr:cNvSpPr/>
      </xdr:nvSpPr>
      <xdr:spPr>
        <a:xfrm>
          <a:off x="7762442" y="1655794"/>
          <a:ext cx="4420033" cy="398935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同じ会社に複数の内容を委託・外注する場合、</a:t>
          </a:r>
        </a:p>
        <a:p>
          <a:r>
            <a:rPr kumimoji="1" lang="ja-JP" altLang="en-US" sz="1100" b="0">
              <a:solidFill>
                <a:schemeClr val="dk1"/>
              </a:solidFill>
              <a:effectLst/>
              <a:latin typeface="+mn-ea"/>
              <a:ea typeface="+mn-ea"/>
              <a:cs typeface="+mn-cs"/>
            </a:rPr>
            <a:t>①契約予定期間・発注単位毎に１行ずつご記入ください。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に、５つの工程・項目のある内容を１件として、１度に依頼する場合</a:t>
          </a:r>
        </a:p>
        <a:p>
          <a:r>
            <a:rPr kumimoji="1" lang="ja-JP" altLang="en-US" sz="1100" b="0">
              <a:solidFill>
                <a:schemeClr val="dk1"/>
              </a:solidFill>
              <a:effectLst/>
              <a:latin typeface="+mn-ea"/>
              <a:ea typeface="+mn-ea"/>
              <a:cs typeface="+mn-cs"/>
            </a:rPr>
            <a:t>委－１のみに記入する</a:t>
          </a:r>
        </a:p>
        <a:p>
          <a:r>
            <a:rPr kumimoji="1" lang="ja-JP" altLang="en-US" sz="1100" b="0">
              <a:solidFill>
                <a:schemeClr val="dk1"/>
              </a:solidFill>
              <a:effectLst/>
              <a:latin typeface="+mn-ea"/>
              <a:ea typeface="+mn-ea"/>
              <a:cs typeface="+mn-cs"/>
            </a:rPr>
            <a:t>（委託計画書は１つに記入する）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例②：株式会社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に、５つの工程を依頼するが、工程１と２は</a:t>
          </a:r>
          <a:r>
            <a:rPr kumimoji="1" lang="en-US" altLang="ja-JP" sz="1100" b="0">
              <a:solidFill>
                <a:schemeClr val="dk1"/>
              </a:solidFill>
              <a:effectLst/>
              <a:latin typeface="+mn-ea"/>
              <a:ea typeface="+mn-ea"/>
              <a:cs typeface="+mn-cs"/>
            </a:rPr>
            <a:t>9</a:t>
          </a:r>
          <a:r>
            <a:rPr kumimoji="1" lang="ja-JP" altLang="en-US" sz="1100" b="0">
              <a:solidFill>
                <a:schemeClr val="dk1"/>
              </a:solidFill>
              <a:effectLst/>
              <a:latin typeface="+mn-ea"/>
              <a:ea typeface="+mn-ea"/>
              <a:cs typeface="+mn-cs"/>
            </a:rPr>
            <a:t>月に、工程３～５は</a:t>
          </a:r>
          <a:r>
            <a:rPr kumimoji="1" lang="en-US" altLang="ja-JP" sz="1100" b="0">
              <a:solidFill>
                <a:schemeClr val="dk1"/>
              </a:solidFill>
              <a:effectLst/>
              <a:latin typeface="+mn-ea"/>
              <a:ea typeface="+mn-ea"/>
              <a:cs typeface="+mn-cs"/>
            </a:rPr>
            <a:t>12</a:t>
          </a:r>
          <a:r>
            <a:rPr kumimoji="1" lang="ja-JP" altLang="en-US" sz="1100" b="0">
              <a:solidFill>
                <a:schemeClr val="dk1"/>
              </a:solidFill>
              <a:effectLst/>
              <a:latin typeface="+mn-ea"/>
              <a:ea typeface="+mn-ea"/>
              <a:cs typeface="+mn-cs"/>
            </a:rPr>
            <a:t>月に依頼する予定の場合</a:t>
          </a:r>
        </a:p>
        <a:p>
          <a:r>
            <a:rPr kumimoji="1" lang="ja-JP" altLang="en-US" sz="1100" b="0">
              <a:solidFill>
                <a:schemeClr val="dk1"/>
              </a:solidFill>
              <a:effectLst/>
              <a:latin typeface="+mn-ea"/>
              <a:ea typeface="+mn-ea"/>
              <a:cs typeface="+mn-cs"/>
            </a:rPr>
            <a:t>委－１には工程１と２</a:t>
          </a:r>
        </a:p>
        <a:p>
          <a:r>
            <a:rPr kumimoji="1" lang="ja-JP" altLang="en-US" sz="1100" b="0">
              <a:solidFill>
                <a:schemeClr val="dk1"/>
              </a:solidFill>
              <a:effectLst/>
              <a:latin typeface="+mn-ea"/>
              <a:ea typeface="+mn-ea"/>
              <a:cs typeface="+mn-cs"/>
            </a:rPr>
            <a:t>委－２には工程３～５</a:t>
          </a:r>
        </a:p>
        <a:p>
          <a:r>
            <a:rPr kumimoji="1" lang="ja-JP" altLang="en-US" sz="1100" b="0">
              <a:solidFill>
                <a:schemeClr val="dk1"/>
              </a:solidFill>
              <a:effectLst/>
              <a:latin typeface="+mn-ea"/>
              <a:ea typeface="+mn-ea"/>
              <a:cs typeface="+mn-cs"/>
            </a:rPr>
            <a:t>（委託計画書は２つに記入する）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例①②のいずれも、</a:t>
          </a:r>
        </a:p>
        <a:p>
          <a:r>
            <a:rPr kumimoji="1" lang="ja-JP" altLang="en-US" sz="1100" b="0">
              <a:solidFill>
                <a:schemeClr val="dk1"/>
              </a:solidFill>
              <a:effectLst/>
              <a:latin typeface="+mn-ea"/>
              <a:ea typeface="+mn-ea"/>
              <a:cs typeface="+mn-cs"/>
            </a:rPr>
            <a:t>委託・外注計画書（次シート）に委託内容を詳細に記入してください。</a:t>
          </a:r>
          <a:endParaRPr kumimoji="1" lang="en-US" altLang="ja-JP" sz="1100" b="0">
            <a:solidFill>
              <a:schemeClr val="dk1"/>
            </a:solidFill>
            <a:effectLst/>
            <a:latin typeface="+mn-ea"/>
            <a:ea typeface="+mn-ea"/>
            <a:cs typeface="+mn-cs"/>
          </a:endParaRPr>
        </a:p>
        <a:p>
          <a:endParaRPr kumimoji="1" lang="ja-JP" altLang="en-US"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１件</a:t>
          </a:r>
          <a:r>
            <a:rPr kumimoji="1" lang="en-US" altLang="ja-JP" sz="1100" b="0">
              <a:solidFill>
                <a:schemeClr val="dk1"/>
              </a:solidFill>
              <a:effectLst/>
              <a:latin typeface="+mn-ea"/>
              <a:ea typeface="+mn-ea"/>
              <a:cs typeface="+mn-cs"/>
            </a:rPr>
            <a:t>100</a:t>
          </a:r>
          <a:r>
            <a:rPr kumimoji="1" lang="ja-JP" altLang="en-US" sz="1100" b="0">
              <a:solidFill>
                <a:schemeClr val="dk1"/>
              </a:solidFill>
              <a:effectLst/>
              <a:latin typeface="+mn-ea"/>
              <a:ea typeface="+mn-ea"/>
              <a:cs typeface="+mn-cs"/>
            </a:rPr>
            <a:t>万円（税抜）以上の経費については、原則２社以上の見積書が必要です。</a:t>
          </a: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発注単位を分け、見積書を提出しない等は避けてください。</a:t>
          </a:r>
          <a:endParaRPr kumimoji="1" lang="en-US" altLang="ja-JP" sz="1100" b="1">
            <a:solidFill>
              <a:srgbClr val="FF0000"/>
            </a:solidFill>
          </a:endParaRPr>
        </a:p>
      </xdr:txBody>
    </xdr:sp>
    <xdr:clientData/>
  </xdr:oneCellAnchor>
  <xdr:oneCellAnchor>
    <xdr:from>
      <xdr:col>11</xdr:col>
      <xdr:colOff>45699</xdr:colOff>
      <xdr:row>13</xdr:row>
      <xdr:rowOff>73025</xdr:rowOff>
    </xdr:from>
    <xdr:ext cx="4482786" cy="7954869"/>
    <xdr:sp macro="" textlink="">
      <xdr:nvSpPr>
        <xdr:cNvPr id="5" name="正方形/長方形 4">
          <a:extLst>
            <a:ext uri="{FF2B5EF4-FFF2-40B4-BE49-F238E27FC236}">
              <a16:creationId xmlns:a16="http://schemas.microsoft.com/office/drawing/2014/main" id="{00000000-0008-0000-1700-000005000000}"/>
            </a:ext>
          </a:extLst>
        </xdr:cNvPr>
        <xdr:cNvSpPr/>
      </xdr:nvSpPr>
      <xdr:spPr>
        <a:xfrm>
          <a:off x="7760949" y="5683250"/>
          <a:ext cx="4431052" cy="796607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n-ea"/>
              <a:ea typeface="+mn-ea"/>
              <a:cs typeface="+mn-cs"/>
            </a:rPr>
            <a:t>委託・外注費</a:t>
          </a:r>
          <a:endParaRPr kumimoji="1" lang="en-US" altLang="ja-JP" sz="1200" b="1">
            <a:solidFill>
              <a:schemeClr val="dk1"/>
            </a:solidFill>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　自社内で直接実施することができない開発・改良の一部を外部の事業者等に依頼する経費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j-ea"/>
              <a:ea typeface="+mj-ea"/>
              <a:cs typeface="+mn-cs"/>
            </a:rPr>
            <a:t>［例</a:t>
          </a:r>
          <a:r>
            <a:rPr lang="ja-JP" altLang="en-US" sz="1100" b="0" i="0" u="none" strike="noStrike" baseline="0">
              <a:solidFill>
                <a:schemeClr val="dk1"/>
              </a:solidFill>
              <a:latin typeface="+mj-ea"/>
              <a:ea typeface="+mj-ea"/>
              <a:cs typeface="+mn-cs"/>
            </a:rPr>
            <a:t>：製造・改造・加工、試料の製造・分析鑑定等 </a:t>
          </a:r>
          <a:r>
            <a:rPr kumimoji="1" lang="ja-JP" altLang="en-US" sz="1100" b="0">
              <a:solidFill>
                <a:schemeClr val="dk1"/>
              </a:solidFill>
              <a:effectLst/>
              <a:latin typeface="+mj-ea"/>
              <a:ea typeface="+mj-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chemeClr val="dk1"/>
              </a:solidFill>
              <a:effectLst/>
              <a:latin typeface="+mj-ea"/>
              <a:ea typeface="+mj-ea"/>
              <a:cs typeface="+mn-cs"/>
            </a:rPr>
            <a:t>　</a:t>
          </a:r>
          <a:r>
            <a:rPr kumimoji="1" lang="en-US" altLang="ja-JP" sz="1100" b="0">
              <a:solidFill>
                <a:schemeClr val="dk1"/>
              </a:solidFill>
              <a:effectLst/>
              <a:latin typeface="+mj-ea"/>
              <a:ea typeface="+mj-ea"/>
              <a:cs typeface="+mn-cs"/>
            </a:rPr>
            <a:t>※</a:t>
          </a:r>
          <a:r>
            <a:rPr kumimoji="1" lang="ja-JP" altLang="en-US" sz="1100" b="0">
              <a:solidFill>
                <a:schemeClr val="dk1"/>
              </a:solidFill>
              <a:effectLst/>
              <a:latin typeface="+mj-ea"/>
              <a:ea typeface="+mj-ea"/>
              <a:cs typeface="+mn-cs"/>
            </a:rPr>
            <a:t>　</a:t>
          </a:r>
          <a:r>
            <a:rPr lang="ja-JP" altLang="en-US" sz="1100" b="0" i="0" u="none" strike="noStrike" baseline="0">
              <a:solidFill>
                <a:schemeClr val="dk1"/>
              </a:solidFill>
              <a:latin typeface="+mj-ea"/>
              <a:ea typeface="+mj-ea"/>
              <a:cs typeface="+mn-cs"/>
            </a:rPr>
            <a:t>特注部品の製造の場合は、原材料・副資材費と同様に受払簿の作</a:t>
          </a:r>
          <a:endParaRPr lang="en-US" altLang="ja-JP" sz="1100" b="0" i="0" u="none" strike="noStrike" baseline="0">
            <a:solidFill>
              <a:schemeClr val="dk1"/>
            </a:solidFill>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　　成等が必要です。 	</a:t>
          </a:r>
        </a:p>
        <a:p>
          <a:endParaRPr kumimoji="1" lang="en-US" altLang="ja-JP"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１　請負契約に要する経費 </a:t>
          </a:r>
        </a:p>
        <a:p>
          <a:r>
            <a:rPr lang="ja-JP" altLang="en-US" sz="1100" b="0" i="0" u="none" strike="noStrike" baseline="0">
              <a:solidFill>
                <a:schemeClr val="dk1"/>
              </a:solidFill>
              <a:latin typeface="+mj-ea"/>
              <a:ea typeface="+mj-ea"/>
              <a:cs typeface="+mn-cs"/>
            </a:rPr>
            <a:t>　請負者がある仕事の完成を約し、発注者がその仕事の結果に対して報酬を支払うことを内容とするもの［例：開発、試験等］ 	</a:t>
          </a:r>
          <a:endParaRPr kumimoji="1" lang="en-US" altLang="ja-JP" sz="1100" b="0">
            <a:solidFill>
              <a:schemeClr val="dk1"/>
            </a:solidFill>
            <a:effectLst/>
            <a:latin typeface="+mj-ea"/>
            <a:ea typeface="+mj-ea"/>
            <a:cs typeface="+mn-cs"/>
          </a:endParaRPr>
        </a:p>
        <a:p>
          <a:endParaRPr kumimoji="1" lang="ja-JP" altLang="en-US"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２ 委任／準委任契約に要する経費 </a:t>
          </a:r>
        </a:p>
        <a:p>
          <a:r>
            <a:rPr lang="ja-JP" altLang="en-US" sz="1100" b="0" i="0" u="none" strike="noStrike" baseline="0">
              <a:solidFill>
                <a:schemeClr val="dk1"/>
              </a:solidFill>
              <a:latin typeface="+mj-ea"/>
              <a:ea typeface="+mj-ea"/>
              <a:cs typeface="+mn-cs"/>
            </a:rPr>
            <a:t>　発注者が法律行為又はその他の事務を行うことを相手方に委託し、相手方がこれを承諾することによって、その効力を生ずる契約で、委任事務の履行により得られる成果に対して報酬を支払うことを約するもの 	</a:t>
          </a:r>
          <a:endParaRPr kumimoji="1" lang="ja-JP" altLang="en-US" sz="1100" b="0">
            <a:solidFill>
              <a:schemeClr val="dk1"/>
            </a:solidFill>
            <a:effectLst/>
            <a:latin typeface="+mj-ea"/>
            <a:ea typeface="+mj-ea"/>
            <a:cs typeface="+mn-cs"/>
          </a:endParaRPr>
        </a:p>
        <a:p>
          <a:r>
            <a:rPr lang="ja-JP" altLang="en-US" sz="1100" b="0" i="0" u="none" strike="noStrike" baseline="0">
              <a:solidFill>
                <a:schemeClr val="dk1"/>
              </a:solidFill>
              <a:latin typeface="+mj-ea"/>
              <a:ea typeface="+mj-ea"/>
              <a:cs typeface="+mn-cs"/>
            </a:rPr>
            <a:t>３ 共同研究契約に要する経費 </a:t>
          </a:r>
        </a:p>
        <a:p>
          <a:r>
            <a:rPr lang="ja-JP" altLang="en-US" sz="1100" b="0" i="0" u="none" strike="noStrike" baseline="0">
              <a:solidFill>
                <a:schemeClr val="dk1"/>
              </a:solidFill>
              <a:latin typeface="+mj-ea"/>
              <a:ea typeface="+mj-ea"/>
              <a:cs typeface="+mn-cs"/>
            </a:rPr>
            <a:t>　大学、試験研究機関等との間で共同研究契約により共同研究を実施するために要する経費 	</a:t>
          </a:r>
        </a:p>
        <a:p>
          <a:r>
            <a:rPr kumimoji="1" lang="ja-JP" altLang="en-US" sz="1100" b="0">
              <a:solidFill>
                <a:schemeClr val="dk1"/>
              </a:solidFill>
              <a:effectLst/>
              <a:latin typeface="+mj-ea"/>
              <a:ea typeface="+mj-ea"/>
              <a:cs typeface="+mn-cs"/>
            </a:rPr>
            <a:t> </a:t>
          </a:r>
        </a:p>
        <a:p>
          <a:r>
            <a:rPr lang="ja-JP" altLang="en-US" sz="1100" b="0" i="0" u="none" strike="noStrike" baseline="0">
              <a:solidFill>
                <a:schemeClr val="dk1"/>
              </a:solidFill>
              <a:latin typeface="+mj-ea"/>
              <a:ea typeface="+mj-ea"/>
              <a:cs typeface="+mn-cs"/>
            </a:rPr>
            <a:t>４ 事業協同組合等が行う研究開発で、その構成員である中小企業に研究開発を委託する経費 	</a:t>
          </a:r>
        </a:p>
        <a:p>
          <a:r>
            <a:rPr kumimoji="1" lang="ja-JP" altLang="en-US" sz="1100" b="0">
              <a:solidFill>
                <a:schemeClr val="dk1"/>
              </a:solidFill>
              <a:effectLst/>
              <a:latin typeface="+mj-ea"/>
              <a:ea typeface="+mj-ea"/>
              <a:cs typeface="+mn-cs"/>
            </a:rPr>
            <a:t> </a:t>
          </a:r>
        </a:p>
        <a:p>
          <a:r>
            <a:rPr kumimoji="1" lang="ja-JP" altLang="en-US" sz="1100" b="0">
              <a:solidFill>
                <a:schemeClr val="dk1"/>
              </a:solidFill>
              <a:effectLst/>
              <a:latin typeface="+mj-ea"/>
              <a:ea typeface="+mj-ea"/>
              <a:cs typeface="+mn-cs"/>
            </a:rPr>
            <a:t>＜注意事項＞</a:t>
          </a:r>
        </a:p>
        <a:p>
          <a:r>
            <a:rPr kumimoji="1" lang="ja-JP" altLang="en-US" sz="1100" b="0">
              <a:solidFill>
                <a:schemeClr val="dk1"/>
              </a:solidFill>
              <a:effectLst/>
              <a:latin typeface="+mj-ea"/>
              <a:ea typeface="+mj-ea"/>
              <a:cs typeface="+mn-cs"/>
            </a:rPr>
            <a:t>　</a:t>
          </a:r>
          <a:r>
            <a:rPr lang="ja-JP" altLang="en-US" sz="1100" b="0" i="0" u="none" strike="noStrike" baseline="0">
              <a:solidFill>
                <a:schemeClr val="dk1"/>
              </a:solidFill>
              <a:latin typeface="+mj-ea"/>
              <a:ea typeface="+mj-ea"/>
              <a:cs typeface="+mn-cs"/>
            </a:rPr>
            <a:t>ア 　１件あたりの単価が税抜</a:t>
          </a:r>
          <a:r>
            <a:rPr kumimoji="1" lang="en-US" altLang="ja-JP" sz="1100" b="0">
              <a:solidFill>
                <a:schemeClr val="dk1"/>
              </a:solidFill>
              <a:effectLst/>
              <a:latin typeface="+mj-ea"/>
              <a:ea typeface="+mj-ea"/>
              <a:cs typeface="+mn-cs"/>
            </a:rPr>
            <a:t>100</a:t>
          </a:r>
          <a:r>
            <a:rPr kumimoji="1" lang="ja-JP" altLang="ja-JP" sz="1100" b="0">
              <a:solidFill>
                <a:schemeClr val="dk1"/>
              </a:solidFill>
              <a:effectLst/>
              <a:latin typeface="+mj-ea"/>
              <a:ea typeface="+mj-ea"/>
              <a:cs typeface="+mn-cs"/>
            </a:rPr>
            <a:t>万円</a:t>
          </a:r>
          <a:r>
            <a:rPr lang="ja-JP" altLang="en-US" sz="1100" b="0" i="0" u="none" strike="noStrike" baseline="0">
              <a:solidFill>
                <a:schemeClr val="dk1"/>
              </a:solidFill>
              <a:latin typeface="+mj-ea"/>
              <a:ea typeface="+mj-ea"/>
              <a:cs typeface="+mn-cs"/>
            </a:rPr>
            <a:t>以上の経費については、原則２社</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以上の見積書（項目毎に内訳があり、価格の妥当性が評価できるも</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の）が必要です。 </a:t>
          </a:r>
        </a:p>
        <a:p>
          <a:r>
            <a:rPr lang="ja-JP" altLang="en-US" sz="1100" b="0" i="0" u="none" strike="noStrike" baseline="0">
              <a:solidFill>
                <a:schemeClr val="dk1"/>
              </a:solidFill>
              <a:latin typeface="+mj-ea"/>
              <a:ea typeface="+mj-ea"/>
              <a:cs typeface="+mn-cs"/>
            </a:rPr>
            <a:t>　イ 　マーケティング経費について </a:t>
          </a:r>
        </a:p>
        <a:p>
          <a:r>
            <a:rPr lang="ja-JP" altLang="en-US" sz="1100" b="0" i="0" u="none" strike="noStrike" baseline="0">
              <a:solidFill>
                <a:schemeClr val="dk1"/>
              </a:solidFill>
              <a:latin typeface="+mj-ea"/>
              <a:ea typeface="+mj-ea"/>
              <a:cs typeface="+mn-cs"/>
            </a:rPr>
            <a:t>　　　①　開発・改良した製品・サービスについて、特定ユーザーのニーズ</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確認を目的 として、委託・外注により実施するユーザーテストに要</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する経費を対象とします。 </a:t>
          </a:r>
        </a:p>
        <a:p>
          <a:r>
            <a:rPr lang="ja-JP" altLang="en-US" sz="1100" b="0" i="0" u="none" strike="noStrike" baseline="0">
              <a:solidFill>
                <a:schemeClr val="dk1"/>
              </a:solidFill>
              <a:latin typeface="+mj-ea"/>
              <a:ea typeface="+mj-ea"/>
              <a:cs typeface="+mn-cs"/>
            </a:rPr>
            <a:t>　　　②　販促・プロモーションに要する経費は対象となりません。 </a:t>
          </a:r>
        </a:p>
        <a:p>
          <a:r>
            <a:rPr lang="ja-JP" altLang="en-US" sz="1100" b="0" i="0" u="none" strike="noStrike" baseline="0">
              <a:solidFill>
                <a:schemeClr val="dk1"/>
              </a:solidFill>
              <a:latin typeface="+mj-ea"/>
              <a:ea typeface="+mj-ea"/>
              <a:cs typeface="+mn-cs"/>
            </a:rPr>
            <a:t>　　　③　本経費のみでの申請はできません。 </a:t>
          </a:r>
        </a:p>
        <a:p>
          <a:r>
            <a:rPr lang="ja-JP" altLang="en-US" sz="1100" b="0" i="0" u="none" strike="noStrike" baseline="0">
              <a:solidFill>
                <a:schemeClr val="dk1"/>
              </a:solidFill>
              <a:latin typeface="+mj-ea"/>
              <a:ea typeface="+mj-ea"/>
              <a:cs typeface="+mn-cs"/>
            </a:rPr>
            <a:t>　　　④　マーケティング経費の助成限度額は</a:t>
          </a:r>
          <a:r>
            <a:rPr lang="en-US" altLang="ja-JP" sz="1100" b="0" i="0" u="none" strike="noStrike" baseline="0">
              <a:solidFill>
                <a:schemeClr val="dk1"/>
              </a:solidFill>
              <a:latin typeface="+mj-ea"/>
              <a:ea typeface="+mj-ea"/>
              <a:cs typeface="+mn-cs"/>
            </a:rPr>
            <a:t>200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　ウ　 試作品の広報に使用する媒体制作に要する経費は、広告費に計</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上してください。 	</a:t>
          </a:r>
        </a:p>
        <a:p>
          <a:r>
            <a:rPr kumimoji="1" lang="ja-JP" altLang="en-US" sz="1100" b="0">
              <a:solidFill>
                <a:schemeClr val="dk1"/>
              </a:solidFill>
              <a:effectLst/>
              <a:latin typeface="+mj-ea"/>
              <a:ea typeface="+mj-ea"/>
              <a:cs typeface="+mn-cs"/>
            </a:rPr>
            <a:t> </a:t>
          </a:r>
        </a:p>
        <a:p>
          <a:r>
            <a:rPr lang="ja-JP" altLang="en-US" sz="1100" b="0" i="0" u="none" strike="noStrike" baseline="0">
              <a:solidFill>
                <a:schemeClr val="dk1"/>
              </a:solidFill>
              <a:latin typeface="+mj-ea"/>
              <a:ea typeface="+mj-ea"/>
              <a:cs typeface="+mn-cs"/>
            </a:rPr>
            <a:t>＜助成対象とならない経費の例＞ 	</a:t>
          </a:r>
        </a:p>
        <a:p>
          <a:r>
            <a:rPr lang="ja-JP" altLang="en-US" sz="1100" b="0" i="0" u="none" strike="noStrike" baseline="0">
              <a:solidFill>
                <a:schemeClr val="dk1"/>
              </a:solidFill>
              <a:latin typeface="+mj-ea"/>
              <a:ea typeface="+mj-ea"/>
              <a:cs typeface="+mn-cs"/>
            </a:rPr>
            <a:t>　ア　委託業務の全て又は主要な部分を第三者に再委託・外注する経費 </a:t>
          </a:r>
        </a:p>
        <a:p>
          <a:r>
            <a:rPr lang="ja-JP" altLang="en-US" sz="1100" b="0" i="0" u="none" strike="noStrike" baseline="0">
              <a:solidFill>
                <a:schemeClr val="dk1"/>
              </a:solidFill>
              <a:latin typeface="+mj-ea"/>
              <a:ea typeface="+mj-ea"/>
              <a:cs typeface="+mn-cs"/>
            </a:rPr>
            <a:t>　イ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技術開発要素を伴わないデザイン、翻訳等に係る経費 </a:t>
          </a:r>
        </a:p>
        <a:p>
          <a:r>
            <a:rPr lang="ja-JP" altLang="en-US" sz="1100" b="0" i="0" u="none" strike="noStrike" baseline="0">
              <a:solidFill>
                <a:schemeClr val="dk1"/>
              </a:solidFill>
              <a:latin typeface="+mj-ea"/>
              <a:ea typeface="+mj-ea"/>
              <a:cs typeface="+mn-cs"/>
            </a:rPr>
            <a:t>　ウ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規格・認証取得に要する経費 </a:t>
          </a:r>
        </a:p>
        <a:p>
          <a:r>
            <a:rPr lang="ja-JP" altLang="en-US" sz="1100" b="0" i="0" u="none" strike="noStrike" baseline="0">
              <a:solidFill>
                <a:schemeClr val="dk1"/>
              </a:solidFill>
              <a:latin typeface="+mj-ea"/>
              <a:ea typeface="+mj-ea"/>
              <a:cs typeface="+mn-cs"/>
            </a:rPr>
            <a:t>　エ　人材派遣に係る経費 </a:t>
          </a:r>
        </a:p>
        <a:p>
          <a:r>
            <a:rPr lang="ja-JP" altLang="en-US" sz="1100" b="0" i="0" u="none" strike="noStrike" baseline="0">
              <a:solidFill>
                <a:schemeClr val="dk1"/>
              </a:solidFill>
              <a:latin typeface="+mj-ea"/>
              <a:ea typeface="+mj-ea"/>
              <a:cs typeface="+mn-cs"/>
            </a:rPr>
            <a:t>　オ　</a:t>
          </a:r>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発注元である助成事業者に成果物等が帰属しない経費 	</a:t>
          </a:r>
        </a:p>
      </xdr:txBody>
    </xdr:sp>
    <xdr:clientData/>
  </xdr:oneCellAnchor>
  <xdr:twoCellAnchor>
    <xdr:from>
      <xdr:col>7</xdr:col>
      <xdr:colOff>28575</xdr:colOff>
      <xdr:row>0</xdr:row>
      <xdr:rowOff>0</xdr:rowOff>
    </xdr:from>
    <xdr:to>
      <xdr:col>9</xdr:col>
      <xdr:colOff>73025</xdr:colOff>
      <xdr:row>0</xdr:row>
      <xdr:rowOff>238125</xdr:rowOff>
    </xdr:to>
    <xdr:sp macro="" textlink="">
      <xdr:nvSpPr>
        <xdr:cNvPr id="6" name="テキスト ボックス 5">
          <a:extLst>
            <a:ext uri="{FF2B5EF4-FFF2-40B4-BE49-F238E27FC236}">
              <a16:creationId xmlns:a16="http://schemas.microsoft.com/office/drawing/2014/main" id="{02DBFED1-7897-47B4-A85C-B1C21546D131}"/>
            </a:ext>
          </a:extLst>
        </xdr:cNvPr>
        <xdr:cNvSpPr txBox="1"/>
      </xdr:nvSpPr>
      <xdr:spPr>
        <a:xfrm>
          <a:off x="6010275" y="0"/>
          <a:ext cx="1492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37</xdr:col>
      <xdr:colOff>17980</xdr:colOff>
      <xdr:row>4</xdr:row>
      <xdr:rowOff>29344</xdr:rowOff>
    </xdr:from>
    <xdr:ext cx="4161813" cy="3226589"/>
    <xdr:sp macro="" textlink="">
      <xdr:nvSpPr>
        <xdr:cNvPr id="3" name="正方形/長方形 2">
          <a:extLst>
            <a:ext uri="{FF2B5EF4-FFF2-40B4-BE49-F238E27FC236}">
              <a16:creationId xmlns:a16="http://schemas.microsoft.com/office/drawing/2014/main" id="{00000000-0008-0000-1800-000003000000}"/>
            </a:ext>
          </a:extLst>
        </xdr:cNvPr>
        <xdr:cNvSpPr/>
      </xdr:nvSpPr>
      <xdr:spPr>
        <a:xfrm>
          <a:off x="9105951" y="1710226"/>
          <a:ext cx="4161813" cy="32265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xdr:txBody>
    </xdr:sp>
    <xdr:clientData/>
  </xdr:oneCellAnchor>
  <xdr:twoCellAnchor>
    <xdr:from>
      <xdr:col>35</xdr:col>
      <xdr:colOff>9525</xdr:colOff>
      <xdr:row>2</xdr:row>
      <xdr:rowOff>150255</xdr:rowOff>
    </xdr:from>
    <xdr:to>
      <xdr:col>38</xdr:col>
      <xdr:colOff>45944</xdr:colOff>
      <xdr:row>2</xdr:row>
      <xdr:rowOff>150260</xdr:rowOff>
    </xdr:to>
    <xdr:cxnSp macro="">
      <xdr:nvCxnSpPr>
        <xdr:cNvPr id="4" name="直線矢印コネクタ 3">
          <a:extLst>
            <a:ext uri="{FF2B5EF4-FFF2-40B4-BE49-F238E27FC236}">
              <a16:creationId xmlns:a16="http://schemas.microsoft.com/office/drawing/2014/main" id="{00000000-0008-0000-1800-000004000000}"/>
            </a:ext>
          </a:extLst>
        </xdr:cNvPr>
        <xdr:cNvCxnSpPr/>
      </xdr:nvCxnSpPr>
      <xdr:spPr>
        <a:xfrm flipH="1">
          <a:off x="9191625" y="1121805"/>
          <a:ext cx="60791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46130</xdr:colOff>
      <xdr:row>1</xdr:row>
      <xdr:rowOff>460838</xdr:rowOff>
    </xdr:from>
    <xdr:ext cx="4148045" cy="659219"/>
    <xdr:sp macro="" textlink="">
      <xdr:nvSpPr>
        <xdr:cNvPr id="5" name="正方形/長方形 4">
          <a:extLst>
            <a:ext uri="{FF2B5EF4-FFF2-40B4-BE49-F238E27FC236}">
              <a16:creationId xmlns:a16="http://schemas.microsoft.com/office/drawing/2014/main" id="{00000000-0008-0000-1800-000005000000}"/>
            </a:ext>
          </a:extLst>
        </xdr:cNvPr>
        <xdr:cNvSpPr/>
      </xdr:nvSpPr>
      <xdr:spPr>
        <a:xfrm>
          <a:off x="9134101" y="785809"/>
          <a:ext cx="4148045"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oneCellAnchor>
  <xdr:oneCellAnchor>
    <xdr:from>
      <xdr:col>37</xdr:col>
      <xdr:colOff>143719</xdr:colOff>
      <xdr:row>27</xdr:row>
      <xdr:rowOff>546064</xdr:rowOff>
    </xdr:from>
    <xdr:ext cx="2880000" cy="459100"/>
    <xdr:sp macro="" textlink="">
      <xdr:nvSpPr>
        <xdr:cNvPr id="9" name="正方形/長方形 8">
          <a:extLst>
            <a:ext uri="{FF2B5EF4-FFF2-40B4-BE49-F238E27FC236}">
              <a16:creationId xmlns:a16="http://schemas.microsoft.com/office/drawing/2014/main" id="{00000000-0008-0000-1800-000009000000}"/>
            </a:ext>
          </a:extLst>
        </xdr:cNvPr>
        <xdr:cNvSpPr/>
      </xdr:nvSpPr>
      <xdr:spPr>
        <a:xfrm>
          <a:off x="9231690" y="13029417"/>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123710</xdr:colOff>
      <xdr:row>13</xdr:row>
      <xdr:rowOff>582146</xdr:rowOff>
    </xdr:from>
    <xdr:ext cx="2880000" cy="459100"/>
    <xdr:sp macro="" textlink="">
      <xdr:nvSpPr>
        <xdr:cNvPr id="11" name="正方形/長方形 10">
          <a:extLst>
            <a:ext uri="{FF2B5EF4-FFF2-40B4-BE49-F238E27FC236}">
              <a16:creationId xmlns:a16="http://schemas.microsoft.com/office/drawing/2014/main" id="{00000000-0008-0000-1800-00000B000000}"/>
            </a:ext>
          </a:extLst>
        </xdr:cNvPr>
        <xdr:cNvSpPr/>
      </xdr:nvSpPr>
      <xdr:spPr>
        <a:xfrm>
          <a:off x="9211681" y="6700558"/>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委託先との関係をプルダウン選択してください</a:t>
          </a:r>
          <a:endParaRPr lang="en-US" altLang="ja-JP" sz="1100" b="0">
            <a:solidFill>
              <a:schemeClr val="dk1"/>
            </a:solidFill>
            <a:effectLst/>
            <a:latin typeface="+mj-ea"/>
            <a:ea typeface="+mj-ea"/>
            <a:cs typeface="+mn-cs"/>
          </a:endParaRPr>
        </a:p>
      </xdr:txBody>
    </xdr:sp>
    <xdr:clientData/>
  </xdr:oneCellAnchor>
  <xdr:twoCellAnchor>
    <xdr:from>
      <xdr:col>35</xdr:col>
      <xdr:colOff>34151</xdr:colOff>
      <xdr:row>57</xdr:row>
      <xdr:rowOff>134471</xdr:rowOff>
    </xdr:from>
    <xdr:to>
      <xdr:col>37</xdr:col>
      <xdr:colOff>74706</xdr:colOff>
      <xdr:row>57</xdr:row>
      <xdr:rowOff>142179</xdr:rowOff>
    </xdr:to>
    <xdr:cxnSp macro="">
      <xdr:nvCxnSpPr>
        <xdr:cNvPr id="14" name="直線矢印コネクタ 13">
          <a:extLst>
            <a:ext uri="{FF2B5EF4-FFF2-40B4-BE49-F238E27FC236}">
              <a16:creationId xmlns:a16="http://schemas.microsoft.com/office/drawing/2014/main" id="{00000000-0008-0000-1800-00000E000000}"/>
            </a:ext>
          </a:extLst>
        </xdr:cNvPr>
        <xdr:cNvCxnSpPr/>
      </xdr:nvCxnSpPr>
      <xdr:spPr>
        <a:xfrm flipH="1">
          <a:off x="8558092" y="26632647"/>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37</xdr:col>
      <xdr:colOff>45384</xdr:colOff>
      <xdr:row>53</xdr:row>
      <xdr:rowOff>33617</xdr:rowOff>
    </xdr:from>
    <xdr:ext cx="4930028" cy="459100"/>
    <xdr:sp macro="" textlink="">
      <xdr:nvSpPr>
        <xdr:cNvPr id="16" name="正方形/長方形 15">
          <a:extLst>
            <a:ext uri="{FF2B5EF4-FFF2-40B4-BE49-F238E27FC236}">
              <a16:creationId xmlns:a16="http://schemas.microsoft.com/office/drawing/2014/main" id="{00000000-0008-0000-1800-000010000000}"/>
            </a:ext>
          </a:extLst>
        </xdr:cNvPr>
        <xdr:cNvSpPr/>
      </xdr:nvSpPr>
      <xdr:spPr>
        <a:xfrm>
          <a:off x="9133355" y="24339176"/>
          <a:ext cx="4930028"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＜「委</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「委</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35</xdr:col>
      <xdr:colOff>37353</xdr:colOff>
      <xdr:row>43</xdr:row>
      <xdr:rowOff>179294</xdr:rowOff>
    </xdr:from>
    <xdr:to>
      <xdr:col>37</xdr:col>
      <xdr:colOff>77908</xdr:colOff>
      <xdr:row>43</xdr:row>
      <xdr:rowOff>187002</xdr:rowOff>
    </xdr:to>
    <xdr:cxnSp macro="">
      <xdr:nvCxnSpPr>
        <xdr:cNvPr id="18" name="直線矢印コネクタ 17">
          <a:extLst>
            <a:ext uri="{FF2B5EF4-FFF2-40B4-BE49-F238E27FC236}">
              <a16:creationId xmlns:a16="http://schemas.microsoft.com/office/drawing/2014/main" id="{00000000-0008-0000-1800-000012000000}"/>
            </a:ext>
          </a:extLst>
        </xdr:cNvPr>
        <xdr:cNvCxnSpPr/>
      </xdr:nvCxnSpPr>
      <xdr:spPr>
        <a:xfrm flipH="1">
          <a:off x="8561294" y="20342412"/>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28</xdr:row>
      <xdr:rowOff>149412</xdr:rowOff>
    </xdr:from>
    <xdr:to>
      <xdr:col>37</xdr:col>
      <xdr:colOff>85379</xdr:colOff>
      <xdr:row>28</xdr:row>
      <xdr:rowOff>157120</xdr:rowOff>
    </xdr:to>
    <xdr:cxnSp macro="">
      <xdr:nvCxnSpPr>
        <xdr:cNvPr id="19" name="直線矢印コネクタ 18">
          <a:extLst>
            <a:ext uri="{FF2B5EF4-FFF2-40B4-BE49-F238E27FC236}">
              <a16:creationId xmlns:a16="http://schemas.microsoft.com/office/drawing/2014/main" id="{00000000-0008-0000-1800-000013000000}"/>
            </a:ext>
          </a:extLst>
        </xdr:cNvPr>
        <xdr:cNvCxnSpPr/>
      </xdr:nvCxnSpPr>
      <xdr:spPr>
        <a:xfrm flipH="1">
          <a:off x="8568765" y="13215471"/>
          <a:ext cx="384202" cy="770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8031</xdr:colOff>
      <xdr:row>14</xdr:row>
      <xdr:rowOff>152586</xdr:rowOff>
    </xdr:from>
    <xdr:to>
      <xdr:col>37</xdr:col>
      <xdr:colOff>48586</xdr:colOff>
      <xdr:row>14</xdr:row>
      <xdr:rowOff>153944</xdr:rowOff>
    </xdr:to>
    <xdr:cxnSp macro="">
      <xdr:nvCxnSpPr>
        <xdr:cNvPr id="20" name="直線矢印コネクタ 19">
          <a:extLst>
            <a:ext uri="{FF2B5EF4-FFF2-40B4-BE49-F238E27FC236}">
              <a16:creationId xmlns:a16="http://schemas.microsoft.com/office/drawing/2014/main" id="{00000000-0008-0000-1800-000014000000}"/>
            </a:ext>
          </a:extLst>
        </xdr:cNvPr>
        <xdr:cNvCxnSpPr/>
      </xdr:nvCxnSpPr>
      <xdr:spPr>
        <a:xfrm flipH="1">
          <a:off x="8759825" y="6909733"/>
          <a:ext cx="376732"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429559</xdr:colOff>
      <xdr:row>0</xdr:row>
      <xdr:rowOff>41089</xdr:rowOff>
    </xdr:from>
    <xdr:to>
      <xdr:col>35</xdr:col>
      <xdr:colOff>82176</xdr:colOff>
      <xdr:row>0</xdr:row>
      <xdr:rowOff>298824</xdr:rowOff>
    </xdr:to>
    <xdr:sp macro="" textlink="">
      <xdr:nvSpPr>
        <xdr:cNvPr id="2" name="テキスト ボックス 1">
          <a:extLst>
            <a:ext uri="{FF2B5EF4-FFF2-40B4-BE49-F238E27FC236}">
              <a16:creationId xmlns:a16="http://schemas.microsoft.com/office/drawing/2014/main" id="{A3BA6B51-FC83-4E97-BFB7-EFB0B28EA8D9}"/>
            </a:ext>
          </a:extLst>
        </xdr:cNvPr>
        <xdr:cNvSpPr txBox="1"/>
      </xdr:nvSpPr>
      <xdr:spPr>
        <a:xfrm>
          <a:off x="6936441" y="41089"/>
          <a:ext cx="1669676" cy="257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38</xdr:col>
      <xdr:colOff>3174</xdr:colOff>
      <xdr:row>42</xdr:row>
      <xdr:rowOff>597088</xdr:rowOff>
    </xdr:from>
    <xdr:ext cx="2880000" cy="459100"/>
    <xdr:sp macro="" textlink="">
      <xdr:nvSpPr>
        <xdr:cNvPr id="6" name="正方形/長方形 5">
          <a:extLst>
            <a:ext uri="{FF2B5EF4-FFF2-40B4-BE49-F238E27FC236}">
              <a16:creationId xmlns:a16="http://schemas.microsoft.com/office/drawing/2014/main" id="{F1F3E8EF-DB01-440F-BFEF-BFE0ACC33BC0}"/>
            </a:ext>
          </a:extLst>
        </xdr:cNvPr>
        <xdr:cNvSpPr/>
      </xdr:nvSpPr>
      <xdr:spPr>
        <a:xfrm>
          <a:off x="9259233" y="2019617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oneCellAnchor>
    <xdr:from>
      <xdr:col>37</xdr:col>
      <xdr:colOff>145676</xdr:colOff>
      <xdr:row>56</xdr:row>
      <xdr:rowOff>560294</xdr:rowOff>
    </xdr:from>
    <xdr:ext cx="2880000" cy="459100"/>
    <xdr:sp macro="" textlink="">
      <xdr:nvSpPr>
        <xdr:cNvPr id="7" name="正方形/長方形 6">
          <a:extLst>
            <a:ext uri="{FF2B5EF4-FFF2-40B4-BE49-F238E27FC236}">
              <a16:creationId xmlns:a16="http://schemas.microsoft.com/office/drawing/2014/main" id="{BD30E20E-D0CE-4F64-AC7D-C364CC0F2931}"/>
            </a:ext>
          </a:extLst>
        </xdr:cNvPr>
        <xdr:cNvSpPr/>
      </xdr:nvSpPr>
      <xdr:spPr>
        <a:xfrm>
          <a:off x="9233647" y="26524323"/>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r>
            <a:rPr lang="ja-JP" altLang="en-US" sz="1100" b="0">
              <a:solidFill>
                <a:schemeClr val="dk1"/>
              </a:solidFill>
              <a:effectLst/>
              <a:latin typeface="+mn-ea"/>
              <a:ea typeface="+mn-ea"/>
              <a:cs typeface="+mn-cs"/>
            </a:rPr>
            <a:t>オレンジ色のセルは</a:t>
          </a:r>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委託先との関係をプルダウン選択してください</a:t>
          </a:r>
          <a:endParaRPr lang="en-US" altLang="ja-JP" sz="1100" b="0">
            <a:solidFill>
              <a:schemeClr val="dk1"/>
            </a:solidFill>
            <a:effectLst/>
            <a:latin typeface="+mn-ea"/>
            <a:ea typeface="+mn-ea"/>
            <a:cs typeface="+mn-cs"/>
          </a:endParaRPr>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9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9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9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9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7" name="正方形/長方形 6">
          <a:extLst>
            <a:ext uri="{FF2B5EF4-FFF2-40B4-BE49-F238E27FC236}">
              <a16:creationId xmlns:a16="http://schemas.microsoft.com/office/drawing/2014/main" id="{00000000-0008-0000-1900-000007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8" name="直線矢印コネクタ 7">
          <a:extLst>
            <a:ext uri="{FF2B5EF4-FFF2-40B4-BE49-F238E27FC236}">
              <a16:creationId xmlns:a16="http://schemas.microsoft.com/office/drawing/2014/main" id="{00000000-0008-0000-1900-000008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9" name="正方形/長方形 8">
          <a:extLst>
            <a:ext uri="{FF2B5EF4-FFF2-40B4-BE49-F238E27FC236}">
              <a16:creationId xmlns:a16="http://schemas.microsoft.com/office/drawing/2014/main" id="{00000000-0008-0000-1900-000009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10" name="直線矢印コネクタ 9">
          <a:extLst>
            <a:ext uri="{FF2B5EF4-FFF2-40B4-BE49-F238E27FC236}">
              <a16:creationId xmlns:a16="http://schemas.microsoft.com/office/drawing/2014/main" id="{00000000-0008-0000-1900-00000A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1" name="正方形/長方形 10">
          <a:extLst>
            <a:ext uri="{FF2B5EF4-FFF2-40B4-BE49-F238E27FC236}">
              <a16:creationId xmlns:a16="http://schemas.microsoft.com/office/drawing/2014/main" id="{00000000-0008-0000-1900-00000B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2" name="直線矢印コネクタ 11">
          <a:extLst>
            <a:ext uri="{FF2B5EF4-FFF2-40B4-BE49-F238E27FC236}">
              <a16:creationId xmlns:a16="http://schemas.microsoft.com/office/drawing/2014/main" id="{00000000-0008-0000-1900-00000C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3" name="正方形/長方形 12">
          <a:extLst>
            <a:ext uri="{FF2B5EF4-FFF2-40B4-BE49-F238E27FC236}">
              <a16:creationId xmlns:a16="http://schemas.microsoft.com/office/drawing/2014/main" id="{00000000-0008-0000-1900-00000D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4" name="正方形/長方形 13">
          <a:extLst>
            <a:ext uri="{FF2B5EF4-FFF2-40B4-BE49-F238E27FC236}">
              <a16:creationId xmlns:a16="http://schemas.microsoft.com/office/drawing/2014/main" id="{00000000-0008-0000-1900-00000E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28</xdr:col>
      <xdr:colOff>16783</xdr:colOff>
      <xdr:row>0</xdr:row>
      <xdr:rowOff>54429</xdr:rowOff>
    </xdr:from>
    <xdr:to>
      <xdr:col>36</xdr:col>
      <xdr:colOff>148052</xdr:colOff>
      <xdr:row>0</xdr:row>
      <xdr:rowOff>308989</xdr:rowOff>
    </xdr:to>
    <xdr:sp macro="" textlink="">
      <xdr:nvSpPr>
        <xdr:cNvPr id="6" name="テキスト ボックス 5">
          <a:extLst>
            <a:ext uri="{FF2B5EF4-FFF2-40B4-BE49-F238E27FC236}">
              <a16:creationId xmlns:a16="http://schemas.microsoft.com/office/drawing/2014/main" id="{A490BC5C-04A3-4359-BD73-2EE7C7CCC70C}"/>
            </a:ext>
          </a:extLst>
        </xdr:cNvPr>
        <xdr:cNvSpPr txBox="1"/>
      </xdr:nvSpPr>
      <xdr:spPr>
        <a:xfrm>
          <a:off x="7405462" y="54429"/>
          <a:ext cx="1736911" cy="25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28</xdr:col>
      <xdr:colOff>0</xdr:colOff>
      <xdr:row>29</xdr:row>
      <xdr:rowOff>81643</xdr:rowOff>
    </xdr:from>
    <xdr:to>
      <xdr:col>36</xdr:col>
      <xdr:colOff>128094</xdr:colOff>
      <xdr:row>29</xdr:row>
      <xdr:rowOff>336203</xdr:rowOff>
    </xdr:to>
    <xdr:sp macro="" textlink="">
      <xdr:nvSpPr>
        <xdr:cNvPr id="15" name="テキスト ボックス 14">
          <a:extLst>
            <a:ext uri="{FF2B5EF4-FFF2-40B4-BE49-F238E27FC236}">
              <a16:creationId xmlns:a16="http://schemas.microsoft.com/office/drawing/2014/main" id="{380938F7-C46E-4B13-85B4-2E8B895550EB}"/>
            </a:ext>
          </a:extLst>
        </xdr:cNvPr>
        <xdr:cNvSpPr txBox="1"/>
      </xdr:nvSpPr>
      <xdr:spPr>
        <a:xfrm>
          <a:off x="7388679" y="13525500"/>
          <a:ext cx="1733736" cy="254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A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A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A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A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A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A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A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A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A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A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A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A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-12</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27</xdr:col>
      <xdr:colOff>163286</xdr:colOff>
      <xdr:row>0</xdr:row>
      <xdr:rowOff>43995</xdr:rowOff>
    </xdr:from>
    <xdr:to>
      <xdr:col>36</xdr:col>
      <xdr:colOff>74572</xdr:colOff>
      <xdr:row>0</xdr:row>
      <xdr:rowOff>295380</xdr:rowOff>
    </xdr:to>
    <xdr:sp macro="" textlink="">
      <xdr:nvSpPr>
        <xdr:cNvPr id="14" name="テキスト ボックス 13">
          <a:extLst>
            <a:ext uri="{FF2B5EF4-FFF2-40B4-BE49-F238E27FC236}">
              <a16:creationId xmlns:a16="http://schemas.microsoft.com/office/drawing/2014/main" id="{B3A9147F-739E-4746-BDE4-0E6564E59034}"/>
            </a:ext>
          </a:extLst>
        </xdr:cNvPr>
        <xdr:cNvSpPr txBox="1"/>
      </xdr:nvSpPr>
      <xdr:spPr>
        <a:xfrm>
          <a:off x="7347857" y="43995"/>
          <a:ext cx="1721036" cy="251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27</xdr:col>
      <xdr:colOff>156883</xdr:colOff>
      <xdr:row>29</xdr:row>
      <xdr:rowOff>44824</xdr:rowOff>
    </xdr:from>
    <xdr:to>
      <xdr:col>36</xdr:col>
      <xdr:colOff>71344</xdr:colOff>
      <xdr:row>29</xdr:row>
      <xdr:rowOff>289859</xdr:rowOff>
    </xdr:to>
    <xdr:sp macro="" textlink="">
      <xdr:nvSpPr>
        <xdr:cNvPr id="15" name="テキスト ボックス 14">
          <a:extLst>
            <a:ext uri="{FF2B5EF4-FFF2-40B4-BE49-F238E27FC236}">
              <a16:creationId xmlns:a16="http://schemas.microsoft.com/office/drawing/2014/main" id="{25FCFFF1-6FBC-4827-A02C-5CB753AF922E}"/>
            </a:ext>
          </a:extLst>
        </xdr:cNvPr>
        <xdr:cNvSpPr txBox="1"/>
      </xdr:nvSpPr>
      <xdr:spPr>
        <a:xfrm>
          <a:off x="7295030" y="13469471"/>
          <a:ext cx="1696196" cy="245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B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B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B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B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B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B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B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B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B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B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B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27</xdr:col>
      <xdr:colOff>176893</xdr:colOff>
      <xdr:row>0</xdr:row>
      <xdr:rowOff>54429</xdr:rowOff>
    </xdr:from>
    <xdr:to>
      <xdr:col>36</xdr:col>
      <xdr:colOff>66514</xdr:colOff>
      <xdr:row>0</xdr:row>
      <xdr:rowOff>299464</xdr:rowOff>
    </xdr:to>
    <xdr:sp macro="" textlink="">
      <xdr:nvSpPr>
        <xdr:cNvPr id="14" name="テキスト ボックス 13">
          <a:extLst>
            <a:ext uri="{FF2B5EF4-FFF2-40B4-BE49-F238E27FC236}">
              <a16:creationId xmlns:a16="http://schemas.microsoft.com/office/drawing/2014/main" id="{62FAC73F-98B4-4F30-86EA-891C597F8D38}"/>
            </a:ext>
          </a:extLst>
        </xdr:cNvPr>
        <xdr:cNvSpPr txBox="1"/>
      </xdr:nvSpPr>
      <xdr:spPr>
        <a:xfrm>
          <a:off x="7361464" y="54429"/>
          <a:ext cx="1699371" cy="245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27</xdr:col>
      <xdr:colOff>149679</xdr:colOff>
      <xdr:row>29</xdr:row>
      <xdr:rowOff>68036</xdr:rowOff>
    </xdr:from>
    <xdr:to>
      <xdr:col>36</xdr:col>
      <xdr:colOff>39300</xdr:colOff>
      <xdr:row>29</xdr:row>
      <xdr:rowOff>306721</xdr:rowOff>
    </xdr:to>
    <xdr:sp macro="" textlink="">
      <xdr:nvSpPr>
        <xdr:cNvPr id="15" name="テキスト ボックス 14">
          <a:extLst>
            <a:ext uri="{FF2B5EF4-FFF2-40B4-BE49-F238E27FC236}">
              <a16:creationId xmlns:a16="http://schemas.microsoft.com/office/drawing/2014/main" id="{4EAD3C45-F40E-413E-8908-92D1C2C07004}"/>
            </a:ext>
          </a:extLst>
        </xdr:cNvPr>
        <xdr:cNvSpPr txBox="1"/>
      </xdr:nvSpPr>
      <xdr:spPr>
        <a:xfrm>
          <a:off x="7334250" y="13511893"/>
          <a:ext cx="1699371" cy="238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00000000-0008-0000-1C00-000002000000}"/>
            </a:ext>
          </a:extLst>
        </xdr:cNvPr>
        <xdr:cNvSpPr/>
      </xdr:nvSpPr>
      <xdr:spPr>
        <a:xfrm>
          <a:off x="8731115" y="1657745"/>
          <a:ext cx="4368935" cy="313650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00000000-0008-0000-1C00-000003000000}"/>
            </a:ext>
          </a:extLst>
        </xdr:cNvPr>
        <xdr:cNvCxnSpPr/>
      </xdr:nvCxnSpPr>
      <xdr:spPr>
        <a:xfrm flipH="1">
          <a:off x="8613775" y="1064655"/>
          <a:ext cx="55076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00000000-0008-0000-1C00-000004000000}"/>
            </a:ext>
          </a:extLst>
        </xdr:cNvPr>
        <xdr:cNvSpPr/>
      </xdr:nvSpPr>
      <xdr:spPr>
        <a:xfrm>
          <a:off x="8993280" y="698694"/>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35</xdr:col>
      <xdr:colOff>14111</xdr:colOff>
      <xdr:row>28</xdr:row>
      <xdr:rowOff>119945</xdr:rowOff>
    </xdr:from>
    <xdr:to>
      <xdr:col>38</xdr:col>
      <xdr:colOff>162268</xdr:colOff>
      <xdr:row>28</xdr:row>
      <xdr:rowOff>127157</xdr:rowOff>
    </xdr:to>
    <xdr:cxnSp macro="">
      <xdr:nvCxnSpPr>
        <xdr:cNvPr id="5" name="直線矢印コネクタ 4">
          <a:extLst>
            <a:ext uri="{FF2B5EF4-FFF2-40B4-BE49-F238E27FC236}">
              <a16:creationId xmlns:a16="http://schemas.microsoft.com/office/drawing/2014/main" id="{00000000-0008-0000-1C00-000005000000}"/>
            </a:ext>
          </a:extLst>
        </xdr:cNvPr>
        <xdr:cNvCxnSpPr/>
      </xdr:nvCxnSpPr>
      <xdr:spPr>
        <a:xfrm flipH="1" flipV="1">
          <a:off x="8618361" y="13200945"/>
          <a:ext cx="662507"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151188</xdr:colOff>
      <xdr:row>27</xdr:row>
      <xdr:rowOff>377976</xdr:rowOff>
    </xdr:from>
    <xdr:to>
      <xdr:col>62</xdr:col>
      <xdr:colOff>7878</xdr:colOff>
      <xdr:row>29</xdr:row>
      <xdr:rowOff>254000</xdr:rowOff>
    </xdr:to>
    <xdr:sp macro="" textlink="">
      <xdr:nvSpPr>
        <xdr:cNvPr id="6" name="正方形/長方形 5">
          <a:extLst>
            <a:ext uri="{FF2B5EF4-FFF2-40B4-BE49-F238E27FC236}">
              <a16:creationId xmlns:a16="http://schemas.microsoft.com/office/drawing/2014/main" id="{00000000-0008-0000-1C00-000006000000}"/>
            </a:ext>
          </a:extLst>
        </xdr:cNvPr>
        <xdr:cNvSpPr/>
      </xdr:nvSpPr>
      <xdr:spPr>
        <a:xfrm>
          <a:off x="9269788" y="12823976"/>
          <a:ext cx="3971490"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99785</xdr:colOff>
      <xdr:row>14</xdr:row>
      <xdr:rowOff>186470</xdr:rowOff>
    </xdr:from>
    <xdr:to>
      <xdr:col>39</xdr:col>
      <xdr:colOff>75585</xdr:colOff>
      <xdr:row>14</xdr:row>
      <xdr:rowOff>193682</xdr:rowOff>
    </xdr:to>
    <xdr:cxnSp macro="">
      <xdr:nvCxnSpPr>
        <xdr:cNvPr id="7" name="直線矢印コネクタ 6">
          <a:extLst>
            <a:ext uri="{FF2B5EF4-FFF2-40B4-BE49-F238E27FC236}">
              <a16:creationId xmlns:a16="http://schemas.microsoft.com/office/drawing/2014/main" id="{00000000-0008-0000-1C00-000007000000}"/>
            </a:ext>
          </a:extLst>
        </xdr:cNvPr>
        <xdr:cNvCxnSpPr/>
      </xdr:nvCxnSpPr>
      <xdr:spPr>
        <a:xfrm flipH="1" flipV="1">
          <a:off x="8704035" y="6923820"/>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64505</xdr:colOff>
      <xdr:row>13</xdr:row>
      <xdr:rowOff>444501</xdr:rowOff>
    </xdr:from>
    <xdr:to>
      <xdr:col>62</xdr:col>
      <xdr:colOff>93552</xdr:colOff>
      <xdr:row>16</xdr:row>
      <xdr:rowOff>102811</xdr:rowOff>
    </xdr:to>
    <xdr:sp macro="" textlink="">
      <xdr:nvSpPr>
        <xdr:cNvPr id="8" name="正方形/長方形 7">
          <a:extLst>
            <a:ext uri="{FF2B5EF4-FFF2-40B4-BE49-F238E27FC236}">
              <a16:creationId xmlns:a16="http://schemas.microsoft.com/office/drawing/2014/main" id="{00000000-0008-0000-1C00-000008000000}"/>
            </a:ext>
          </a:extLst>
        </xdr:cNvPr>
        <xdr:cNvSpPr/>
      </xdr:nvSpPr>
      <xdr:spPr>
        <a:xfrm>
          <a:off x="9354555" y="6546851"/>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127000</xdr:colOff>
      <xdr:row>43</xdr:row>
      <xdr:rowOff>177397</xdr:rowOff>
    </xdr:from>
    <xdr:to>
      <xdr:col>39</xdr:col>
      <xdr:colOff>102800</xdr:colOff>
      <xdr:row>43</xdr:row>
      <xdr:rowOff>184609</xdr:rowOff>
    </xdr:to>
    <xdr:cxnSp macro="">
      <xdr:nvCxnSpPr>
        <xdr:cNvPr id="9" name="直線矢印コネクタ 8">
          <a:extLst>
            <a:ext uri="{FF2B5EF4-FFF2-40B4-BE49-F238E27FC236}">
              <a16:creationId xmlns:a16="http://schemas.microsoft.com/office/drawing/2014/main" id="{00000000-0008-0000-1C00-000009000000}"/>
            </a:ext>
          </a:extLst>
        </xdr:cNvPr>
        <xdr:cNvCxnSpPr/>
      </xdr:nvCxnSpPr>
      <xdr:spPr>
        <a:xfrm flipH="1" flipV="1">
          <a:off x="8731250" y="20357697"/>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91720</xdr:colOff>
      <xdr:row>42</xdr:row>
      <xdr:rowOff>435428</xdr:rowOff>
    </xdr:from>
    <xdr:to>
      <xdr:col>62</xdr:col>
      <xdr:colOff>120767</xdr:colOff>
      <xdr:row>45</xdr:row>
      <xdr:rowOff>93738</xdr:rowOff>
    </xdr:to>
    <xdr:sp macro="" textlink="">
      <xdr:nvSpPr>
        <xdr:cNvPr id="10" name="正方形/長方形 9">
          <a:extLst>
            <a:ext uri="{FF2B5EF4-FFF2-40B4-BE49-F238E27FC236}">
              <a16:creationId xmlns:a16="http://schemas.microsoft.com/office/drawing/2014/main" id="{00000000-0008-0000-1C00-00000A000000}"/>
            </a:ext>
          </a:extLst>
        </xdr:cNvPr>
        <xdr:cNvSpPr/>
      </xdr:nvSpPr>
      <xdr:spPr>
        <a:xfrm>
          <a:off x="9381770" y="19980728"/>
          <a:ext cx="3972397" cy="81401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108856</xdr:colOff>
      <xdr:row>57</xdr:row>
      <xdr:rowOff>104826</xdr:rowOff>
    </xdr:from>
    <xdr:to>
      <xdr:col>39</xdr:col>
      <xdr:colOff>84656</xdr:colOff>
      <xdr:row>57</xdr:row>
      <xdr:rowOff>112038</xdr:rowOff>
    </xdr:to>
    <xdr:cxnSp macro="">
      <xdr:nvCxnSpPr>
        <xdr:cNvPr id="11" name="直線矢印コネクタ 10">
          <a:extLst>
            <a:ext uri="{FF2B5EF4-FFF2-40B4-BE49-F238E27FC236}">
              <a16:creationId xmlns:a16="http://schemas.microsoft.com/office/drawing/2014/main" id="{00000000-0008-0000-1C00-00000B000000}"/>
            </a:ext>
          </a:extLst>
        </xdr:cNvPr>
        <xdr:cNvCxnSpPr/>
      </xdr:nvCxnSpPr>
      <xdr:spPr>
        <a:xfrm flipH="1" flipV="1">
          <a:off x="8713106" y="26628776"/>
          <a:ext cx="661600" cy="7212"/>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73576</xdr:colOff>
      <xdr:row>56</xdr:row>
      <xdr:rowOff>362857</xdr:rowOff>
    </xdr:from>
    <xdr:to>
      <xdr:col>62</xdr:col>
      <xdr:colOff>102623</xdr:colOff>
      <xdr:row>58</xdr:row>
      <xdr:rowOff>238881</xdr:rowOff>
    </xdr:to>
    <xdr:sp macro="" textlink="">
      <xdr:nvSpPr>
        <xdr:cNvPr id="12" name="正方形/長方形 11">
          <a:extLst>
            <a:ext uri="{FF2B5EF4-FFF2-40B4-BE49-F238E27FC236}">
              <a16:creationId xmlns:a16="http://schemas.microsoft.com/office/drawing/2014/main" id="{00000000-0008-0000-1C00-00000C000000}"/>
            </a:ext>
          </a:extLst>
        </xdr:cNvPr>
        <xdr:cNvSpPr/>
      </xdr:nvSpPr>
      <xdr:spPr>
        <a:xfrm>
          <a:off x="9363626" y="26251807"/>
          <a:ext cx="3972397" cy="81582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63</xdr:col>
      <xdr:colOff>28684</xdr:colOff>
      <xdr:row>54</xdr:row>
      <xdr:rowOff>314831</xdr:rowOff>
    </xdr:to>
    <xdr:sp macro="" textlink="">
      <xdr:nvSpPr>
        <xdr:cNvPr id="13" name="正方形/長方形 12">
          <a:extLst>
            <a:ext uri="{FF2B5EF4-FFF2-40B4-BE49-F238E27FC236}">
              <a16:creationId xmlns:a16="http://schemas.microsoft.com/office/drawing/2014/main" id="{00000000-0008-0000-1C00-00000D000000}"/>
            </a:ext>
          </a:extLst>
        </xdr:cNvPr>
        <xdr:cNvSpPr/>
      </xdr:nvSpPr>
      <xdr:spPr>
        <a:xfrm>
          <a:off x="9074151" y="24237950"/>
          <a:ext cx="4359383"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-16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27</xdr:col>
      <xdr:colOff>149679</xdr:colOff>
      <xdr:row>0</xdr:row>
      <xdr:rowOff>54428</xdr:rowOff>
    </xdr:from>
    <xdr:to>
      <xdr:col>36</xdr:col>
      <xdr:colOff>42475</xdr:colOff>
      <xdr:row>0</xdr:row>
      <xdr:rowOff>293113</xdr:rowOff>
    </xdr:to>
    <xdr:sp macro="" textlink="">
      <xdr:nvSpPr>
        <xdr:cNvPr id="14" name="テキスト ボックス 13">
          <a:extLst>
            <a:ext uri="{FF2B5EF4-FFF2-40B4-BE49-F238E27FC236}">
              <a16:creationId xmlns:a16="http://schemas.microsoft.com/office/drawing/2014/main" id="{C4A0AC0F-2994-459A-9E64-BA0BCCE27C8C}"/>
            </a:ext>
          </a:extLst>
        </xdr:cNvPr>
        <xdr:cNvSpPr txBox="1"/>
      </xdr:nvSpPr>
      <xdr:spPr>
        <a:xfrm>
          <a:off x="7334250" y="54428"/>
          <a:ext cx="1702546" cy="238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27</xdr:col>
      <xdr:colOff>176893</xdr:colOff>
      <xdr:row>29</xdr:row>
      <xdr:rowOff>68036</xdr:rowOff>
    </xdr:from>
    <xdr:to>
      <xdr:col>36</xdr:col>
      <xdr:colOff>69689</xdr:colOff>
      <xdr:row>29</xdr:row>
      <xdr:rowOff>306721</xdr:rowOff>
    </xdr:to>
    <xdr:sp macro="" textlink="">
      <xdr:nvSpPr>
        <xdr:cNvPr id="15" name="テキスト ボックス 14">
          <a:extLst>
            <a:ext uri="{FF2B5EF4-FFF2-40B4-BE49-F238E27FC236}">
              <a16:creationId xmlns:a16="http://schemas.microsoft.com/office/drawing/2014/main" id="{7176BE2F-D1E3-42AC-B31B-7C0E359DDFB9}"/>
            </a:ext>
          </a:extLst>
        </xdr:cNvPr>
        <xdr:cNvSpPr txBox="1"/>
      </xdr:nvSpPr>
      <xdr:spPr>
        <a:xfrm>
          <a:off x="7361464" y="13511893"/>
          <a:ext cx="1702546" cy="2386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8.xml><?xml version="1.0" encoding="utf-8"?>
<xdr:wsDr xmlns:xdr="http://schemas.openxmlformats.org/drawingml/2006/spreadsheetDrawing" xmlns:a="http://schemas.openxmlformats.org/drawingml/2006/main">
  <xdr:oneCellAnchor>
    <xdr:from>
      <xdr:col>9</xdr:col>
      <xdr:colOff>94039</xdr:colOff>
      <xdr:row>3</xdr:row>
      <xdr:rowOff>161202</xdr:rowOff>
    </xdr:from>
    <xdr:ext cx="5001275" cy="1959639"/>
    <xdr:sp macro="" textlink="">
      <xdr:nvSpPr>
        <xdr:cNvPr id="2" name="正方形/長方形 1">
          <a:extLst>
            <a:ext uri="{FF2B5EF4-FFF2-40B4-BE49-F238E27FC236}">
              <a16:creationId xmlns:a16="http://schemas.microsoft.com/office/drawing/2014/main" id="{00000000-0008-0000-1D00-000002000000}"/>
            </a:ext>
          </a:extLst>
        </xdr:cNvPr>
        <xdr:cNvSpPr/>
      </xdr:nvSpPr>
      <xdr:spPr>
        <a:xfrm>
          <a:off x="7400274" y="1595555"/>
          <a:ext cx="5001275" cy="195963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n-ea"/>
              <a:ea typeface="+mn-ea"/>
              <a:cs typeface="+mn-cs"/>
            </a:rPr>
            <a:t>産業財産権出願・導入費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１　開発した製品等の特許・実用新案等の出願（外国出願に係る現地代理人費用、</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翻訳料も含む）に要する経費</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２　特許・実用新案等（出願、登録、公告され存続しているもの）を他の事業者から</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譲渡又は実施許諾（ライセンス料を含む）を受けた場合の経費</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　出願に関する調査、審査請求、登録に係る経費は助成対象となりません。</a:t>
          </a:r>
          <a:endParaRPr kumimoji="1" lang="en-US" altLang="ja-JP" sz="1100" b="1">
            <a:solidFill>
              <a:srgbClr val="FF0000"/>
            </a:solidFill>
          </a:endParaRPr>
        </a:p>
      </xdr:txBody>
    </xdr:sp>
    <xdr:clientData/>
  </xdr:oneCellAnchor>
  <xdr:oneCellAnchor>
    <xdr:from>
      <xdr:col>9</xdr:col>
      <xdr:colOff>76200</xdr:colOff>
      <xdr:row>0</xdr:row>
      <xdr:rowOff>274680</xdr:rowOff>
    </xdr:from>
    <xdr:ext cx="4249831" cy="450764"/>
    <xdr:sp macro="" textlink="">
      <xdr:nvSpPr>
        <xdr:cNvPr id="3" name="正方形/長方形 2">
          <a:extLst>
            <a:ext uri="{FF2B5EF4-FFF2-40B4-BE49-F238E27FC236}">
              <a16:creationId xmlns:a16="http://schemas.microsoft.com/office/drawing/2014/main" id="{00000000-0008-0000-1D00-000003000000}"/>
            </a:ext>
          </a:extLst>
        </xdr:cNvPr>
        <xdr:cNvSpPr/>
      </xdr:nvSpPr>
      <xdr:spPr>
        <a:xfrm>
          <a:off x="7382435" y="274680"/>
          <a:ext cx="4249831"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twoCellAnchor>
    <xdr:from>
      <xdr:col>6</xdr:col>
      <xdr:colOff>742950</xdr:colOff>
      <xdr:row>0</xdr:row>
      <xdr:rowOff>28575</xdr:rowOff>
    </xdr:from>
    <xdr:to>
      <xdr:col>9</xdr:col>
      <xdr:colOff>95250</xdr:colOff>
      <xdr:row>0</xdr:row>
      <xdr:rowOff>266700</xdr:rowOff>
    </xdr:to>
    <xdr:sp macro="" textlink="">
      <xdr:nvSpPr>
        <xdr:cNvPr id="4" name="テキスト ボックス 3">
          <a:extLst>
            <a:ext uri="{FF2B5EF4-FFF2-40B4-BE49-F238E27FC236}">
              <a16:creationId xmlns:a16="http://schemas.microsoft.com/office/drawing/2014/main" id="{B3C84F50-28C7-4D36-AD69-47407402561D}"/>
            </a:ext>
          </a:extLst>
        </xdr:cNvPr>
        <xdr:cNvSpPr txBox="1"/>
      </xdr:nvSpPr>
      <xdr:spPr>
        <a:xfrm>
          <a:off x="5905500" y="28575"/>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29.xml><?xml version="1.0" encoding="utf-8"?>
<xdr:wsDr xmlns:xdr="http://schemas.openxmlformats.org/drawingml/2006/spreadsheetDrawing" xmlns:a="http://schemas.openxmlformats.org/drawingml/2006/main">
  <xdr:oneCellAnchor>
    <xdr:from>
      <xdr:col>9</xdr:col>
      <xdr:colOff>64154</xdr:colOff>
      <xdr:row>0</xdr:row>
      <xdr:rowOff>79022</xdr:rowOff>
    </xdr:from>
    <xdr:ext cx="3708959" cy="1592872"/>
    <xdr:sp macro="" textlink="">
      <xdr:nvSpPr>
        <xdr:cNvPr id="2" name="正方形/長方形 1">
          <a:extLst>
            <a:ext uri="{FF2B5EF4-FFF2-40B4-BE49-F238E27FC236}">
              <a16:creationId xmlns:a16="http://schemas.microsoft.com/office/drawing/2014/main" id="{00000000-0008-0000-1E00-000002000000}"/>
            </a:ext>
          </a:extLst>
        </xdr:cNvPr>
        <xdr:cNvSpPr/>
      </xdr:nvSpPr>
      <xdr:spPr>
        <a:xfrm>
          <a:off x="7460036" y="79022"/>
          <a:ext cx="3708959" cy="159287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1">
              <a:solidFill>
                <a:schemeClr val="dk1"/>
              </a:solidFill>
              <a:effectLst/>
              <a:latin typeface="+mn-ea"/>
              <a:ea typeface="+mn-ea"/>
              <a:cs typeface="+mn-cs"/>
            </a:rPr>
            <a:t>専門家指導費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外部</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専門家</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から技術指導を受ける場合に要する経費</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［例：謝金等］</a:t>
          </a:r>
          <a:endParaRPr kumimoji="1" lang="en-US" altLang="ja-JP" sz="1100" b="0">
            <a:solidFill>
              <a:schemeClr val="dk1"/>
            </a:solidFill>
            <a:effectLst/>
            <a:latin typeface="+mn-ea"/>
            <a:ea typeface="+mn-ea"/>
            <a:cs typeface="+mn-cs"/>
          </a:endParaRP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ア　各回の指導報告書の提出が必要となります。</a:t>
          </a:r>
        </a:p>
        <a:p>
          <a:r>
            <a:rPr kumimoji="1" lang="ja-JP" altLang="en-US" sz="1100" b="0">
              <a:solidFill>
                <a:schemeClr val="dk1"/>
              </a:solidFill>
              <a:effectLst/>
              <a:latin typeface="+mn-ea"/>
              <a:ea typeface="+mn-ea"/>
              <a:cs typeface="+mn-cs"/>
            </a:rPr>
            <a:t>イ　技術開発要素を伴わない指導は助成対象となりません。</a:t>
          </a:r>
          <a:endParaRPr kumimoji="1" lang="en-US" altLang="ja-JP" sz="1100" b="1">
            <a:solidFill>
              <a:srgbClr val="FF0000"/>
            </a:solidFill>
          </a:endParaRPr>
        </a:p>
      </xdr:txBody>
    </xdr:sp>
    <xdr:clientData/>
  </xdr:oneCellAnchor>
  <xdr:twoCellAnchor>
    <xdr:from>
      <xdr:col>7</xdr:col>
      <xdr:colOff>438150</xdr:colOff>
      <xdr:row>0</xdr:row>
      <xdr:rowOff>19050</xdr:rowOff>
    </xdr:from>
    <xdr:to>
      <xdr:col>9</xdr:col>
      <xdr:colOff>85725</xdr:colOff>
      <xdr:row>0</xdr:row>
      <xdr:rowOff>257175</xdr:rowOff>
    </xdr:to>
    <xdr:sp macro="" textlink="">
      <xdr:nvSpPr>
        <xdr:cNvPr id="3" name="テキスト ボックス 2">
          <a:extLst>
            <a:ext uri="{FF2B5EF4-FFF2-40B4-BE49-F238E27FC236}">
              <a16:creationId xmlns:a16="http://schemas.microsoft.com/office/drawing/2014/main" id="{49DFB532-5826-44A2-8B03-15DFF113E18C}"/>
            </a:ext>
          </a:extLst>
        </xdr:cNvPr>
        <xdr:cNvSpPr txBox="1"/>
      </xdr:nvSpPr>
      <xdr:spPr>
        <a:xfrm>
          <a:off x="5991225" y="19050"/>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1F00-000002000000}"/>
            </a:ext>
          </a:extLst>
        </xdr:cNvPr>
        <xdr:cNvCxnSpPr/>
      </xdr:nvCxnSpPr>
      <xdr:spPr>
        <a:xfrm flipH="1">
          <a:off x="8960690" y="1241896"/>
          <a:ext cx="56664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45957</xdr:colOff>
      <xdr:row>2</xdr:row>
      <xdr:rowOff>284333</xdr:rowOff>
    </xdr:from>
    <xdr:ext cx="2880000" cy="459100"/>
    <xdr:sp macro="" textlink="">
      <xdr:nvSpPr>
        <xdr:cNvPr id="3" name="正方形/長方形 2">
          <a:extLst>
            <a:ext uri="{FF2B5EF4-FFF2-40B4-BE49-F238E27FC236}">
              <a16:creationId xmlns:a16="http://schemas.microsoft.com/office/drawing/2014/main" id="{00000000-0008-0000-1F00-000003000000}"/>
            </a:ext>
          </a:extLst>
        </xdr:cNvPr>
        <xdr:cNvSpPr/>
      </xdr:nvSpPr>
      <xdr:spPr>
        <a:xfrm>
          <a:off x="8472781" y="1079951"/>
          <a:ext cx="2880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100" b="0">
              <a:solidFill>
                <a:schemeClr val="dk1"/>
              </a:solidFill>
              <a:effectLst/>
              <a:latin typeface="+mn-ea"/>
              <a:ea typeface="+mn-ea"/>
              <a:cs typeface="+mn-cs"/>
            </a:rPr>
            <a:t>大学教授等に依頼する場合、電話番号や住所は大学のもので構いません。</a:t>
          </a:r>
        </a:p>
      </xdr:txBody>
    </xdr:sp>
    <xdr:clientData/>
  </xdr:oneCellAnchor>
  <xdr:oneCellAnchor>
    <xdr:from>
      <xdr:col>47</xdr:col>
      <xdr:colOff>57870</xdr:colOff>
      <xdr:row>10</xdr:row>
      <xdr:rowOff>28385</xdr:rowOff>
    </xdr:from>
    <xdr:ext cx="4778029" cy="2676438"/>
    <xdr:sp macro="" textlink="">
      <xdr:nvSpPr>
        <xdr:cNvPr id="4" name="正方形/長方形 3">
          <a:extLst>
            <a:ext uri="{FF2B5EF4-FFF2-40B4-BE49-F238E27FC236}">
              <a16:creationId xmlns:a16="http://schemas.microsoft.com/office/drawing/2014/main" id="{00000000-0008-0000-1F00-000004000000}"/>
            </a:ext>
          </a:extLst>
        </xdr:cNvPr>
        <xdr:cNvSpPr/>
      </xdr:nvSpPr>
      <xdr:spPr>
        <a:xfrm>
          <a:off x="8484694" y="3950444"/>
          <a:ext cx="4778029" cy="267643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oneCellAnchor>
  <xdr:twoCellAnchor>
    <xdr:from>
      <xdr:col>44</xdr:col>
      <xdr:colOff>39688</xdr:colOff>
      <xdr:row>8</xdr:row>
      <xdr:rowOff>210007</xdr:rowOff>
    </xdr:from>
    <xdr:to>
      <xdr:col>47</xdr:col>
      <xdr:colOff>87471</xdr:colOff>
      <xdr:row>8</xdr:row>
      <xdr:rowOff>215610</xdr:rowOff>
    </xdr:to>
    <xdr:cxnSp macro="">
      <xdr:nvCxnSpPr>
        <xdr:cNvPr id="6" name="直線矢印コネクタ 5">
          <a:extLst>
            <a:ext uri="{FF2B5EF4-FFF2-40B4-BE49-F238E27FC236}">
              <a16:creationId xmlns:a16="http://schemas.microsoft.com/office/drawing/2014/main" id="{00000000-0008-0000-1F00-000006000000}"/>
            </a:ext>
          </a:extLst>
        </xdr:cNvPr>
        <xdr:cNvCxnSpPr/>
      </xdr:nvCxnSpPr>
      <xdr:spPr>
        <a:xfrm flipH="1">
          <a:off x="8955088" y="3581857"/>
          <a:ext cx="61928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7" name="直線矢印コネクタ 6">
          <a:extLst>
            <a:ext uri="{FF2B5EF4-FFF2-40B4-BE49-F238E27FC236}">
              <a16:creationId xmlns:a16="http://schemas.microsoft.com/office/drawing/2014/main" id="{00000000-0008-0000-1F00-000007000000}"/>
            </a:ext>
          </a:extLst>
        </xdr:cNvPr>
        <xdr:cNvCxnSpPr/>
      </xdr:nvCxnSpPr>
      <xdr:spPr>
        <a:xfrm flipH="1">
          <a:off x="8994775" y="9658807"/>
          <a:ext cx="61928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8" name="直線矢印コネクタ 7">
          <a:extLst>
            <a:ext uri="{FF2B5EF4-FFF2-40B4-BE49-F238E27FC236}">
              <a16:creationId xmlns:a16="http://schemas.microsoft.com/office/drawing/2014/main" id="{00000000-0008-0000-1F00-000008000000}"/>
            </a:ext>
          </a:extLst>
        </xdr:cNvPr>
        <xdr:cNvCxnSpPr/>
      </xdr:nvCxnSpPr>
      <xdr:spPr>
        <a:xfrm flipH="1">
          <a:off x="9026525" y="12665532"/>
          <a:ext cx="61928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66675</xdr:colOff>
      <xdr:row>8</xdr:row>
      <xdr:rowOff>8388</xdr:rowOff>
    </xdr:from>
    <xdr:ext cx="2880000" cy="459100"/>
    <xdr:sp macro="" textlink="">
      <xdr:nvSpPr>
        <xdr:cNvPr id="10" name="正方形/長方形 9">
          <a:extLst>
            <a:ext uri="{FF2B5EF4-FFF2-40B4-BE49-F238E27FC236}">
              <a16:creationId xmlns:a16="http://schemas.microsoft.com/office/drawing/2014/main" id="{00000000-0008-0000-1F00-00000A000000}"/>
            </a:ext>
          </a:extLst>
        </xdr:cNvPr>
        <xdr:cNvSpPr/>
      </xdr:nvSpPr>
      <xdr:spPr>
        <a:xfrm>
          <a:off x="8493499" y="3403770"/>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xdr:txBody>
    </xdr:sp>
    <xdr:clientData/>
  </xdr:oneCellAnchor>
  <xdr:oneCellAnchor>
    <xdr:from>
      <xdr:col>47</xdr:col>
      <xdr:colOff>114300</xdr:colOff>
      <xdr:row>23</xdr:row>
      <xdr:rowOff>631715</xdr:rowOff>
    </xdr:from>
    <xdr:ext cx="2880000" cy="459100"/>
    <xdr:sp macro="" textlink="">
      <xdr:nvSpPr>
        <xdr:cNvPr id="11" name="正方形/長方形 10">
          <a:extLst>
            <a:ext uri="{FF2B5EF4-FFF2-40B4-BE49-F238E27FC236}">
              <a16:creationId xmlns:a16="http://schemas.microsoft.com/office/drawing/2014/main" id="{00000000-0008-0000-1F00-00000B000000}"/>
            </a:ext>
          </a:extLst>
        </xdr:cNvPr>
        <xdr:cNvSpPr/>
      </xdr:nvSpPr>
      <xdr:spPr>
        <a:xfrm>
          <a:off x="8541124" y="9517980"/>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xdr:txBody>
    </xdr:sp>
    <xdr:clientData/>
  </xdr:oneCellAnchor>
  <xdr:oneCellAnchor>
    <xdr:from>
      <xdr:col>48</xdr:col>
      <xdr:colOff>6350</xdr:colOff>
      <xdr:row>31</xdr:row>
      <xdr:rowOff>520700</xdr:rowOff>
    </xdr:from>
    <xdr:ext cx="2880000" cy="459100"/>
    <xdr:sp macro="" textlink="">
      <xdr:nvSpPr>
        <xdr:cNvPr id="12" name="正方形/長方形 11">
          <a:extLst>
            <a:ext uri="{FF2B5EF4-FFF2-40B4-BE49-F238E27FC236}">
              <a16:creationId xmlns:a16="http://schemas.microsoft.com/office/drawing/2014/main" id="{00000000-0008-0000-1F00-00000C000000}"/>
            </a:ext>
          </a:extLst>
        </xdr:cNvPr>
        <xdr:cNvSpPr/>
      </xdr:nvSpPr>
      <xdr:spPr>
        <a:xfrm>
          <a:off x="8601262" y="12533406"/>
          <a:ext cx="2880000" cy="45910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spAutoFit/>
        </a:bodyPr>
        <a:lstStyle/>
        <a:p>
          <a:r>
            <a:rPr lang="ja-JP" altLang="en-US" sz="1100" b="0">
              <a:solidFill>
                <a:schemeClr val="dk1"/>
              </a:solidFill>
              <a:effectLst/>
              <a:latin typeface="+mj-ea"/>
              <a:ea typeface="+mj-ea"/>
              <a:cs typeface="+mn-cs"/>
            </a:rPr>
            <a:t>オレンジ色のセルは</a:t>
          </a:r>
          <a:endParaRPr lang="en-US" altLang="ja-JP" sz="1100" b="0">
            <a:solidFill>
              <a:schemeClr val="dk1"/>
            </a:solidFill>
            <a:effectLst/>
            <a:latin typeface="+mj-ea"/>
            <a:ea typeface="+mj-ea"/>
            <a:cs typeface="+mn-cs"/>
          </a:endParaRPr>
        </a:p>
        <a:p>
          <a:r>
            <a:rPr lang="ja-JP" altLang="en-US" sz="1100" b="0">
              <a:solidFill>
                <a:schemeClr val="dk1"/>
              </a:solidFill>
              <a:effectLst/>
              <a:latin typeface="+mj-ea"/>
              <a:ea typeface="+mj-ea"/>
              <a:cs typeface="+mn-cs"/>
            </a:rPr>
            <a:t>指導先との関係をプルダウン選択してください</a:t>
          </a:r>
          <a:endParaRPr lang="en-US" altLang="ja-JP" sz="1100" b="0">
            <a:solidFill>
              <a:schemeClr val="dk1"/>
            </a:solidFill>
            <a:effectLst/>
            <a:latin typeface="+mj-ea"/>
            <a:ea typeface="+mj-ea"/>
            <a:cs typeface="+mn-cs"/>
          </a:endParaRPr>
        </a:p>
      </xdr:txBody>
    </xdr:sp>
    <xdr:clientData/>
  </xdr:oneCellAnchor>
  <xdr:oneCellAnchor>
    <xdr:from>
      <xdr:col>46</xdr:col>
      <xdr:colOff>164379</xdr:colOff>
      <xdr:row>28</xdr:row>
      <xdr:rowOff>48532</xdr:rowOff>
    </xdr:from>
    <xdr:ext cx="4896000" cy="459100"/>
    <xdr:sp macro="" textlink="">
      <xdr:nvSpPr>
        <xdr:cNvPr id="13" name="正方形/長方形 12">
          <a:extLst>
            <a:ext uri="{FF2B5EF4-FFF2-40B4-BE49-F238E27FC236}">
              <a16:creationId xmlns:a16="http://schemas.microsoft.com/office/drawing/2014/main" id="{00000000-0008-0000-1F00-00000D000000}"/>
            </a:ext>
          </a:extLst>
        </xdr:cNvPr>
        <xdr:cNvSpPr/>
      </xdr:nvSpPr>
      <xdr:spPr>
        <a:xfrm>
          <a:off x="8423114" y="10772561"/>
          <a:ext cx="489600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ja-JP" altLang="en-US" sz="1100" b="0">
              <a:solidFill>
                <a:sysClr val="windowText" lastClr="000000"/>
              </a:solidFill>
              <a:latin typeface="+mn-ea"/>
              <a:ea typeface="+mn-ea"/>
            </a:rPr>
            <a:t>＜「専</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」以降について＞</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「専</a:t>
          </a:r>
          <a:r>
            <a:rPr kumimoji="1" lang="en-US" altLang="ja-JP" sz="1100" b="0">
              <a:solidFill>
                <a:sysClr val="windowText" lastClr="000000"/>
              </a:solidFill>
              <a:latin typeface="+mn-ea"/>
              <a:ea typeface="+mn-ea"/>
            </a:rPr>
            <a:t>-4</a:t>
          </a:r>
          <a:r>
            <a:rPr kumimoji="1" lang="ja-JP" altLang="en-US" sz="1100" b="0">
              <a:solidFill>
                <a:sysClr val="windowText" lastClr="000000"/>
              </a:solidFill>
              <a:latin typeface="+mn-ea"/>
              <a:ea typeface="+mn-ea"/>
            </a:rPr>
            <a:t>」以降に記載する場合は、再表示から対象のシートを選択し、入力ください</a:t>
          </a:r>
          <a:endParaRPr kumimoji="1" lang="en-US" altLang="ja-JP" sz="1100" b="0">
            <a:solidFill>
              <a:sysClr val="windowText" lastClr="000000"/>
            </a:solidFill>
            <a:latin typeface="+mn-ea"/>
            <a:ea typeface="+mn-ea"/>
          </a:endParaRPr>
        </a:p>
      </xdr:txBody>
    </xdr:sp>
    <xdr:clientData/>
  </xdr:oneCellAnchor>
  <xdr:twoCellAnchor>
    <xdr:from>
      <xdr:col>30</xdr:col>
      <xdr:colOff>142875</xdr:colOff>
      <xdr:row>0</xdr:row>
      <xdr:rowOff>19050</xdr:rowOff>
    </xdr:from>
    <xdr:to>
      <xdr:col>44</xdr:col>
      <xdr:colOff>92075</xdr:colOff>
      <xdr:row>0</xdr:row>
      <xdr:rowOff>257175</xdr:rowOff>
    </xdr:to>
    <xdr:sp macro="" textlink="">
      <xdr:nvSpPr>
        <xdr:cNvPr id="5" name="テキスト ボックス 4">
          <a:extLst>
            <a:ext uri="{FF2B5EF4-FFF2-40B4-BE49-F238E27FC236}">
              <a16:creationId xmlns:a16="http://schemas.microsoft.com/office/drawing/2014/main" id="{F25C694B-555A-4494-90FF-FAF8831B3420}"/>
            </a:ext>
          </a:extLst>
        </xdr:cNvPr>
        <xdr:cNvSpPr txBox="1"/>
      </xdr:nvSpPr>
      <xdr:spPr>
        <a:xfrm>
          <a:off x="6638925" y="19050"/>
          <a:ext cx="1492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0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0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0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0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0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0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0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0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0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45</xdr:col>
      <xdr:colOff>145143</xdr:colOff>
      <xdr:row>28</xdr:row>
      <xdr:rowOff>45357</xdr:rowOff>
    </xdr:from>
    <xdr:to>
      <xdr:col>71</xdr:col>
      <xdr:colOff>32952</xdr:colOff>
      <xdr:row>29</xdr:row>
      <xdr:rowOff>287616</xdr:rowOff>
    </xdr:to>
    <xdr:sp macro="" textlink="">
      <xdr:nvSpPr>
        <xdr:cNvPr id="11" name="正方形/長方形 10">
          <a:extLst>
            <a:ext uri="{FF2B5EF4-FFF2-40B4-BE49-F238E27FC236}">
              <a16:creationId xmlns:a16="http://schemas.microsoft.com/office/drawing/2014/main" id="{00000000-0008-0000-2000-00000B000000}"/>
            </a:ext>
          </a:extLst>
        </xdr:cNvPr>
        <xdr:cNvSpPr/>
      </xdr:nvSpPr>
      <xdr:spPr>
        <a:xfrm>
          <a:off x="8362043" y="10649857"/>
          <a:ext cx="4345509" cy="95345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「専</a:t>
          </a:r>
          <a:r>
            <a:rPr kumimoji="1" lang="en-US" altLang="ja-JP" sz="1400" b="1">
              <a:solidFill>
                <a:sysClr val="windowText" lastClr="000000"/>
              </a:solidFill>
              <a:latin typeface="+mn-ea"/>
              <a:ea typeface="+mn-ea"/>
            </a:rPr>
            <a:t>-8</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30</xdr:col>
      <xdr:colOff>120650</xdr:colOff>
      <xdr:row>0</xdr:row>
      <xdr:rowOff>44450</xdr:rowOff>
    </xdr:from>
    <xdr:to>
      <xdr:col>44</xdr:col>
      <xdr:colOff>59764</xdr:colOff>
      <xdr:row>0</xdr:row>
      <xdr:rowOff>285750</xdr:rowOff>
    </xdr:to>
    <xdr:sp macro="" textlink="">
      <xdr:nvSpPr>
        <xdr:cNvPr id="12" name="テキスト ボックス 11">
          <a:extLst>
            <a:ext uri="{FF2B5EF4-FFF2-40B4-BE49-F238E27FC236}">
              <a16:creationId xmlns:a16="http://schemas.microsoft.com/office/drawing/2014/main" id="{31EEB5DF-75EC-46E8-8977-1097FD19D3B4}"/>
            </a:ext>
          </a:extLst>
        </xdr:cNvPr>
        <xdr:cNvSpPr txBox="1"/>
      </xdr:nvSpPr>
      <xdr:spPr>
        <a:xfrm>
          <a:off x="6616700" y="44450"/>
          <a:ext cx="1482164"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44</xdr:col>
      <xdr:colOff>45290</xdr:colOff>
      <xdr:row>3</xdr:row>
      <xdr:rowOff>156046</xdr:rowOff>
    </xdr:from>
    <xdr:to>
      <xdr:col>47</xdr:col>
      <xdr:colOff>40435</xdr:colOff>
      <xdr:row>3</xdr:row>
      <xdr:rowOff>161649</xdr:rowOff>
    </xdr:to>
    <xdr:cxnSp macro="">
      <xdr:nvCxnSpPr>
        <xdr:cNvPr id="2" name="直線矢印コネクタ 1">
          <a:extLst>
            <a:ext uri="{FF2B5EF4-FFF2-40B4-BE49-F238E27FC236}">
              <a16:creationId xmlns:a16="http://schemas.microsoft.com/office/drawing/2014/main" id="{00000000-0008-0000-2100-000002000000}"/>
            </a:ext>
          </a:extLst>
        </xdr:cNvPr>
        <xdr:cNvCxnSpPr/>
      </xdr:nvCxnSpPr>
      <xdr:spPr>
        <a:xfrm flipH="1">
          <a:off x="8090740" y="1241896"/>
          <a:ext cx="509495"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52307</xdr:colOff>
      <xdr:row>2</xdr:row>
      <xdr:rowOff>185364</xdr:rowOff>
    </xdr:from>
    <xdr:to>
      <xdr:col>64</xdr:col>
      <xdr:colOff>19050</xdr:colOff>
      <xdr:row>4</xdr:row>
      <xdr:rowOff>253347</xdr:rowOff>
    </xdr:to>
    <xdr:sp macro="" textlink="">
      <xdr:nvSpPr>
        <xdr:cNvPr id="3" name="正方形/長方形 2">
          <a:extLst>
            <a:ext uri="{FF2B5EF4-FFF2-40B4-BE49-F238E27FC236}">
              <a16:creationId xmlns:a16="http://schemas.microsoft.com/office/drawing/2014/main" id="{00000000-0008-0000-2100-000003000000}"/>
            </a:ext>
          </a:extLst>
        </xdr:cNvPr>
        <xdr:cNvSpPr/>
      </xdr:nvSpPr>
      <xdr:spPr>
        <a:xfrm>
          <a:off x="8612107" y="985464"/>
          <a:ext cx="2881393" cy="63948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大学教授等に依頼する場合、電話番号や住所は大学のもので構いません。</a:t>
          </a:r>
        </a:p>
        <a:p>
          <a:pPr algn="l"/>
          <a:endParaRPr kumimoji="1" lang="en-US" altLang="ja-JP" sz="1100" b="0">
            <a:solidFill>
              <a:srgbClr val="FF0000"/>
            </a:solidFill>
          </a:endParaRPr>
        </a:p>
      </xdr:txBody>
    </xdr:sp>
    <xdr:clientData/>
  </xdr:twoCellAnchor>
  <xdr:twoCellAnchor>
    <xdr:from>
      <xdr:col>46</xdr:col>
      <xdr:colOff>128280</xdr:colOff>
      <xdr:row>15</xdr:row>
      <xdr:rowOff>59766</xdr:rowOff>
    </xdr:from>
    <xdr:to>
      <xdr:col>75</xdr:col>
      <xdr:colOff>103187</xdr:colOff>
      <xdr:row>23</xdr:row>
      <xdr:rowOff>94</xdr:rowOff>
    </xdr:to>
    <xdr:sp macro="" textlink="">
      <xdr:nvSpPr>
        <xdr:cNvPr id="4" name="正方形/長方形 3">
          <a:extLst>
            <a:ext uri="{FF2B5EF4-FFF2-40B4-BE49-F238E27FC236}">
              <a16:creationId xmlns:a16="http://schemas.microsoft.com/office/drawing/2014/main" id="{00000000-0008-0000-2100-000004000000}"/>
            </a:ext>
          </a:extLst>
        </xdr:cNvPr>
        <xdr:cNvSpPr/>
      </xdr:nvSpPr>
      <xdr:spPr>
        <a:xfrm>
          <a:off x="8516630" y="5793816"/>
          <a:ext cx="4946957" cy="299467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前シートに専門家指導費を記入した場合は、本計画書の作成が全て必要です。</a:t>
          </a:r>
        </a:p>
        <a:p>
          <a:r>
            <a:rPr kumimoji="1" lang="ja-JP" altLang="en-US" sz="1100" b="0">
              <a:solidFill>
                <a:schemeClr val="dk1"/>
              </a:solidFill>
              <a:effectLst/>
              <a:latin typeface="+mn-ea"/>
              <a:ea typeface="+mn-ea"/>
              <a:cs typeface="+mn-cs"/>
            </a:rPr>
            <a:t>全ての項目をもれなく記入してください。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例：前シートで、専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の項目を記入した場合</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～専</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まで</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つありますので、　</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計画書は</a:t>
          </a:r>
          <a:r>
            <a:rPr kumimoji="1" lang="en-US" altLang="ja-JP" sz="1100" b="0">
              <a:solidFill>
                <a:schemeClr val="dk1"/>
              </a:solidFill>
              <a:effectLst/>
              <a:latin typeface="+mn-ea"/>
              <a:ea typeface="+mn-ea"/>
              <a:cs typeface="+mn-cs"/>
            </a:rPr>
            <a:t>5</a:t>
          </a:r>
          <a:r>
            <a:rPr kumimoji="1" lang="ja-JP" altLang="en-US" sz="1100" b="0">
              <a:solidFill>
                <a:schemeClr val="dk1"/>
              </a:solidFill>
              <a:effectLst/>
              <a:latin typeface="+mn-ea"/>
              <a:ea typeface="+mn-ea"/>
              <a:cs typeface="+mn-cs"/>
            </a:rPr>
            <a:t>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H</a:t>
          </a:r>
          <a:r>
            <a:rPr kumimoji="1" lang="ja-JP" altLang="en-US" sz="1100" b="0">
              <a:solidFill>
                <a:schemeClr val="dk1"/>
              </a:solidFill>
              <a:effectLst/>
              <a:latin typeface="+mn-ea"/>
              <a:ea typeface="+mn-ea"/>
              <a:cs typeface="+mn-cs"/>
            </a:rPr>
            <a:t>列の税込金額を各金額欄に記入してください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③自社と資本関係、役員または従業員の兼務、自社代表者３親等以内の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親族と関連がある</a:t>
          </a:r>
          <a:r>
            <a:rPr kumimoji="1" lang="ja-JP" altLang="ja-JP" sz="1100" b="0">
              <a:solidFill>
                <a:schemeClr val="dk1"/>
              </a:solidFill>
              <a:effectLst/>
              <a:latin typeface="+mn-lt"/>
              <a:ea typeface="+mn-ea"/>
              <a:cs typeface="+mn-cs"/>
            </a:rPr>
            <a:t>会社等との取引</a:t>
          </a:r>
          <a:r>
            <a:rPr kumimoji="1" lang="ja-JP" altLang="en-US" sz="1100" b="0">
              <a:solidFill>
                <a:schemeClr val="dk1"/>
              </a:solidFill>
              <a:effectLst/>
              <a:latin typeface="+mn-ea"/>
              <a:ea typeface="+mn-ea"/>
              <a:cs typeface="+mn-cs"/>
            </a:rPr>
            <a:t>は、助成対象となりません</a:t>
          </a:r>
        </a:p>
        <a:p>
          <a:pPr algn="l"/>
          <a:r>
            <a:rPr kumimoji="1" lang="ja-JP" altLang="en-US" sz="1100" b="0">
              <a:solidFill>
                <a:srgbClr val="FF0000"/>
              </a:solidFill>
            </a:rPr>
            <a:t>　</a:t>
          </a:r>
          <a:endParaRPr kumimoji="1" lang="en-US" altLang="ja-JP" sz="1100" b="0">
            <a:solidFill>
              <a:srgbClr val="FF0000"/>
            </a:solidFill>
          </a:endParaRPr>
        </a:p>
      </xdr:txBody>
    </xdr:sp>
    <xdr:clientData/>
  </xdr:twoCellAnchor>
  <xdr:twoCellAnchor>
    <xdr:from>
      <xdr:col>44</xdr:col>
      <xdr:colOff>39688</xdr:colOff>
      <xdr:row>8</xdr:row>
      <xdr:rowOff>210007</xdr:rowOff>
    </xdr:from>
    <xdr:to>
      <xdr:col>47</xdr:col>
      <xdr:colOff>87471</xdr:colOff>
      <xdr:row>8</xdr:row>
      <xdr:rowOff>215610</xdr:rowOff>
    </xdr:to>
    <xdr:cxnSp macro="">
      <xdr:nvCxnSpPr>
        <xdr:cNvPr id="5" name="直線矢印コネクタ 4">
          <a:extLst>
            <a:ext uri="{FF2B5EF4-FFF2-40B4-BE49-F238E27FC236}">
              <a16:creationId xmlns:a16="http://schemas.microsoft.com/office/drawing/2014/main" id="{00000000-0008-0000-2100-000005000000}"/>
            </a:ext>
          </a:extLst>
        </xdr:cNvPr>
        <xdr:cNvCxnSpPr/>
      </xdr:nvCxnSpPr>
      <xdr:spPr>
        <a:xfrm flipH="1">
          <a:off x="8085138" y="35755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79375</xdr:colOff>
      <xdr:row>24</xdr:row>
      <xdr:rowOff>162382</xdr:rowOff>
    </xdr:from>
    <xdr:to>
      <xdr:col>47</xdr:col>
      <xdr:colOff>127158</xdr:colOff>
      <xdr:row>24</xdr:row>
      <xdr:rowOff>167985</xdr:rowOff>
    </xdr:to>
    <xdr:cxnSp macro="">
      <xdr:nvCxnSpPr>
        <xdr:cNvPr id="6" name="直線矢印コネクタ 5">
          <a:extLst>
            <a:ext uri="{FF2B5EF4-FFF2-40B4-BE49-F238E27FC236}">
              <a16:creationId xmlns:a16="http://schemas.microsoft.com/office/drawing/2014/main" id="{00000000-0008-0000-2100-000006000000}"/>
            </a:ext>
          </a:extLst>
        </xdr:cNvPr>
        <xdr:cNvCxnSpPr/>
      </xdr:nvCxnSpPr>
      <xdr:spPr>
        <a:xfrm flipH="1">
          <a:off x="8124825" y="9661982"/>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111125</xdr:colOff>
      <xdr:row>32</xdr:row>
      <xdr:rowOff>83007</xdr:rowOff>
    </xdr:from>
    <xdr:to>
      <xdr:col>47</xdr:col>
      <xdr:colOff>158908</xdr:colOff>
      <xdr:row>32</xdr:row>
      <xdr:rowOff>88610</xdr:rowOff>
    </xdr:to>
    <xdr:cxnSp macro="">
      <xdr:nvCxnSpPr>
        <xdr:cNvPr id="7" name="直線矢印コネクタ 6">
          <a:extLst>
            <a:ext uri="{FF2B5EF4-FFF2-40B4-BE49-F238E27FC236}">
              <a16:creationId xmlns:a16="http://schemas.microsoft.com/office/drawing/2014/main" id="{00000000-0008-0000-2100-000007000000}"/>
            </a:ext>
          </a:extLst>
        </xdr:cNvPr>
        <xdr:cNvCxnSpPr/>
      </xdr:nvCxnSpPr>
      <xdr:spPr>
        <a:xfrm flipH="1">
          <a:off x="8156575" y="12681407"/>
          <a:ext cx="562133"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63500</xdr:colOff>
      <xdr:row>7</xdr:row>
      <xdr:rowOff>654050</xdr:rowOff>
    </xdr:from>
    <xdr:to>
      <xdr:col>64</xdr:col>
      <xdr:colOff>114300</xdr:colOff>
      <xdr:row>10</xdr:row>
      <xdr:rowOff>12326</xdr:rowOff>
    </xdr:to>
    <xdr:sp macro="" textlink="">
      <xdr:nvSpPr>
        <xdr:cNvPr id="8" name="正方形/長方形 7">
          <a:extLst>
            <a:ext uri="{FF2B5EF4-FFF2-40B4-BE49-F238E27FC236}">
              <a16:creationId xmlns:a16="http://schemas.microsoft.com/office/drawing/2014/main" id="{00000000-0008-0000-2100-000008000000}"/>
            </a:ext>
          </a:extLst>
        </xdr:cNvPr>
        <xdr:cNvSpPr/>
      </xdr:nvSpPr>
      <xdr:spPr>
        <a:xfrm>
          <a:off x="8623300" y="33083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47</xdr:col>
      <xdr:colOff>114300</xdr:colOff>
      <xdr:row>23</xdr:row>
      <xdr:rowOff>558800</xdr:rowOff>
    </xdr:from>
    <xdr:to>
      <xdr:col>64</xdr:col>
      <xdr:colOff>165100</xdr:colOff>
      <xdr:row>25</xdr:row>
      <xdr:rowOff>152026</xdr:rowOff>
    </xdr:to>
    <xdr:sp macro="" textlink="">
      <xdr:nvSpPr>
        <xdr:cNvPr id="9" name="正方形/長方形 8">
          <a:extLst>
            <a:ext uri="{FF2B5EF4-FFF2-40B4-BE49-F238E27FC236}">
              <a16:creationId xmlns:a16="http://schemas.microsoft.com/office/drawing/2014/main" id="{00000000-0008-0000-2100-000009000000}"/>
            </a:ext>
          </a:extLst>
        </xdr:cNvPr>
        <xdr:cNvSpPr/>
      </xdr:nvSpPr>
      <xdr:spPr>
        <a:xfrm>
          <a:off x="8674100" y="934720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lt"/>
              <a:ea typeface="+mn-ea"/>
              <a:cs typeface="+mn-cs"/>
            </a:rPr>
            <a:t>オレンジ色のセルは</a:t>
          </a:r>
          <a:endParaRPr lang="en-US" altLang="ja-JP" sz="1100" b="0">
            <a:solidFill>
              <a:schemeClr val="dk1"/>
            </a:solidFill>
            <a:effectLst/>
            <a:latin typeface="+mn-lt"/>
            <a:ea typeface="+mn-ea"/>
            <a:cs typeface="+mn-cs"/>
          </a:endParaRPr>
        </a:p>
        <a:p>
          <a:r>
            <a:rPr lang="ja-JP" altLang="en-US" sz="1100" b="0">
              <a:solidFill>
                <a:schemeClr val="dk1"/>
              </a:solidFill>
              <a:effectLst/>
              <a:latin typeface="+mn-lt"/>
              <a:ea typeface="+mn-ea"/>
              <a:cs typeface="+mn-cs"/>
            </a:rPr>
            <a:t>指導先との関係をプルダウン選択してください</a:t>
          </a:r>
          <a:endParaRPr lang="en-US" altLang="ja-JP" sz="1100" b="0">
            <a:solidFill>
              <a:schemeClr val="dk1"/>
            </a:solidFill>
            <a:effectLst/>
            <a:latin typeface="+mn-lt"/>
            <a:ea typeface="+mn-ea"/>
            <a:cs typeface="+mn-cs"/>
          </a:endParaRPr>
        </a:p>
        <a:p>
          <a:endParaRPr lang="ja-JP" altLang="ja-JP" b="0">
            <a:effectLst/>
          </a:endParaRPr>
        </a:p>
      </xdr:txBody>
    </xdr:sp>
    <xdr:clientData/>
  </xdr:twoCellAnchor>
  <xdr:twoCellAnchor>
    <xdr:from>
      <xdr:col>48</xdr:col>
      <xdr:colOff>6350</xdr:colOff>
      <xdr:row>31</xdr:row>
      <xdr:rowOff>520700</xdr:rowOff>
    </xdr:from>
    <xdr:to>
      <xdr:col>65</xdr:col>
      <xdr:colOff>57150</xdr:colOff>
      <xdr:row>33</xdr:row>
      <xdr:rowOff>107576</xdr:rowOff>
    </xdr:to>
    <xdr:sp macro="" textlink="">
      <xdr:nvSpPr>
        <xdr:cNvPr id="10" name="正方形/長方形 9">
          <a:extLst>
            <a:ext uri="{FF2B5EF4-FFF2-40B4-BE49-F238E27FC236}">
              <a16:creationId xmlns:a16="http://schemas.microsoft.com/office/drawing/2014/main" id="{00000000-0008-0000-2100-00000A000000}"/>
            </a:ext>
          </a:extLst>
        </xdr:cNvPr>
        <xdr:cNvSpPr/>
      </xdr:nvSpPr>
      <xdr:spPr>
        <a:xfrm>
          <a:off x="8737600" y="12401550"/>
          <a:ext cx="2965450" cy="59017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指導先との関係をプルダウン選択してください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30</xdr:col>
      <xdr:colOff>130175</xdr:colOff>
      <xdr:row>0</xdr:row>
      <xdr:rowOff>63500</xdr:rowOff>
    </xdr:from>
    <xdr:to>
      <xdr:col>44</xdr:col>
      <xdr:colOff>69289</xdr:colOff>
      <xdr:row>0</xdr:row>
      <xdr:rowOff>304800</xdr:rowOff>
    </xdr:to>
    <xdr:sp macro="" textlink="">
      <xdr:nvSpPr>
        <xdr:cNvPr id="11" name="テキスト ボックス 10">
          <a:extLst>
            <a:ext uri="{FF2B5EF4-FFF2-40B4-BE49-F238E27FC236}">
              <a16:creationId xmlns:a16="http://schemas.microsoft.com/office/drawing/2014/main" id="{6FE441BD-A305-4748-BA80-756369074EB9}"/>
            </a:ext>
          </a:extLst>
        </xdr:cNvPr>
        <xdr:cNvSpPr txBox="1"/>
      </xdr:nvSpPr>
      <xdr:spPr>
        <a:xfrm>
          <a:off x="6626225" y="63500"/>
          <a:ext cx="1482164"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3.xml><?xml version="1.0" encoding="utf-8"?>
<xdr:wsDr xmlns:xdr="http://schemas.openxmlformats.org/drawingml/2006/spreadsheetDrawing" xmlns:a="http://schemas.openxmlformats.org/drawingml/2006/main">
  <xdr:oneCellAnchor>
    <xdr:from>
      <xdr:col>13</xdr:col>
      <xdr:colOff>52292</xdr:colOff>
      <xdr:row>0</xdr:row>
      <xdr:rowOff>29136</xdr:rowOff>
    </xdr:from>
    <xdr:ext cx="5732558" cy="1617382"/>
    <xdr:sp macro="" textlink="">
      <xdr:nvSpPr>
        <xdr:cNvPr id="2" name="正方形/長方形 1">
          <a:extLst>
            <a:ext uri="{FF2B5EF4-FFF2-40B4-BE49-F238E27FC236}">
              <a16:creationId xmlns:a16="http://schemas.microsoft.com/office/drawing/2014/main" id="{00000000-0008-0000-2200-000002000000}"/>
            </a:ext>
          </a:extLst>
        </xdr:cNvPr>
        <xdr:cNvSpPr/>
      </xdr:nvSpPr>
      <xdr:spPr>
        <a:xfrm>
          <a:off x="6383242" y="29136"/>
          <a:ext cx="5840508" cy="160281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lang="en-US" altLang="ja-JP" sz="1100" b="0">
              <a:solidFill>
                <a:schemeClr val="dk1"/>
              </a:solidFill>
              <a:effectLst/>
              <a:latin typeface="+mn-ea"/>
              <a:ea typeface="+mn-ea"/>
              <a:cs typeface="+mn-cs"/>
            </a:rPr>
            <a:t>【</a:t>
          </a:r>
          <a:r>
            <a:rPr lang="ja-JP" altLang="en-US" sz="1100" b="0">
              <a:solidFill>
                <a:schemeClr val="dk1"/>
              </a:solidFill>
              <a:effectLst/>
              <a:latin typeface="+mn-ea"/>
              <a:ea typeface="+mn-ea"/>
              <a:cs typeface="+mn-cs"/>
            </a:rPr>
            <a:t>注意事項</a:t>
          </a:r>
          <a:r>
            <a:rPr lang="en-US" altLang="ja-JP" sz="1100" b="0">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　</a:t>
          </a:r>
          <a:r>
            <a:rPr lang="ja-JP" altLang="en-US" sz="1100" b="0">
              <a:latin typeface="+mn-ea"/>
              <a:ea typeface="+mn-ea"/>
            </a:rPr>
            <a:t> </a:t>
          </a:r>
          <a:endParaRPr lang="en-US" altLang="ja-JP" sz="1100" b="0">
            <a:latin typeface="+mn-ea"/>
            <a:ea typeface="+mn-ea"/>
          </a:endParaRPr>
        </a:p>
        <a:p>
          <a:r>
            <a:rPr lang="ja-JP" altLang="en-US" sz="1100" b="0">
              <a:solidFill>
                <a:schemeClr val="dk1"/>
              </a:solidFill>
              <a:effectLst/>
              <a:latin typeface="+mn-ea"/>
              <a:ea typeface="+mn-ea"/>
              <a:cs typeface="+mn-cs"/>
            </a:rPr>
            <a:t>助成事業者の役員及び正社員が研究開発又は改良に係る工程に直接従事する倍に要する経費を対象とします。</a:t>
          </a:r>
          <a:endParaRPr lang="en-US" altLang="ja-JP" sz="1100" b="0">
            <a:solidFill>
              <a:schemeClr val="dk1"/>
            </a:solidFill>
            <a:effectLst/>
            <a:latin typeface="+mn-ea"/>
            <a:ea typeface="+mn-ea"/>
            <a:cs typeface="+mn-cs"/>
          </a:endParaRPr>
        </a:p>
        <a:p>
          <a:endParaRPr lang="en-US" altLang="ja-JP" sz="1100" b="0">
            <a:solidFill>
              <a:schemeClr val="dk1"/>
            </a:solidFill>
            <a:effectLst/>
            <a:latin typeface="+mn-ea"/>
            <a:ea typeface="+mn-ea"/>
            <a:cs typeface="+mn-cs"/>
          </a:endParaRPr>
        </a:p>
        <a:p>
          <a:r>
            <a:rPr lang="ja-JP" altLang="en-US" sz="1100" b="0">
              <a:solidFill>
                <a:schemeClr val="dk1"/>
              </a:solidFill>
              <a:effectLst/>
              <a:latin typeface="+mn-ea"/>
              <a:ea typeface="+mn-ea"/>
              <a:cs typeface="+mn-cs"/>
            </a:rPr>
            <a:t>直接人件費の助成金額は</a:t>
          </a:r>
          <a:r>
            <a:rPr lang="en-US" altLang="ja-JP" sz="1100" b="0">
              <a:solidFill>
                <a:schemeClr val="dk1"/>
              </a:solidFill>
              <a:effectLst/>
              <a:latin typeface="+mn-ea"/>
              <a:ea typeface="+mn-ea"/>
              <a:cs typeface="+mn-cs"/>
            </a:rPr>
            <a:t>1,000</a:t>
          </a:r>
          <a:r>
            <a:rPr lang="ja-JP" altLang="en-US" sz="1100" b="0">
              <a:solidFill>
                <a:schemeClr val="dk1"/>
              </a:solidFill>
              <a:effectLst/>
              <a:latin typeface="+mn-ea"/>
              <a:ea typeface="+mn-ea"/>
              <a:cs typeface="+mn-cs"/>
            </a:rPr>
            <a:t>万円を上限とする（人件費のみの申請でも同様）</a:t>
          </a:r>
          <a:endParaRPr lang="en-US" altLang="ja-JP" sz="1100" b="0">
            <a:solidFill>
              <a:schemeClr val="dk1"/>
            </a:solidFill>
            <a:effectLst/>
            <a:latin typeface="+mn-ea"/>
            <a:ea typeface="+mn-ea"/>
            <a:cs typeface="+mn-cs"/>
          </a:endParaRPr>
        </a:p>
        <a:p>
          <a:endParaRPr lang="ja-JP" altLang="ja-JP" sz="1100" b="0">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0">
              <a:solidFill>
                <a:schemeClr val="dk1"/>
              </a:solidFill>
              <a:effectLst/>
              <a:latin typeface="+mn-ea"/>
              <a:ea typeface="+mn-ea"/>
              <a:cs typeface="+mn-cs"/>
            </a:rPr>
            <a:t>※</a:t>
          </a:r>
          <a:r>
            <a:rPr lang="ja-JP" altLang="ja-JP" sz="1100" b="0">
              <a:solidFill>
                <a:schemeClr val="dk1"/>
              </a:solidFill>
              <a:effectLst/>
              <a:latin typeface="+mn-ea"/>
              <a:ea typeface="+mn-ea"/>
              <a:cs typeface="+mn-cs"/>
            </a:rPr>
            <a:t>従事総時間数の限度は、</a:t>
          </a:r>
          <a:br>
            <a:rPr lang="en-US" altLang="ja-JP" sz="1100" b="0">
              <a:solidFill>
                <a:schemeClr val="dk1"/>
              </a:solidFill>
              <a:effectLst/>
              <a:latin typeface="+mn-ea"/>
              <a:ea typeface="+mn-ea"/>
              <a:cs typeface="+mn-cs"/>
            </a:rPr>
          </a:br>
          <a:r>
            <a:rPr lang="ja-JP" altLang="en-US" sz="1100" b="0">
              <a:solidFill>
                <a:schemeClr val="dk1"/>
              </a:solidFill>
              <a:effectLst/>
              <a:latin typeface="+mn-ea"/>
              <a:ea typeface="+mn-ea"/>
              <a:cs typeface="+mn-cs"/>
            </a:rPr>
            <a:t>　</a:t>
          </a:r>
          <a:r>
            <a:rPr lang="ja-JP" altLang="ja-JP" sz="1100" b="0">
              <a:solidFill>
                <a:schemeClr val="dk1"/>
              </a:solidFill>
              <a:effectLst/>
              <a:latin typeface="+mn-ea"/>
              <a:ea typeface="+mn-ea"/>
              <a:cs typeface="+mn-cs"/>
            </a:rPr>
            <a:t>１人につき１日８時間、年間</a:t>
          </a:r>
          <a:r>
            <a:rPr lang="en-US" altLang="ja-JP" sz="1100" b="0">
              <a:solidFill>
                <a:schemeClr val="dk1"/>
              </a:solidFill>
              <a:effectLst/>
              <a:latin typeface="+mn-ea"/>
              <a:ea typeface="+mn-ea"/>
              <a:cs typeface="+mn-cs"/>
            </a:rPr>
            <a:t>1,800</a:t>
          </a:r>
          <a:r>
            <a:rPr lang="ja-JP" altLang="ja-JP" sz="1100" b="0">
              <a:solidFill>
                <a:schemeClr val="dk1"/>
              </a:solidFill>
              <a:effectLst/>
              <a:latin typeface="+mn-ea"/>
              <a:ea typeface="+mn-ea"/>
              <a:cs typeface="+mn-cs"/>
            </a:rPr>
            <a:t>時間</a:t>
          </a:r>
          <a:endParaRPr kumimoji="1" lang="en-US" altLang="ja-JP" sz="1100" b="0">
            <a:solidFill>
              <a:srgbClr val="FF0000"/>
            </a:solidFill>
            <a:latin typeface="+mn-ea"/>
            <a:ea typeface="+mn-ea"/>
          </a:endParaRPr>
        </a:p>
      </xdr:txBody>
    </xdr:sp>
    <xdr:clientData/>
  </xdr:oneCellAnchor>
  <xdr:twoCellAnchor>
    <xdr:from>
      <xdr:col>10</xdr:col>
      <xdr:colOff>276225</xdr:colOff>
      <xdr:row>0</xdr:row>
      <xdr:rowOff>28575</xdr:rowOff>
    </xdr:from>
    <xdr:to>
      <xdr:col>13</xdr:col>
      <xdr:colOff>101600</xdr:colOff>
      <xdr:row>0</xdr:row>
      <xdr:rowOff>266700</xdr:rowOff>
    </xdr:to>
    <xdr:sp macro="" textlink="">
      <xdr:nvSpPr>
        <xdr:cNvPr id="3" name="テキスト ボックス 2">
          <a:extLst>
            <a:ext uri="{FF2B5EF4-FFF2-40B4-BE49-F238E27FC236}">
              <a16:creationId xmlns:a16="http://schemas.microsoft.com/office/drawing/2014/main" id="{C5654806-C5E6-46CF-A129-85530964AE79}"/>
            </a:ext>
          </a:extLst>
        </xdr:cNvPr>
        <xdr:cNvSpPr txBox="1"/>
      </xdr:nvSpPr>
      <xdr:spPr>
        <a:xfrm>
          <a:off x="4914900" y="28575"/>
          <a:ext cx="1492250"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4.xml><?xml version="1.0" encoding="utf-8"?>
<xdr:wsDr xmlns:xdr="http://schemas.openxmlformats.org/drawingml/2006/spreadsheetDrawing" xmlns:a="http://schemas.openxmlformats.org/drawingml/2006/main">
  <xdr:oneCellAnchor>
    <xdr:from>
      <xdr:col>10</xdr:col>
      <xdr:colOff>79383</xdr:colOff>
      <xdr:row>0</xdr:row>
      <xdr:rowOff>59915</xdr:rowOff>
    </xdr:from>
    <xdr:ext cx="3198710" cy="459100"/>
    <xdr:sp macro="" textlink="">
      <xdr:nvSpPr>
        <xdr:cNvPr id="2" name="正方形/長方形 1">
          <a:extLst>
            <a:ext uri="{FF2B5EF4-FFF2-40B4-BE49-F238E27FC236}">
              <a16:creationId xmlns:a16="http://schemas.microsoft.com/office/drawing/2014/main" id="{00000000-0008-0000-2300-000002000000}"/>
            </a:ext>
          </a:extLst>
        </xdr:cNvPr>
        <xdr:cNvSpPr/>
      </xdr:nvSpPr>
      <xdr:spPr>
        <a:xfrm>
          <a:off x="7150295" y="59915"/>
          <a:ext cx="3198710" cy="45910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100" b="0">
              <a:solidFill>
                <a:sysClr val="windowText" lastClr="000000"/>
              </a:solidFill>
              <a:latin typeface="+mn-ea"/>
              <a:ea typeface="+mn-ea"/>
            </a:rPr>
            <a:t>水色のセル（従事者氏名、従事時間）は</a:t>
          </a:r>
          <a:endParaRPr kumimoji="1" lang="en-US" altLang="ja-JP" sz="1100" b="0">
            <a:solidFill>
              <a:sysClr val="windowText" lastClr="000000"/>
            </a:solidFill>
            <a:latin typeface="+mn-ea"/>
            <a:ea typeface="+mn-ea"/>
          </a:endParaRPr>
        </a:p>
        <a:p>
          <a:pPr algn="l"/>
          <a:r>
            <a:rPr kumimoji="1" lang="ja-JP" altLang="en-US" sz="1100" b="0">
              <a:solidFill>
                <a:sysClr val="windowText" lastClr="000000"/>
              </a:solidFill>
              <a:latin typeface="+mn-ea"/>
              <a:ea typeface="+mn-ea"/>
            </a:rPr>
            <a:t>前シートより自動転記されるため</a:t>
          </a:r>
          <a:r>
            <a:rPr kumimoji="1" lang="ja-JP" altLang="ja-JP" sz="1100" b="0">
              <a:solidFill>
                <a:sysClr val="windowText" lastClr="000000"/>
              </a:solidFill>
              <a:effectLst/>
              <a:latin typeface="+mn-ea"/>
              <a:ea typeface="+mn-ea"/>
              <a:cs typeface="+mn-cs"/>
            </a:rPr>
            <a:t>入力不要</a:t>
          </a:r>
          <a:endParaRPr kumimoji="1" lang="en-US" altLang="ja-JP" sz="1050" b="0">
            <a:solidFill>
              <a:srgbClr val="FF0000"/>
            </a:solidFill>
          </a:endParaRPr>
        </a:p>
      </xdr:txBody>
    </xdr:sp>
    <xdr:clientData/>
  </xdr:oneCellAnchor>
  <xdr:oneCellAnchor>
    <xdr:from>
      <xdr:col>10</xdr:col>
      <xdr:colOff>59064</xdr:colOff>
      <xdr:row>3</xdr:row>
      <xdr:rowOff>21709</xdr:rowOff>
    </xdr:from>
    <xdr:ext cx="4658986" cy="659219"/>
    <xdr:sp macro="" textlink="">
      <xdr:nvSpPr>
        <xdr:cNvPr id="3" name="正方形/長方形 2">
          <a:extLst>
            <a:ext uri="{FF2B5EF4-FFF2-40B4-BE49-F238E27FC236}">
              <a16:creationId xmlns:a16="http://schemas.microsoft.com/office/drawing/2014/main" id="{00000000-0008-0000-2300-000003000000}"/>
            </a:ext>
          </a:extLst>
        </xdr:cNvPr>
        <xdr:cNvSpPr/>
      </xdr:nvSpPr>
      <xdr:spPr>
        <a:xfrm>
          <a:off x="7129976" y="1041444"/>
          <a:ext cx="4658986" cy="65921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en-US" altLang="ja-JP" sz="1100" b="0">
              <a:solidFill>
                <a:schemeClr val="dk1"/>
              </a:solidFill>
              <a:effectLst/>
              <a:latin typeface="+mn-ea"/>
              <a:ea typeface="+mn-ea"/>
              <a:cs typeface="+mn-cs"/>
            </a:rPr>
            <a:t>①</a:t>
          </a:r>
          <a:r>
            <a:rPr kumimoji="1" lang="ja-JP" altLang="en-US" sz="1100" b="0">
              <a:solidFill>
                <a:schemeClr val="dk1"/>
              </a:solidFill>
              <a:effectLst/>
              <a:latin typeface="+mn-ea"/>
              <a:ea typeface="+mn-ea"/>
              <a:cs typeface="+mn-cs"/>
            </a:rPr>
            <a:t>保有資格がない場合は、担当者の経験内容を記入してください</a:t>
          </a:r>
        </a:p>
        <a:p>
          <a:r>
            <a:rPr kumimoji="1" lang="ja-JP" altLang="en-US" sz="1100" b="0">
              <a:solidFill>
                <a:schemeClr val="dk1"/>
              </a:solidFill>
              <a:effectLst/>
              <a:latin typeface="+mn-ea"/>
              <a:ea typeface="+mn-ea"/>
              <a:cs typeface="+mn-cs"/>
            </a:rPr>
            <a:t>②時間単価は、募集要項をご確認いただき、選択してください</a:t>
          </a:r>
          <a:endParaRPr kumimoji="1" lang="en-US" altLang="ja-JP" sz="1100" b="0">
            <a:solidFill>
              <a:srgbClr val="FF0000"/>
            </a:solidFill>
          </a:endParaRPr>
        </a:p>
      </xdr:txBody>
    </xdr:sp>
    <xdr:clientData/>
  </xdr:oneCellAnchor>
  <xdr:oneCellAnchor>
    <xdr:from>
      <xdr:col>10</xdr:col>
      <xdr:colOff>62650</xdr:colOff>
      <xdr:row>4</xdr:row>
      <xdr:rowOff>303567</xdr:rowOff>
    </xdr:from>
    <xdr:ext cx="4662997" cy="4893776"/>
    <xdr:sp macro="" textlink="">
      <xdr:nvSpPr>
        <xdr:cNvPr id="4" name="正方形/長方形 3">
          <a:extLst>
            <a:ext uri="{FF2B5EF4-FFF2-40B4-BE49-F238E27FC236}">
              <a16:creationId xmlns:a16="http://schemas.microsoft.com/office/drawing/2014/main" id="{00000000-0008-0000-2300-000004000000}"/>
            </a:ext>
          </a:extLst>
        </xdr:cNvPr>
        <xdr:cNvSpPr/>
      </xdr:nvSpPr>
      <xdr:spPr>
        <a:xfrm>
          <a:off x="7133562" y="1749126"/>
          <a:ext cx="4662997" cy="489377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ja-JP" altLang="en-US" sz="1200" b="0">
              <a:solidFill>
                <a:schemeClr val="dk1"/>
              </a:solidFill>
              <a:effectLst/>
              <a:latin typeface="+mn-ea"/>
              <a:ea typeface="+mn-ea"/>
              <a:cs typeface="+mn-cs"/>
            </a:rPr>
            <a:t>直接人件費</a:t>
          </a:r>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事業に従事する者の人件費</a:t>
          </a: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ア　</a:t>
          </a:r>
          <a:r>
            <a:rPr kumimoji="1" lang="ja-JP" altLang="en-US" sz="1100" b="0">
              <a:solidFill>
                <a:sysClr val="windowText" lastClr="000000"/>
              </a:solidFill>
              <a:effectLst/>
              <a:latin typeface="+mn-ea"/>
              <a:ea typeface="+mn-ea"/>
              <a:cs typeface="+mn-cs"/>
            </a:rPr>
            <a:t>助成事業者の役員及び正社員が研究開発又は改良に係る工程に直接</a:t>
          </a:r>
          <a:endParaRPr kumimoji="1" lang="en-US" altLang="ja-JP" sz="1100" b="0">
            <a:solidFill>
              <a:sysClr val="windowText" lastClr="000000"/>
            </a:solidFill>
            <a:effectLst/>
            <a:latin typeface="+mn-ea"/>
            <a:ea typeface="+mn-ea"/>
            <a:cs typeface="+mn-cs"/>
          </a:endParaRPr>
        </a:p>
        <a:p>
          <a:r>
            <a:rPr kumimoji="1" lang="ja-JP" altLang="en-US" sz="1100" b="0">
              <a:solidFill>
                <a:sysClr val="windowText" lastClr="000000"/>
              </a:solidFill>
              <a:effectLst/>
              <a:latin typeface="+mn-ea"/>
              <a:ea typeface="+mn-ea"/>
              <a:cs typeface="+mn-cs"/>
            </a:rPr>
            <a:t>　従事する場合に要する経費を助成対象とします。</a:t>
          </a:r>
        </a:p>
        <a:p>
          <a:r>
            <a:rPr kumimoji="1" lang="ja-JP" altLang="en-US" sz="1100" b="0">
              <a:solidFill>
                <a:schemeClr val="dk1"/>
              </a:solidFill>
              <a:effectLst/>
              <a:latin typeface="+mn-ea"/>
              <a:ea typeface="+mn-ea"/>
              <a:cs typeface="+mn-cs"/>
            </a:rPr>
            <a:t>イ　直接人件費の</a:t>
          </a:r>
          <a:r>
            <a:rPr kumimoji="1" lang="ja-JP" altLang="en-US" sz="1100" b="0">
              <a:solidFill>
                <a:sysClr val="windowText" lastClr="000000"/>
              </a:solidFill>
              <a:effectLst/>
              <a:latin typeface="+mn-ea"/>
              <a:ea typeface="+mn-ea"/>
              <a:cs typeface="+mn-cs"/>
            </a:rPr>
            <a:t>助成金額</a:t>
          </a:r>
          <a:r>
            <a:rPr kumimoji="1" lang="ja-JP" altLang="en-US" sz="1100" b="0">
              <a:solidFill>
                <a:schemeClr val="dk1"/>
              </a:solidFill>
              <a:effectLst/>
              <a:latin typeface="+mn-ea"/>
              <a:ea typeface="+mn-ea"/>
              <a:cs typeface="+mn-cs"/>
            </a:rPr>
            <a:t>は</a:t>
          </a:r>
          <a:r>
            <a:rPr kumimoji="1" lang="en-US" altLang="ja-JP" sz="1100" b="0">
              <a:solidFill>
                <a:schemeClr val="dk1"/>
              </a:solidFill>
              <a:effectLst/>
              <a:latin typeface="+mn-ea"/>
              <a:ea typeface="+mn-ea"/>
              <a:cs typeface="+mn-cs"/>
            </a:rPr>
            <a:t>1,000</a:t>
          </a:r>
          <a:r>
            <a:rPr kumimoji="1" lang="ja-JP" altLang="en-US" sz="1100" b="0">
              <a:solidFill>
                <a:schemeClr val="dk1"/>
              </a:solidFill>
              <a:effectLst/>
              <a:latin typeface="+mn-ea"/>
              <a:ea typeface="+mn-ea"/>
              <a:cs typeface="+mn-cs"/>
            </a:rPr>
            <a:t>万円を上限とします。</a:t>
          </a:r>
        </a:p>
        <a:p>
          <a:r>
            <a:rPr kumimoji="1" lang="ja-JP" altLang="en-US" sz="1100" b="0">
              <a:solidFill>
                <a:schemeClr val="dk1"/>
              </a:solidFill>
              <a:effectLst/>
              <a:latin typeface="+mn-ea"/>
              <a:ea typeface="+mn-ea"/>
              <a:cs typeface="+mn-cs"/>
            </a:rPr>
            <a:t>ウ　助成対象となるのは、助成事業者の役員及び直接雇用の従業員のうち、</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常態として当該研究開発に従事し、助成事業者から毎月一定の報酬、給与</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が直接支払われている方となります。　</a:t>
          </a:r>
        </a:p>
        <a:p>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報告時に登記簿謄本</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役員</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、雇用保険被保険者証等の提出が必要</a:t>
          </a:r>
        </a:p>
        <a:p>
          <a:r>
            <a:rPr kumimoji="1" lang="ja-JP" altLang="en-US" sz="1100" b="0">
              <a:solidFill>
                <a:schemeClr val="dk1"/>
              </a:solidFill>
              <a:effectLst/>
              <a:latin typeface="+mn-ea"/>
              <a:ea typeface="+mn-ea"/>
              <a:cs typeface="+mn-cs"/>
            </a:rPr>
            <a:t>エ　時間給の単価は、「補足　人件費単価一覧表」を適用します。</a:t>
          </a:r>
        </a:p>
        <a:p>
          <a:r>
            <a:rPr kumimoji="1" lang="ja-JP" altLang="en-US" sz="1100" b="0">
              <a:solidFill>
                <a:schemeClr val="dk1"/>
              </a:solidFill>
              <a:effectLst/>
              <a:latin typeface="+mn-ea"/>
              <a:ea typeface="+mn-ea"/>
              <a:cs typeface="+mn-cs"/>
            </a:rPr>
            <a:t>オ　従事時間の上限は、１人につき１日８時間、年間</a:t>
          </a:r>
          <a:r>
            <a:rPr kumimoji="1" lang="en-US" altLang="ja-JP" sz="1100" b="0">
              <a:solidFill>
                <a:schemeClr val="dk1"/>
              </a:solidFill>
              <a:effectLst/>
              <a:latin typeface="+mn-ea"/>
              <a:ea typeface="+mn-ea"/>
              <a:cs typeface="+mn-cs"/>
            </a:rPr>
            <a:t>1,800</a:t>
          </a:r>
          <a:r>
            <a:rPr kumimoji="1" lang="ja-JP" altLang="en-US" sz="1100" b="0">
              <a:solidFill>
                <a:schemeClr val="dk1"/>
              </a:solidFill>
              <a:effectLst/>
              <a:latin typeface="+mn-ea"/>
              <a:ea typeface="+mn-ea"/>
              <a:cs typeface="+mn-cs"/>
            </a:rPr>
            <a:t>時間とします。</a:t>
          </a:r>
        </a:p>
        <a:p>
          <a:r>
            <a:rPr kumimoji="1" lang="ja-JP" altLang="en-US" sz="1100" b="0">
              <a:solidFill>
                <a:schemeClr val="dk1"/>
              </a:solidFill>
              <a:effectLst/>
              <a:latin typeface="+mn-ea"/>
              <a:ea typeface="+mn-ea"/>
              <a:cs typeface="+mn-cs"/>
            </a:rPr>
            <a:t>カ　当月助成対象経費（時間給</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当月従事時間）が当月給与総支給額を超</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える場合は、当月給与総支給額が</a:t>
          </a:r>
          <a:r>
            <a:rPr kumimoji="1" lang="en-US" altLang="ja-JP" sz="1100" b="0">
              <a:solidFill>
                <a:schemeClr val="dk1"/>
              </a:solidFill>
              <a:effectLst/>
              <a:latin typeface="+mn-ea"/>
              <a:ea typeface="+mn-ea"/>
              <a:cs typeface="+mn-cs"/>
            </a:rPr>
            <a:t> </a:t>
          </a:r>
          <a:r>
            <a:rPr kumimoji="1" lang="ja-JP" altLang="en-US" sz="1100" b="0">
              <a:solidFill>
                <a:schemeClr val="dk1"/>
              </a:solidFill>
              <a:effectLst/>
              <a:latin typeface="+mn-ea"/>
              <a:ea typeface="+mn-ea"/>
              <a:cs typeface="+mn-cs"/>
            </a:rPr>
            <a:t>助成対象経費の上限となります。</a:t>
          </a:r>
        </a:p>
        <a:p>
          <a:r>
            <a:rPr kumimoji="1" lang="ja-JP" altLang="en-US" sz="1100" b="0">
              <a:solidFill>
                <a:schemeClr val="dk1"/>
              </a:solidFill>
              <a:effectLst/>
              <a:latin typeface="+mn-ea"/>
              <a:ea typeface="+mn-ea"/>
              <a:cs typeface="+mn-cs"/>
            </a:rPr>
            <a:t>キ　採択後に、就業規則と賃金規程の提出が必要となります。</a:t>
          </a:r>
        </a:p>
        <a:p>
          <a:r>
            <a:rPr kumimoji="1" lang="ja-JP" altLang="en-US" sz="1100" b="0">
              <a:solidFill>
                <a:schemeClr val="dk1"/>
              </a:solidFill>
              <a:effectLst/>
              <a:latin typeface="+mn-ea"/>
              <a:ea typeface="+mn-ea"/>
              <a:cs typeface="+mn-cs"/>
            </a:rPr>
            <a:t>ク　報告時に、従事者別の作業日報と賃金台帳の提出が必要となります。</a:t>
          </a:r>
        </a:p>
        <a:p>
          <a:r>
            <a:rPr kumimoji="1" lang="ja-JP" altLang="en-US" sz="1100" b="0">
              <a:solidFill>
                <a:schemeClr val="dk1"/>
              </a:solidFill>
              <a:effectLst/>
              <a:latin typeface="+mn-ea"/>
              <a:ea typeface="+mn-ea"/>
              <a:cs typeface="+mn-cs"/>
            </a:rPr>
            <a:t>ケ　次に該当する場合、助成対象となりません。</a:t>
          </a:r>
          <a:endParaRPr kumimoji="1" lang="en-US" altLang="ja-JP" sz="1100" b="0">
            <a:solidFill>
              <a:schemeClr val="dk1"/>
            </a:solidFill>
            <a:effectLst/>
            <a:latin typeface="+mn-ea"/>
            <a:ea typeface="+mn-ea"/>
            <a:cs typeface="+mn-cs"/>
          </a:endParaRPr>
        </a:p>
        <a:p>
          <a:r>
            <a:rPr kumimoji="1" lang="ja-JP" altLang="en-US" sz="1100" b="0" baseline="0">
              <a:solidFill>
                <a:schemeClr val="dk1"/>
              </a:solidFill>
              <a:effectLst/>
              <a:latin typeface="+mn-ea"/>
              <a:ea typeface="+mn-ea"/>
              <a:cs typeface="+mn-cs"/>
            </a:rPr>
            <a:t> </a:t>
          </a:r>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ア）　研究</a:t>
          </a:r>
          <a:r>
            <a:rPr kumimoji="1" lang="ja-JP" altLang="en-US" sz="1100" b="0">
              <a:solidFill>
                <a:sysClr val="windowText" lastClr="000000"/>
              </a:solidFill>
              <a:effectLst/>
              <a:latin typeface="+mn-ea"/>
              <a:ea typeface="+mn-ea"/>
              <a:cs typeface="+mn-cs"/>
            </a:rPr>
            <a:t>開発又は改良に</a:t>
          </a:r>
          <a:r>
            <a:rPr kumimoji="1" lang="ja-JP" altLang="en-US" sz="1100" b="0">
              <a:solidFill>
                <a:schemeClr val="dk1"/>
              </a:solidFill>
              <a:effectLst/>
              <a:latin typeface="+mn-ea"/>
              <a:ea typeface="+mn-ea"/>
              <a:cs typeface="+mn-cs"/>
            </a:rPr>
            <a:t>直接的に関係のない業務［例：資料収集、研修、</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調査等］</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（イ）　給与・報酬等の支払実績が確認できない場合</a:t>
          </a:r>
        </a:p>
        <a:p>
          <a:r>
            <a:rPr kumimoji="1" lang="ja-JP" altLang="en-US" sz="1100" b="0">
              <a:solidFill>
                <a:schemeClr val="dk1"/>
              </a:solidFill>
              <a:effectLst/>
              <a:latin typeface="+mn-ea"/>
              <a:ea typeface="+mn-ea"/>
              <a:cs typeface="+mn-cs"/>
            </a:rPr>
            <a:t>（ウ）　給与の支払いが振込以外の場合（現金支給は助成対象外）</a:t>
          </a:r>
        </a:p>
        <a:p>
          <a:r>
            <a:rPr kumimoji="1" lang="ja-JP" altLang="en-US" sz="1100" b="0">
              <a:solidFill>
                <a:schemeClr val="dk1"/>
              </a:solidFill>
              <a:effectLst/>
              <a:latin typeface="+mn-ea"/>
              <a:ea typeface="+mn-ea"/>
              <a:cs typeface="+mn-cs"/>
            </a:rPr>
            <a:t>（エ）　就業規則等に定められた所定労働時間を超えて行われる時間外労働</a:t>
          </a:r>
          <a:endParaRPr kumimoji="1" lang="en-US" altLang="ja-JP"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　　（超過勤務）</a:t>
          </a:r>
        </a:p>
        <a:p>
          <a:r>
            <a:rPr kumimoji="1" lang="ja-JP" altLang="en-US" sz="1100" b="0">
              <a:solidFill>
                <a:schemeClr val="dk1"/>
              </a:solidFill>
              <a:effectLst/>
              <a:latin typeface="+mn-ea"/>
              <a:ea typeface="+mn-ea"/>
              <a:cs typeface="+mn-cs"/>
            </a:rPr>
            <a:t>（オ）　休日労働（就業規則等に定められた休日に労働した時間）　</a:t>
          </a:r>
        </a:p>
        <a:p>
          <a:r>
            <a:rPr kumimoji="1" lang="ja-JP" altLang="en-US" sz="1100" b="0">
              <a:solidFill>
                <a:schemeClr val="dk1"/>
              </a:solidFill>
              <a:effectLst/>
              <a:latin typeface="+mn-ea"/>
              <a:ea typeface="+mn-ea"/>
              <a:cs typeface="+mn-cs"/>
            </a:rPr>
            <a:t>（カ）　個人事業者の自らに対する報酬</a:t>
          </a:r>
        </a:p>
      </xdr:txBody>
    </xdr:sp>
    <xdr:clientData/>
  </xdr:oneCellAnchor>
  <xdr:oneCellAnchor>
    <xdr:from>
      <xdr:col>10</xdr:col>
      <xdr:colOff>71530</xdr:colOff>
      <xdr:row>2</xdr:row>
      <xdr:rowOff>107713</xdr:rowOff>
    </xdr:from>
    <xdr:ext cx="4104154" cy="450764"/>
    <xdr:sp macro="" textlink="">
      <xdr:nvSpPr>
        <xdr:cNvPr id="5" name="正方形/長方形 4">
          <a:extLst>
            <a:ext uri="{FF2B5EF4-FFF2-40B4-BE49-F238E27FC236}">
              <a16:creationId xmlns:a16="http://schemas.microsoft.com/office/drawing/2014/main" id="{00000000-0008-0000-2300-000005000000}"/>
            </a:ext>
          </a:extLst>
        </xdr:cNvPr>
        <xdr:cNvSpPr/>
      </xdr:nvSpPr>
      <xdr:spPr>
        <a:xfrm>
          <a:off x="7142442" y="555948"/>
          <a:ext cx="4104154"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twoCellAnchor>
    <xdr:from>
      <xdr:col>6</xdr:col>
      <xdr:colOff>400050</xdr:colOff>
      <xdr:row>0</xdr:row>
      <xdr:rowOff>0</xdr:rowOff>
    </xdr:from>
    <xdr:to>
      <xdr:col>9</xdr:col>
      <xdr:colOff>19050</xdr:colOff>
      <xdr:row>1</xdr:row>
      <xdr:rowOff>73025</xdr:rowOff>
    </xdr:to>
    <xdr:sp macro="" textlink="">
      <xdr:nvSpPr>
        <xdr:cNvPr id="6" name="テキスト ボックス 5">
          <a:extLst>
            <a:ext uri="{FF2B5EF4-FFF2-40B4-BE49-F238E27FC236}">
              <a16:creationId xmlns:a16="http://schemas.microsoft.com/office/drawing/2014/main" id="{12B5C8E5-4A0A-475C-8228-CE6DAEB017DF}"/>
            </a:ext>
          </a:extLst>
        </xdr:cNvPr>
        <xdr:cNvSpPr txBox="1"/>
      </xdr:nvSpPr>
      <xdr:spPr>
        <a:xfrm>
          <a:off x="5438775" y="0"/>
          <a:ext cx="1495425"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9</xdr:col>
      <xdr:colOff>257175</xdr:colOff>
      <xdr:row>0</xdr:row>
      <xdr:rowOff>19051</xdr:rowOff>
    </xdr:from>
    <xdr:to>
      <xdr:col>11</xdr:col>
      <xdr:colOff>85725</xdr:colOff>
      <xdr:row>1</xdr:row>
      <xdr:rowOff>9526</xdr:rowOff>
    </xdr:to>
    <xdr:sp macro="" textlink="">
      <xdr:nvSpPr>
        <xdr:cNvPr id="3" name="テキスト ボックス 2">
          <a:extLst>
            <a:ext uri="{FF2B5EF4-FFF2-40B4-BE49-F238E27FC236}">
              <a16:creationId xmlns:a16="http://schemas.microsoft.com/office/drawing/2014/main" id="{BD6ACCD9-B02E-EA83-F49A-A9EC84E7612A}"/>
            </a:ext>
          </a:extLst>
        </xdr:cNvPr>
        <xdr:cNvSpPr txBox="1"/>
      </xdr:nvSpPr>
      <xdr:spPr>
        <a:xfrm>
          <a:off x="5438775" y="19051"/>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12</xdr:col>
      <xdr:colOff>38100</xdr:colOff>
      <xdr:row>0</xdr:row>
      <xdr:rowOff>59621</xdr:rowOff>
    </xdr:from>
    <xdr:ext cx="4173631" cy="450764"/>
    <xdr:sp macro="" textlink="">
      <xdr:nvSpPr>
        <xdr:cNvPr id="4" name="正方形/長方形 3">
          <a:extLst>
            <a:ext uri="{FF2B5EF4-FFF2-40B4-BE49-F238E27FC236}">
              <a16:creationId xmlns:a16="http://schemas.microsoft.com/office/drawing/2014/main" id="{96E4984D-77A3-4E97-A4F4-827821FFBD66}"/>
            </a:ext>
          </a:extLst>
        </xdr:cNvPr>
        <xdr:cNvSpPr/>
      </xdr:nvSpPr>
      <xdr:spPr>
        <a:xfrm>
          <a:off x="7949453" y="59621"/>
          <a:ext cx="4173631"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oneCellAnchor>
    <xdr:from>
      <xdr:col>12</xdr:col>
      <xdr:colOff>33245</xdr:colOff>
      <xdr:row>12</xdr:row>
      <xdr:rowOff>399779</xdr:rowOff>
    </xdr:from>
    <xdr:ext cx="4639098" cy="4330643"/>
    <xdr:sp macro="" textlink="">
      <xdr:nvSpPr>
        <xdr:cNvPr id="5" name="正方形/長方形 4">
          <a:extLst>
            <a:ext uri="{FF2B5EF4-FFF2-40B4-BE49-F238E27FC236}">
              <a16:creationId xmlns:a16="http://schemas.microsoft.com/office/drawing/2014/main" id="{EE145EB3-1082-4542-89FB-1EEC33CB0618}"/>
            </a:ext>
          </a:extLst>
        </xdr:cNvPr>
        <xdr:cNvSpPr/>
      </xdr:nvSpPr>
      <xdr:spPr>
        <a:xfrm>
          <a:off x="7944598" y="4019279"/>
          <a:ext cx="4639098" cy="4330643"/>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広告費 </a:t>
          </a:r>
          <a:r>
            <a:rPr lang="ja-JP" altLang="en-US" sz="1100" b="0" i="0" u="none" strike="noStrike" baseline="0">
              <a:solidFill>
                <a:schemeClr val="dk1"/>
              </a:solidFill>
              <a:latin typeface="+mj-ea"/>
              <a:ea typeface="+mj-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ysClr val="windowText" lastClr="000000"/>
            </a:solidFill>
            <a:latin typeface="+mj-ea"/>
            <a:ea typeface="+mj-ea"/>
          </a:endParaRPr>
        </a:p>
        <a:p>
          <a:r>
            <a:rPr lang="ja-JP" altLang="en-US" sz="1100" b="0" i="0" u="none" strike="noStrike" baseline="0">
              <a:solidFill>
                <a:schemeClr val="dk1"/>
              </a:solidFill>
              <a:latin typeface="+mj-ea"/>
              <a:ea typeface="+mj-ea"/>
              <a:cs typeface="+mn-cs"/>
            </a:rPr>
            <a:t>１　印刷物の製作に要する経費（製品カタログ、チラシ、リーフレット、ポス</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ター）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印刷物製作費の助成限度額は</a:t>
          </a:r>
          <a:r>
            <a:rPr lang="en-US" altLang="ja-JP" sz="1100" b="0" i="0" u="none" strike="noStrike" baseline="0">
              <a:solidFill>
                <a:schemeClr val="dk1"/>
              </a:solidFill>
              <a:latin typeface="+mj-ea"/>
              <a:ea typeface="+mj-ea"/>
              <a:cs typeface="+mn-cs"/>
            </a:rPr>
            <a:t>50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２　ＰＲ映像の製作に要する経費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ＰＲ映像製作費の助成限度額は</a:t>
          </a:r>
          <a:r>
            <a:rPr lang="en-US" altLang="ja-JP" sz="1100" b="0" i="0" u="none" strike="noStrike" baseline="0">
              <a:solidFill>
                <a:schemeClr val="dk1"/>
              </a:solidFill>
              <a:latin typeface="+mj-ea"/>
              <a:ea typeface="+mj-ea"/>
              <a:cs typeface="+mn-cs"/>
            </a:rPr>
            <a:t>50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３　広告の掲載に要する経費（新聞、雑誌） </a:t>
          </a:r>
        </a:p>
        <a:p>
          <a:r>
            <a:rPr lang="ja-JP" altLang="en-US" sz="1100" b="0" i="0" u="none" strike="noStrike" baseline="0">
              <a:solidFill>
                <a:schemeClr val="dk1"/>
              </a:solidFill>
              <a:latin typeface="+mj-ea"/>
              <a:ea typeface="+mj-ea"/>
              <a:cs typeface="+mn-cs"/>
            </a:rPr>
            <a:t>４　プレスリリース配信サービスの利用に要する経費 </a:t>
          </a:r>
        </a:p>
        <a:p>
          <a:r>
            <a:rPr lang="ja-JP" altLang="en-US" sz="1100" b="0" i="0" u="none" strike="noStrike" baseline="0">
              <a:solidFill>
                <a:schemeClr val="dk1"/>
              </a:solidFill>
              <a:latin typeface="+mj-ea"/>
              <a:ea typeface="+mj-ea"/>
              <a:cs typeface="+mn-cs"/>
            </a:rPr>
            <a:t>＜注意事項＞ </a:t>
          </a:r>
        </a:p>
        <a:p>
          <a:r>
            <a:rPr lang="ja-JP" altLang="en-US" sz="1100" b="0" i="0" u="none" strike="noStrike" baseline="0">
              <a:solidFill>
                <a:schemeClr val="dk1"/>
              </a:solidFill>
              <a:latin typeface="+mj-ea"/>
              <a:ea typeface="+mj-ea"/>
              <a:cs typeface="+mn-cs"/>
            </a:rPr>
            <a:t>ア　本助成事業の対象製品以外の製品等を掲載している場合は、本助成事</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業の対象製品等の掲載面積に応じて按分します。 </a:t>
          </a:r>
        </a:p>
        <a:p>
          <a:r>
            <a:rPr lang="ja-JP" altLang="en-US" sz="1100" b="0" i="0" u="none" strike="noStrike" baseline="0">
              <a:solidFill>
                <a:schemeClr val="dk1"/>
              </a:solidFill>
              <a:latin typeface="+mj-ea"/>
              <a:ea typeface="+mj-ea"/>
              <a:cs typeface="+mn-cs"/>
            </a:rPr>
            <a:t>イ　上記１・２については、代理店を介した契約ではない必要があります。 </a:t>
          </a:r>
        </a:p>
        <a:p>
          <a:r>
            <a:rPr lang="ja-JP" altLang="en-US" sz="1100" b="0" i="0" u="none" strike="noStrike" baseline="0">
              <a:solidFill>
                <a:schemeClr val="dk1"/>
              </a:solidFill>
              <a:latin typeface="+mj-ea"/>
              <a:ea typeface="+mj-ea"/>
              <a:cs typeface="+mn-cs"/>
            </a:rPr>
            <a:t>ウ　新聞・雑誌への掲載広告には助成事業者名（製品名・自社ブランド名）が　　</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記載されている必要があります。 </a:t>
          </a:r>
          <a:r>
            <a:rPr lang="ja-JP" altLang="en-US" sz="1100" b="0" i="0" u="none" strike="noStrike" baseline="0">
              <a:solidFill>
                <a:schemeClr val="dk1"/>
              </a:solidFill>
              <a:latin typeface="+mn-lt"/>
              <a:ea typeface="+mn-ea"/>
              <a:cs typeface="+mn-cs"/>
            </a:rPr>
            <a:t>	</a:t>
          </a:r>
        </a:p>
        <a:p>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ea"/>
              <a:ea typeface="+mn-ea"/>
              <a:cs typeface="+mn-cs"/>
            </a:rPr>
            <a:t>＜助成対象とならない経費の例＞ </a:t>
          </a:r>
        </a:p>
        <a:p>
          <a:r>
            <a:rPr lang="ja-JP" altLang="en-US" sz="1100" b="0" i="0" u="none" strike="noStrike" baseline="0">
              <a:solidFill>
                <a:schemeClr val="dk1"/>
              </a:solidFill>
              <a:latin typeface="+mn-ea"/>
              <a:ea typeface="+mn-ea"/>
              <a:cs typeface="+mn-cs"/>
            </a:rPr>
            <a:t>ア　</a:t>
          </a:r>
          <a:r>
            <a:rPr lang="en-US" altLang="ja-JP" sz="1100" b="0" i="0" u="none" strike="noStrike" baseline="0">
              <a:solidFill>
                <a:schemeClr val="dk1"/>
              </a:solidFill>
              <a:latin typeface="+mn-ea"/>
              <a:ea typeface="+mn-ea"/>
              <a:cs typeface="+mn-cs"/>
            </a:rPr>
            <a:t>Web</a:t>
          </a:r>
          <a:r>
            <a:rPr lang="ja-JP" altLang="en-US" sz="1100" b="0" i="0" u="none" strike="noStrike" baseline="0">
              <a:solidFill>
                <a:schemeClr val="dk1"/>
              </a:solidFill>
              <a:latin typeface="+mn-ea"/>
              <a:ea typeface="+mn-ea"/>
              <a:cs typeface="+mn-cs"/>
            </a:rPr>
            <a:t>サイトの製作 </a:t>
          </a:r>
        </a:p>
        <a:p>
          <a:r>
            <a:rPr lang="ja-JP" altLang="en-US" sz="1100" b="0" i="0" u="none" strike="noStrike" baseline="0">
              <a:solidFill>
                <a:schemeClr val="dk1"/>
              </a:solidFill>
              <a:latin typeface="+mn-ea"/>
              <a:ea typeface="+mn-ea"/>
              <a:cs typeface="+mn-cs"/>
            </a:rPr>
            <a:t>イ　モデル・スタジオ代、インフルエンサーへの報酬等 </a:t>
          </a:r>
        </a:p>
        <a:p>
          <a:r>
            <a:rPr lang="ja-JP" altLang="en-US" sz="1100" b="0" i="0" u="none" strike="noStrike" baseline="0">
              <a:solidFill>
                <a:schemeClr val="dk1"/>
              </a:solidFill>
              <a:latin typeface="+mn-ea"/>
              <a:ea typeface="+mn-ea"/>
              <a:cs typeface="+mn-cs"/>
            </a:rPr>
            <a:t>ウ　名刺、商品タグ、紙袋、クリアホルダー、カレンダー、手帳、グループ企業</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を含む他事業者の事業案内、記念品等の作成費用等 </a:t>
          </a:r>
        </a:p>
        <a:p>
          <a:r>
            <a:rPr lang="ja-JP" altLang="en-US" sz="1100" b="0" i="0" u="none" strike="noStrike" baseline="0">
              <a:solidFill>
                <a:schemeClr val="dk1"/>
              </a:solidFill>
              <a:latin typeface="+mn-ea"/>
              <a:ea typeface="+mn-ea"/>
              <a:cs typeface="+mn-cs"/>
            </a:rPr>
            <a:t>エ　ダイレクトメール発送、ホームページ製作に係る経費 </a:t>
          </a:r>
        </a:p>
        <a:p>
          <a:r>
            <a:rPr lang="ja-JP" altLang="en-US" sz="1100" b="0" i="0" u="none" strike="noStrike" baseline="0">
              <a:solidFill>
                <a:schemeClr val="dk1"/>
              </a:solidFill>
              <a:latin typeface="+mn-ea"/>
              <a:ea typeface="+mn-ea"/>
              <a:cs typeface="+mn-cs"/>
            </a:rPr>
            <a:t>オ　オンライン展示会用のコンテンツ製作に係る経費</a:t>
          </a:r>
        </a:p>
      </xdr:txBody>
    </xdr:sp>
    <xdr:clientData/>
  </xdr:oneCellAnchor>
  <xdr:oneCellAnchor>
    <xdr:from>
      <xdr:col>12</xdr:col>
      <xdr:colOff>29589</xdr:colOff>
      <xdr:row>2</xdr:row>
      <xdr:rowOff>141382</xdr:rowOff>
    </xdr:from>
    <xdr:ext cx="4644000" cy="3452531"/>
    <xdr:sp macro="" textlink="">
      <xdr:nvSpPr>
        <xdr:cNvPr id="6" name="正方形/長方形 5">
          <a:extLst>
            <a:ext uri="{FF2B5EF4-FFF2-40B4-BE49-F238E27FC236}">
              <a16:creationId xmlns:a16="http://schemas.microsoft.com/office/drawing/2014/main" id="{AE23975C-A2CE-4918-8159-E0F941741957}"/>
            </a:ext>
          </a:extLst>
        </xdr:cNvPr>
        <xdr:cNvSpPr/>
      </xdr:nvSpPr>
      <xdr:spPr>
        <a:xfrm>
          <a:off x="7940942" y="544794"/>
          <a:ext cx="4644000" cy="34525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1" i="0" u="none" strike="noStrike" baseline="0">
              <a:solidFill>
                <a:schemeClr val="dk1"/>
              </a:solidFill>
              <a:latin typeface="+mj-ea"/>
              <a:ea typeface="+mj-ea"/>
              <a:cs typeface="+mn-cs"/>
            </a:rPr>
            <a:t>展示会等参加費 </a:t>
          </a:r>
          <a:r>
            <a:rPr lang="ja-JP" altLang="en-US" sz="1100" b="0" i="0" u="none" strike="noStrike" baseline="0">
              <a:solidFill>
                <a:schemeClr val="dk1"/>
              </a:solidFill>
              <a:latin typeface="+mj-ea"/>
              <a:ea typeface="+mj-ea"/>
              <a:cs typeface="+mn-cs"/>
            </a:rPr>
            <a:t>	</a:t>
          </a: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n-lt"/>
              <a:ea typeface="+mn-ea"/>
              <a:cs typeface="+mn-cs"/>
            </a:rPr>
            <a:t>本事業において開発・改良した製品・サービスの広報を目的として、展示会へ出展するための出展小間料（オンライン展示会含む） </a:t>
          </a:r>
          <a:endParaRPr lang="en-US" altLang="ja-JP" sz="1100" b="0" i="0" u="none" strike="noStrike" baseline="0">
            <a:solidFill>
              <a:schemeClr val="dk1"/>
            </a:solidFill>
            <a:latin typeface="+mj-ea"/>
            <a:ea typeface="+mj-ea"/>
            <a:cs typeface="+mn-cs"/>
          </a:endParaRPr>
        </a:p>
        <a:p>
          <a:endParaRPr lang="en-US" altLang="ja-JP" sz="1100" b="0" i="0" u="none" strike="noStrike" baseline="0">
            <a:solidFill>
              <a:schemeClr val="dk1"/>
            </a:solidFill>
            <a:latin typeface="+mj-ea"/>
            <a:ea typeface="+mj-ea"/>
            <a:cs typeface="+mn-cs"/>
          </a:endParaRP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注意事項</a:t>
          </a:r>
          <a:r>
            <a:rPr lang="en-US" altLang="ja-JP" sz="1100" b="0" i="0" u="none" strike="noStrike" baseline="0">
              <a:solidFill>
                <a:schemeClr val="dk1"/>
              </a:solidFill>
              <a:latin typeface="+mj-ea"/>
              <a:ea typeface="+mj-ea"/>
              <a:cs typeface="+mn-cs"/>
            </a:rPr>
            <a:t>】 </a:t>
          </a:r>
        </a:p>
        <a:p>
          <a:r>
            <a:rPr lang="ja-JP" altLang="en-US" sz="1100" b="0" i="0" u="none" strike="noStrike" baseline="0">
              <a:solidFill>
                <a:schemeClr val="dk1"/>
              </a:solidFill>
              <a:latin typeface="+mj-ea"/>
              <a:ea typeface="+mj-ea"/>
              <a:cs typeface="+mn-cs"/>
            </a:rPr>
            <a:t>　ア　出展小間内に本助成事業の対象製品以外の製品等を展示する場合は、</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本助成事業の対象製品等の展示面積に応じて按分します。 </a:t>
          </a:r>
        </a:p>
        <a:p>
          <a:r>
            <a:rPr lang="ja-JP" altLang="en-US" sz="1100" b="0" i="0" u="none" strike="noStrike" baseline="0">
              <a:solidFill>
                <a:schemeClr val="dk1"/>
              </a:solidFill>
              <a:latin typeface="+mj-ea"/>
              <a:ea typeface="+mj-ea"/>
              <a:cs typeface="+mn-cs"/>
            </a:rPr>
            <a:t>　イ　オンライン展示会では、本助成事業の対象製品のみの展示を対象と</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します。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オンライン展示会に関する出展小間料の助成上限額は</a:t>
          </a:r>
          <a:r>
            <a:rPr lang="en-US" altLang="ja-JP" sz="1100" b="0" i="0" u="none" strike="noStrike" baseline="0">
              <a:solidFill>
                <a:schemeClr val="dk1"/>
              </a:solidFill>
              <a:latin typeface="+mj-ea"/>
              <a:ea typeface="+mj-ea"/>
              <a:cs typeface="+mn-cs"/>
            </a:rPr>
            <a:t>20</a:t>
          </a:r>
          <a:r>
            <a:rPr lang="ja-JP" altLang="en-US" sz="1100" b="0" i="0" u="none" strike="noStrike" baseline="0">
              <a:solidFill>
                <a:schemeClr val="dk1"/>
              </a:solidFill>
              <a:latin typeface="+mj-ea"/>
              <a:ea typeface="+mj-ea"/>
              <a:cs typeface="+mn-cs"/>
            </a:rPr>
            <a:t>万円です。 </a:t>
          </a:r>
          <a:endParaRPr lang="en-US" altLang="ja-JP" sz="1100" b="0" i="0" u="none" strike="noStrike" baseline="0">
            <a:solidFill>
              <a:schemeClr val="dk1"/>
            </a:solidFill>
            <a:latin typeface="+mj-ea"/>
            <a:ea typeface="+mj-ea"/>
            <a:cs typeface="+mn-cs"/>
          </a:endParaRPr>
        </a:p>
        <a:p>
          <a:endParaRPr lang="ja-JP" altLang="en-US"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＜助成対象とならない経費の例＞ </a:t>
          </a:r>
        </a:p>
        <a:p>
          <a:r>
            <a:rPr lang="ja-JP" altLang="en-US" sz="1100" b="0" i="0" u="none" strike="noStrike" baseline="0">
              <a:solidFill>
                <a:schemeClr val="dk1"/>
              </a:solidFill>
              <a:latin typeface="+mj-ea"/>
              <a:ea typeface="+mj-ea"/>
              <a:cs typeface="+mn-cs"/>
            </a:rPr>
            <a:t>　ア　特定の顧客（会員等）のみが対象の展示会、自社主催の展示会等へ</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の出展 </a:t>
          </a:r>
        </a:p>
        <a:p>
          <a:r>
            <a:rPr lang="ja-JP" altLang="en-US" sz="1100" b="0" i="0" u="none" strike="noStrike" baseline="0">
              <a:solidFill>
                <a:schemeClr val="dk1"/>
              </a:solidFill>
              <a:latin typeface="+mj-ea"/>
              <a:ea typeface="+mj-ea"/>
              <a:cs typeface="+mn-cs"/>
            </a:rPr>
            <a:t>　イ　小間内に自社名（又は自社ブランド名）が掲示されていない場合 </a:t>
          </a:r>
        </a:p>
        <a:p>
          <a:r>
            <a:rPr lang="ja-JP" altLang="en-US" sz="1100" b="0" i="0" u="none" strike="noStrike" baseline="0">
              <a:solidFill>
                <a:schemeClr val="dk1"/>
              </a:solidFill>
              <a:latin typeface="+mj-ea"/>
              <a:ea typeface="+mj-ea"/>
              <a:cs typeface="+mn-cs"/>
            </a:rPr>
            <a:t>　ウ　オンライン展示会で本助成事業の対象製品以外の展示があった場合 </a:t>
          </a:r>
        </a:p>
        <a:p>
          <a:r>
            <a:rPr lang="ja-JP" altLang="en-US" sz="1100" b="0" i="0" u="none" strike="noStrike" baseline="0">
              <a:solidFill>
                <a:schemeClr val="dk1"/>
              </a:solidFill>
              <a:latin typeface="+mj-ea"/>
              <a:ea typeface="+mj-ea"/>
              <a:cs typeface="+mn-cs"/>
            </a:rPr>
            <a:t>　エ　出展に係る装飾費、資材費、運送費等、出展小間料以外の経費 </a:t>
          </a: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4</xdr:col>
      <xdr:colOff>161925</xdr:colOff>
      <xdr:row>0</xdr:row>
      <xdr:rowOff>38100</xdr:rowOff>
    </xdr:from>
    <xdr:to>
      <xdr:col>6</xdr:col>
      <xdr:colOff>95250</xdr:colOff>
      <xdr:row>1</xdr:row>
      <xdr:rowOff>152400</xdr:rowOff>
    </xdr:to>
    <xdr:sp macro="" textlink="">
      <xdr:nvSpPr>
        <xdr:cNvPr id="2" name="テキスト ボックス 1">
          <a:extLst>
            <a:ext uri="{FF2B5EF4-FFF2-40B4-BE49-F238E27FC236}">
              <a16:creationId xmlns:a16="http://schemas.microsoft.com/office/drawing/2014/main" id="{E93EBBE3-D6AE-4CAF-98FA-0E0C42E975DB}"/>
            </a:ext>
          </a:extLst>
        </xdr:cNvPr>
        <xdr:cNvSpPr txBox="1"/>
      </xdr:nvSpPr>
      <xdr:spPr>
        <a:xfrm>
          <a:off x="4695825" y="38100"/>
          <a:ext cx="14954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開発・改良フェーズ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11</xdr:col>
      <xdr:colOff>65616</xdr:colOff>
      <xdr:row>6</xdr:row>
      <xdr:rowOff>333743</xdr:rowOff>
    </xdr:from>
    <xdr:to>
      <xdr:col>12</xdr:col>
      <xdr:colOff>64745</xdr:colOff>
      <xdr:row>6</xdr:row>
      <xdr:rowOff>333744</xdr:rowOff>
    </xdr:to>
    <xdr:cxnSp macro="">
      <xdr:nvCxnSpPr>
        <xdr:cNvPr id="2" name="直線矢印コネクタ 1">
          <a:extLst>
            <a:ext uri="{FF2B5EF4-FFF2-40B4-BE49-F238E27FC236}">
              <a16:creationId xmlns:a16="http://schemas.microsoft.com/office/drawing/2014/main" id="{84D7A6FF-968B-4CCC-B3C9-28DA49EF3D43}"/>
            </a:ext>
          </a:extLst>
        </xdr:cNvPr>
        <xdr:cNvCxnSpPr/>
      </xdr:nvCxnSpPr>
      <xdr:spPr>
        <a:xfrm flipH="1">
          <a:off x="7412566" y="2130793"/>
          <a:ext cx="780179" cy="1"/>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351019</xdr:colOff>
      <xdr:row>6</xdr:row>
      <xdr:rowOff>37165</xdr:rowOff>
    </xdr:from>
    <xdr:to>
      <xdr:col>31</xdr:col>
      <xdr:colOff>62616</xdr:colOff>
      <xdr:row>7</xdr:row>
      <xdr:rowOff>493880</xdr:rowOff>
    </xdr:to>
    <xdr:sp macro="" textlink="">
      <xdr:nvSpPr>
        <xdr:cNvPr id="3" name="正方形/長方形 2">
          <a:extLst>
            <a:ext uri="{FF2B5EF4-FFF2-40B4-BE49-F238E27FC236}">
              <a16:creationId xmlns:a16="http://schemas.microsoft.com/office/drawing/2014/main" id="{5AA7E82A-2BFB-48A6-8D9E-DD36B29CBC58}"/>
            </a:ext>
          </a:extLst>
        </xdr:cNvPr>
        <xdr:cNvSpPr/>
      </xdr:nvSpPr>
      <xdr:spPr>
        <a:xfrm>
          <a:off x="7697969" y="1837390"/>
          <a:ext cx="4007372" cy="96154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p>
      </xdr:txBody>
    </xdr:sp>
    <xdr:clientData/>
  </xdr:twoCellAnchor>
  <xdr:twoCellAnchor>
    <xdr:from>
      <xdr:col>11</xdr:col>
      <xdr:colOff>343308</xdr:colOff>
      <xdr:row>14</xdr:row>
      <xdr:rowOff>11522</xdr:rowOff>
    </xdr:from>
    <xdr:to>
      <xdr:col>31</xdr:col>
      <xdr:colOff>65738</xdr:colOff>
      <xdr:row>16</xdr:row>
      <xdr:rowOff>495300</xdr:rowOff>
    </xdr:to>
    <xdr:sp macro="" textlink="">
      <xdr:nvSpPr>
        <xdr:cNvPr id="4" name="正方形/長方形 3">
          <a:extLst>
            <a:ext uri="{FF2B5EF4-FFF2-40B4-BE49-F238E27FC236}">
              <a16:creationId xmlns:a16="http://schemas.microsoft.com/office/drawing/2014/main" id="{94B5BF08-A426-4195-8D11-CFE7C6D986EF}"/>
            </a:ext>
          </a:extLst>
        </xdr:cNvPr>
        <xdr:cNvSpPr/>
      </xdr:nvSpPr>
      <xdr:spPr>
        <a:xfrm>
          <a:off x="7687083" y="5850347"/>
          <a:ext cx="4018205" cy="149342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ja-JP" altLang="en-US" sz="1200" b="1">
              <a:solidFill>
                <a:schemeClr val="dk1"/>
              </a:solidFill>
              <a:effectLst/>
              <a:latin typeface="+mn-ea"/>
              <a:ea typeface="+mn-ea"/>
              <a:cs typeface="+mn-cs"/>
            </a:rPr>
            <a:t> 原材料・副資材費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lang="ja-JP" altLang="en-US" sz="1100" b="0" i="0" u="none" strike="noStrike" baseline="0">
              <a:solidFill>
                <a:schemeClr val="dk1"/>
              </a:solidFill>
              <a:latin typeface="+mn-lt"/>
              <a:ea typeface="+mn-ea"/>
              <a:cs typeface="+mn-cs"/>
            </a:rPr>
            <a:t>製品・サービスの開発・改良に直接使用し、消費される原材料、副資材、部品等の購入に要する経費（輸送費含む） </a:t>
          </a:r>
        </a:p>
        <a:p>
          <a:r>
            <a:rPr lang="ja-JP" altLang="en-US" sz="1100" b="0" i="0" u="none" strike="noStrike" baseline="0">
              <a:solidFill>
                <a:schemeClr val="dk1"/>
              </a:solidFill>
              <a:latin typeface="+mn-lt"/>
              <a:ea typeface="+mn-ea"/>
              <a:cs typeface="+mn-cs"/>
            </a:rPr>
            <a:t>製品等の先導的ユーザーへの導入において、当該製品等の構成部分に直接使用し消費される原料、材料及び副資材の購入に要する経費 	</a:t>
          </a:r>
        </a:p>
        <a:p>
          <a:r>
            <a:rPr kumimoji="1" lang="ja-JP" altLang="en-US" sz="1100" b="0">
              <a:solidFill>
                <a:schemeClr val="dk1"/>
              </a:solidFill>
              <a:effectLst/>
              <a:latin typeface="+mn-ea"/>
              <a:ea typeface="+mn-ea"/>
              <a:cs typeface="+mn-cs"/>
            </a:rPr>
            <a:t> </a:t>
          </a:r>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endParaRPr kumimoji="1" lang="en-US" altLang="ja-JP" sz="1200" b="0">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endParaRPr kumimoji="1" lang="en-US" altLang="ja-JP" sz="1200" b="1">
            <a:solidFill>
              <a:srgbClr val="FF0000"/>
            </a:solidFill>
            <a:latin typeface="+mn-ea"/>
            <a:ea typeface="+mn-ea"/>
          </a:endParaRPr>
        </a:p>
        <a:p>
          <a:pPr algn="l"/>
          <a:endParaRPr kumimoji="1" lang="en-US" altLang="ja-JP" sz="1100" b="1">
            <a:solidFill>
              <a:srgbClr val="FF0000"/>
            </a:solidFill>
          </a:endParaRPr>
        </a:p>
      </xdr:txBody>
    </xdr:sp>
    <xdr:clientData/>
  </xdr:twoCellAnchor>
  <xdr:twoCellAnchor>
    <xdr:from>
      <xdr:col>8</xdr:col>
      <xdr:colOff>533400</xdr:colOff>
      <xdr:row>0</xdr:row>
      <xdr:rowOff>53975</xdr:rowOff>
    </xdr:from>
    <xdr:to>
      <xdr:col>11</xdr:col>
      <xdr:colOff>66675</xdr:colOff>
      <xdr:row>0</xdr:row>
      <xdr:rowOff>295275</xdr:rowOff>
    </xdr:to>
    <xdr:sp macro="" textlink="">
      <xdr:nvSpPr>
        <xdr:cNvPr id="5" name="テキスト ボックス 4">
          <a:extLst>
            <a:ext uri="{FF2B5EF4-FFF2-40B4-BE49-F238E27FC236}">
              <a16:creationId xmlns:a16="http://schemas.microsoft.com/office/drawing/2014/main" id="{FF25E5C9-3864-44F5-9241-AFE4D909EFAB}"/>
            </a:ext>
          </a:extLst>
        </xdr:cNvPr>
        <xdr:cNvSpPr txBox="1"/>
      </xdr:nvSpPr>
      <xdr:spPr>
        <a:xfrm>
          <a:off x="5915025" y="53975"/>
          <a:ext cx="1495425" cy="241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11</xdr:col>
      <xdr:colOff>342902</xdr:colOff>
      <xdr:row>8</xdr:row>
      <xdr:rowOff>44450</xdr:rowOff>
    </xdr:from>
    <xdr:to>
      <xdr:col>31</xdr:col>
      <xdr:colOff>47625</xdr:colOff>
      <xdr:row>13</xdr:row>
      <xdr:rowOff>479424</xdr:rowOff>
    </xdr:to>
    <xdr:sp macro="" textlink="">
      <xdr:nvSpPr>
        <xdr:cNvPr id="6" name="正方形/長方形 5">
          <a:extLst>
            <a:ext uri="{FF2B5EF4-FFF2-40B4-BE49-F238E27FC236}">
              <a16:creationId xmlns:a16="http://schemas.microsoft.com/office/drawing/2014/main" id="{7BE6EFB8-EB99-48B7-AD31-9F5E81A005AD}"/>
            </a:ext>
          </a:extLst>
        </xdr:cNvPr>
        <xdr:cNvSpPr/>
      </xdr:nvSpPr>
      <xdr:spPr>
        <a:xfrm>
          <a:off x="7686677" y="2854325"/>
          <a:ext cx="4000498" cy="295909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0">
              <a:latin typeface="+mj-ea"/>
              <a:ea typeface="+mj-ea"/>
            </a:rPr>
            <a:t>◎本助成事業は、</a:t>
          </a:r>
          <a:r>
            <a:rPr kumimoji="1" lang="ja-JP" altLang="en-US" sz="1100" b="1" u="sng">
              <a:latin typeface="+mj-ea"/>
              <a:ea typeface="+mj-ea"/>
            </a:rPr>
            <a:t>開発・改良フェーズで開発・改良した製品等を先導的ユーザーへ導入するための製作及びカスタマイズに係る経費を助成対象</a:t>
          </a:r>
          <a:r>
            <a:rPr kumimoji="1" lang="ja-JP" altLang="en-US" sz="1100" b="0">
              <a:latin typeface="+mj-ea"/>
              <a:ea typeface="+mj-ea"/>
            </a:rPr>
            <a:t>としています。</a:t>
          </a:r>
          <a:endParaRPr kumimoji="1" lang="en-US" altLang="ja-JP" sz="1100" b="0">
            <a:latin typeface="+mj-ea"/>
            <a:ea typeface="+mj-ea"/>
          </a:endParaRPr>
        </a:p>
        <a:p>
          <a:pPr algn="l"/>
          <a:endParaRPr kumimoji="1" lang="en-US" altLang="ja-JP" sz="1100" b="0">
            <a:latin typeface="+mj-ea"/>
            <a:ea typeface="+mj-ea"/>
          </a:endParaRPr>
        </a:p>
        <a:p>
          <a:pPr algn="l"/>
          <a:r>
            <a:rPr kumimoji="1" lang="ja-JP" altLang="en-US" sz="1100" b="0">
              <a:latin typeface="+mj-ea"/>
              <a:ea typeface="+mj-ea"/>
            </a:rPr>
            <a:t>　</a:t>
          </a:r>
          <a:r>
            <a:rPr lang="ja-JP" altLang="en-US" sz="1100" b="0" i="0" u="none" strike="noStrike" baseline="0">
              <a:solidFill>
                <a:schemeClr val="dk1"/>
              </a:solidFill>
              <a:latin typeface="+mj-ea"/>
              <a:ea typeface="+mj-ea"/>
              <a:cs typeface="+mn-cs"/>
            </a:rPr>
            <a:t>先導的ユーザーへの導入費の</a:t>
          </a:r>
          <a:r>
            <a:rPr lang="ja-JP" altLang="en-US" sz="1100" b="1" i="0" u="sng" strike="noStrike" baseline="0">
              <a:solidFill>
                <a:schemeClr val="dk1"/>
              </a:solidFill>
              <a:latin typeface="+mj-ea"/>
              <a:ea typeface="+mj-ea"/>
              <a:cs typeface="+mn-cs"/>
            </a:rPr>
            <a:t>助成限度額は</a:t>
          </a:r>
          <a:r>
            <a:rPr lang="en-US" altLang="ja-JP" sz="1100" b="1" i="0" u="sng" strike="noStrike" baseline="0">
              <a:solidFill>
                <a:schemeClr val="dk1"/>
              </a:solidFill>
              <a:latin typeface="+mj-ea"/>
              <a:ea typeface="+mj-ea"/>
              <a:cs typeface="+mn-cs"/>
            </a:rPr>
            <a:t>200</a:t>
          </a:r>
          <a:r>
            <a:rPr lang="ja-JP" altLang="en-US" sz="1100" b="1" i="0" u="sng" strike="noStrike" baseline="0">
              <a:solidFill>
                <a:schemeClr val="dk1"/>
              </a:solidFill>
              <a:latin typeface="+mj-ea"/>
              <a:ea typeface="+mj-ea"/>
              <a:cs typeface="+mn-cs"/>
            </a:rPr>
            <a:t>万円</a:t>
          </a:r>
          <a:r>
            <a:rPr lang="ja-JP" altLang="en-US" sz="1100" b="0" i="0" u="none" strike="noStrike" baseline="0">
              <a:solidFill>
                <a:schemeClr val="dk1"/>
              </a:solidFill>
              <a:latin typeface="+mj-ea"/>
              <a:ea typeface="+mj-ea"/>
              <a:cs typeface="+mn-cs"/>
            </a:rPr>
            <a:t>です。</a:t>
          </a:r>
          <a:endParaRPr lang="en-US" altLang="ja-JP" sz="1100" b="0" i="0" u="none" strike="noStrike" baseline="0">
            <a:solidFill>
              <a:schemeClr val="dk1"/>
            </a:solidFill>
            <a:latin typeface="+mj-ea"/>
            <a:ea typeface="+mj-ea"/>
            <a:cs typeface="+mn-cs"/>
          </a:endParaRPr>
        </a:p>
        <a:p>
          <a:pPr algn="l"/>
          <a:r>
            <a:rPr lang="ja-JP" altLang="en-US" sz="1100" b="0" i="0" u="none" strike="noStrike" baseline="0">
              <a:solidFill>
                <a:schemeClr val="dk1"/>
              </a:solidFill>
              <a:latin typeface="+mj-ea"/>
              <a:ea typeface="+mj-ea"/>
              <a:cs typeface="+mn-cs"/>
            </a:rPr>
            <a:t> </a:t>
          </a:r>
          <a:endParaRPr kumimoji="1" lang="en-US" altLang="ja-JP" sz="1100" b="0">
            <a:latin typeface="+mj-ea"/>
            <a:ea typeface="+mj-ea"/>
          </a:endParaRPr>
        </a:p>
        <a:p>
          <a:pPr algn="l"/>
          <a:r>
            <a:rPr kumimoji="1" lang="ja-JP" altLang="en-US" sz="1100" b="0">
              <a:latin typeface="+mj-ea"/>
              <a:ea typeface="+mj-ea"/>
            </a:rPr>
            <a:t>　</a:t>
          </a:r>
          <a:r>
            <a:rPr kumimoji="1" lang="ja-JP" altLang="en-US" sz="1100" b="0" u="sng">
              <a:latin typeface="+mj-ea"/>
              <a:ea typeface="+mj-ea"/>
            </a:rPr>
            <a:t>助成対象となる経費は、「先導的ユーザーへ導入するための実用化製品等の製作に係る経費」及び「実用化製品等の先導的ユーザーへの導入のために個別に要するカスタマイズ経費」であり、実用化製品等の更なる開発・改良のための経費は助成対象外となります。 </a:t>
          </a:r>
        </a:p>
        <a:p>
          <a:pPr algn="l"/>
          <a:r>
            <a:rPr kumimoji="1" lang="ja-JP" altLang="en-US" sz="1100" b="0" u="none">
              <a:latin typeface="+mj-ea"/>
              <a:ea typeface="+mj-ea"/>
            </a:rPr>
            <a:t>　</a:t>
          </a:r>
          <a:r>
            <a:rPr kumimoji="1" lang="ja-JP" altLang="en-US" sz="1100" b="0" u="sng">
              <a:latin typeface="+mj-ea"/>
              <a:ea typeface="+mj-ea"/>
            </a:rPr>
            <a:t>不特定多数のユーザーへの販売に要する経費は、助成対象外となります。 </a:t>
          </a:r>
        </a:p>
        <a:p>
          <a:pPr algn="l"/>
          <a:r>
            <a:rPr kumimoji="1" lang="ja-JP" altLang="en-US" sz="1100" b="0" u="none">
              <a:latin typeface="+mj-ea"/>
              <a:ea typeface="+mj-ea"/>
            </a:rPr>
            <a:t>　</a:t>
          </a:r>
          <a:r>
            <a:rPr kumimoji="1" lang="ja-JP" altLang="en-US" sz="1100" b="0" u="sng">
              <a:latin typeface="+mj-ea"/>
              <a:ea typeface="+mj-ea"/>
            </a:rPr>
            <a:t> 先導的ユーザーへ期間内の納入実績がない場合は、助成対象外となります。 </a:t>
          </a:r>
          <a:endParaRPr kumimoji="1" lang="en-US" altLang="ja-JP" sz="1100" b="0" u="sng">
            <a:latin typeface="+mj-ea"/>
            <a:ea typeface="+mj-ea"/>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12</xdr:col>
      <xdr:colOff>114301</xdr:colOff>
      <xdr:row>4</xdr:row>
      <xdr:rowOff>31750</xdr:rowOff>
    </xdr:from>
    <xdr:to>
      <xdr:col>12</xdr:col>
      <xdr:colOff>603250</xdr:colOff>
      <xdr:row>4</xdr:row>
      <xdr:rowOff>825500</xdr:rowOff>
    </xdr:to>
    <xdr:cxnSp macro="">
      <xdr:nvCxnSpPr>
        <xdr:cNvPr id="2" name="直線矢印コネクタ 1">
          <a:extLst>
            <a:ext uri="{FF2B5EF4-FFF2-40B4-BE49-F238E27FC236}">
              <a16:creationId xmlns:a16="http://schemas.microsoft.com/office/drawing/2014/main" id="{1102E0DB-320F-432D-B840-37142C4E6D11}"/>
            </a:ext>
          </a:extLst>
        </xdr:cNvPr>
        <xdr:cNvCxnSpPr/>
      </xdr:nvCxnSpPr>
      <xdr:spPr>
        <a:xfrm flipH="1">
          <a:off x="7981951" y="981075"/>
          <a:ext cx="485774" cy="80010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374482</xdr:colOff>
      <xdr:row>1</xdr:row>
      <xdr:rowOff>189693</xdr:rowOff>
    </xdr:from>
    <xdr:to>
      <xdr:col>38</xdr:col>
      <xdr:colOff>28575</xdr:colOff>
      <xdr:row>4</xdr:row>
      <xdr:rowOff>551643</xdr:rowOff>
    </xdr:to>
    <xdr:sp macro="" textlink="">
      <xdr:nvSpPr>
        <xdr:cNvPr id="3" name="正方形/長方形 2">
          <a:extLst>
            <a:ext uri="{FF2B5EF4-FFF2-40B4-BE49-F238E27FC236}">
              <a16:creationId xmlns:a16="http://schemas.microsoft.com/office/drawing/2014/main" id="{4A8A6288-75B9-462B-AB61-61285F95443D}"/>
            </a:ext>
          </a:extLst>
        </xdr:cNvPr>
        <xdr:cNvSpPr/>
      </xdr:nvSpPr>
      <xdr:spPr>
        <a:xfrm>
          <a:off x="8242132" y="570693"/>
          <a:ext cx="4168943" cy="93345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endParaRPr kumimoji="1" lang="en-US" altLang="ja-JP" sz="1200" b="1">
            <a:solidFill>
              <a:srgbClr val="FF0000"/>
            </a:solidFill>
            <a:latin typeface="+mn-ea"/>
            <a:ea typeface="+mn-ea"/>
          </a:endParaRPr>
        </a:p>
      </xdr:txBody>
    </xdr:sp>
    <xdr:clientData/>
  </xdr:twoCellAnchor>
  <xdr:oneCellAnchor>
    <xdr:from>
      <xdr:col>12</xdr:col>
      <xdr:colOff>376841</xdr:colOff>
      <xdr:row>14</xdr:row>
      <xdr:rowOff>95436</xdr:rowOff>
    </xdr:from>
    <xdr:ext cx="4271359" cy="2534024"/>
    <xdr:sp macro="" textlink="">
      <xdr:nvSpPr>
        <xdr:cNvPr id="4" name="正方形/長方形 3">
          <a:extLst>
            <a:ext uri="{FF2B5EF4-FFF2-40B4-BE49-F238E27FC236}">
              <a16:creationId xmlns:a16="http://schemas.microsoft.com/office/drawing/2014/main" id="{C8259143-4610-4F31-81C2-F32EABE7941E}"/>
            </a:ext>
          </a:extLst>
        </xdr:cNvPr>
        <xdr:cNvSpPr/>
      </xdr:nvSpPr>
      <xdr:spPr>
        <a:xfrm>
          <a:off x="8220959" y="6415554"/>
          <a:ext cx="4271359" cy="2534024"/>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kumimoji="1" lang="ja-JP" altLang="en-US" sz="1200" b="1">
              <a:solidFill>
                <a:schemeClr val="dk1"/>
              </a:solidFill>
              <a:effectLst/>
              <a:latin typeface="+mj-ea"/>
              <a:ea typeface="+mj-ea"/>
              <a:cs typeface="+mn-cs"/>
            </a:rPr>
            <a:t>機械装置・工具器具費</a:t>
          </a:r>
          <a:endParaRPr kumimoji="1" lang="en-US" altLang="ja-JP" sz="1200" b="1">
            <a:solidFill>
              <a:schemeClr val="dk1"/>
            </a:solidFill>
            <a:effectLst/>
            <a:latin typeface="+mj-ea"/>
            <a:ea typeface="+mj-ea"/>
            <a:cs typeface="+mn-cs"/>
          </a:endParaRPr>
        </a:p>
        <a:p>
          <a:endParaRPr kumimoji="1" lang="en-US" altLang="ja-JP" sz="1200" b="1">
            <a:solidFill>
              <a:schemeClr val="dk1"/>
            </a:solidFill>
            <a:effectLst/>
            <a:latin typeface="+mj-ea"/>
            <a:ea typeface="+mj-ea"/>
            <a:cs typeface="+mn-cs"/>
          </a:endParaRPr>
        </a:p>
        <a:p>
          <a:r>
            <a:rPr lang="ja-JP" altLang="en-US" sz="1200" b="0" i="0" u="none" strike="noStrike" baseline="0">
              <a:solidFill>
                <a:schemeClr val="dk1"/>
              </a:solidFill>
              <a:latin typeface="+mj-ea"/>
              <a:ea typeface="+mj-ea"/>
              <a:cs typeface="+mn-cs"/>
            </a:rPr>
            <a:t>製品等の先導的ユーザーへの導入において、直接使用する機械装置・工具器具等のリース、レンタル及び製品等の据付に要する経費 </a:t>
          </a: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例：サーバ等のリースやレンタル、ソフトウェアのライセンス料、クラウドサービス利用料等</a:t>
          </a:r>
          <a:r>
            <a:rPr lang="en-US" altLang="ja-JP" sz="1100" b="0" i="0" u="none" strike="noStrike" baseline="0">
              <a:solidFill>
                <a:schemeClr val="dk1"/>
              </a:solidFill>
              <a:latin typeface="+mj-ea"/>
              <a:ea typeface="+mj-ea"/>
              <a:cs typeface="+mn-cs"/>
            </a:rPr>
            <a:t>] 	</a:t>
          </a:r>
        </a:p>
        <a:p>
          <a:r>
            <a:rPr kumimoji="1" lang="ja-JP" altLang="en-US" sz="1200" b="0">
              <a:solidFill>
                <a:schemeClr val="dk1"/>
              </a:solidFill>
              <a:effectLst/>
              <a:latin typeface="+mj-ea"/>
              <a:ea typeface="+mj-ea"/>
              <a:cs typeface="+mn-cs"/>
            </a:rPr>
            <a:t> </a:t>
          </a:r>
        </a:p>
        <a:p>
          <a:r>
            <a:rPr lang="ja-JP" altLang="en-US" sz="1200" b="0" i="0" u="none" strike="noStrike" baseline="0">
              <a:solidFill>
                <a:schemeClr val="dk1"/>
              </a:solidFill>
              <a:latin typeface="+mj-ea"/>
              <a:ea typeface="+mj-ea"/>
              <a:cs typeface="+mn-cs"/>
            </a:rPr>
            <a:t>＜助成対象とならない経費の例＞ </a:t>
          </a:r>
        </a:p>
        <a:p>
          <a:r>
            <a:rPr lang="ja-JP" altLang="en-US" sz="1200" b="0" i="0" u="none" strike="noStrike" baseline="0">
              <a:solidFill>
                <a:schemeClr val="dk1"/>
              </a:solidFill>
              <a:latin typeface="+mj-ea"/>
              <a:ea typeface="+mj-ea"/>
              <a:cs typeface="+mn-cs"/>
            </a:rPr>
            <a:t>ア　リース、レンタルについて、助成対象期間外の期間に係る</a:t>
          </a:r>
          <a:endParaRPr lang="en-US" altLang="ja-JP" sz="1200" b="0" i="0" u="none" strike="noStrike" baseline="0">
            <a:solidFill>
              <a:schemeClr val="dk1"/>
            </a:solidFill>
            <a:latin typeface="+mj-ea"/>
            <a:ea typeface="+mj-ea"/>
            <a:cs typeface="+mn-cs"/>
          </a:endParaRPr>
        </a:p>
        <a:p>
          <a:r>
            <a:rPr lang="ja-JP" altLang="en-US" sz="1200" b="0" i="0" u="none" strike="noStrike" baseline="0">
              <a:solidFill>
                <a:schemeClr val="dk1"/>
              </a:solidFill>
              <a:latin typeface="+mj-ea"/>
              <a:ea typeface="+mj-ea"/>
              <a:cs typeface="+mn-cs"/>
            </a:rPr>
            <a:t>　経費 </a:t>
          </a:r>
        </a:p>
        <a:p>
          <a:r>
            <a:rPr lang="ja-JP" altLang="en-US" sz="1200" b="0" i="0" u="none" strike="noStrike" baseline="0">
              <a:solidFill>
                <a:schemeClr val="dk1"/>
              </a:solidFill>
              <a:latin typeface="+mj-ea"/>
              <a:ea typeface="+mj-ea"/>
              <a:cs typeface="+mn-cs"/>
            </a:rPr>
            <a:t>イ　購入に係る経費 </a:t>
          </a:r>
          <a:r>
            <a:rPr lang="ja-JP" altLang="en-US" sz="1100" b="0" i="0" u="none" strike="noStrike" baseline="0">
              <a:solidFill>
                <a:schemeClr val="dk1"/>
              </a:solidFill>
              <a:latin typeface="+mn-lt"/>
              <a:ea typeface="+mn-ea"/>
              <a:cs typeface="+mn-cs"/>
            </a:rPr>
            <a:t>	</a:t>
          </a:r>
        </a:p>
      </xdr:txBody>
    </xdr:sp>
    <xdr:clientData/>
  </xdr:oneCellAnchor>
  <xdr:oneCellAnchor>
    <xdr:from>
      <xdr:col>12</xdr:col>
      <xdr:colOff>350745</xdr:colOff>
      <xdr:row>6</xdr:row>
      <xdr:rowOff>144413</xdr:rowOff>
    </xdr:from>
    <xdr:ext cx="4265705" cy="692690"/>
    <xdr:sp macro="" textlink="">
      <xdr:nvSpPr>
        <xdr:cNvPr id="5" name="正方形/長方形 4">
          <a:extLst>
            <a:ext uri="{FF2B5EF4-FFF2-40B4-BE49-F238E27FC236}">
              <a16:creationId xmlns:a16="http://schemas.microsoft.com/office/drawing/2014/main" id="{F5A2740C-D3A6-4395-8E1D-CD862FE71B94}"/>
            </a:ext>
          </a:extLst>
        </xdr:cNvPr>
        <xdr:cNvSpPr/>
      </xdr:nvSpPr>
      <xdr:spPr>
        <a:xfrm>
          <a:off x="8194863" y="2430413"/>
          <a:ext cx="4265705" cy="69269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en-US" altLang="ja-JP" sz="1200" b="0">
              <a:solidFill>
                <a:sysClr val="windowText" lastClr="000000"/>
              </a:solidFill>
              <a:latin typeface="+mn-ea"/>
              <a:ea typeface="+mn-ea"/>
            </a:rPr>
            <a:t>(B)</a:t>
          </a:r>
          <a:r>
            <a:rPr kumimoji="1" lang="ja-JP" altLang="en-US" sz="1200" b="0">
              <a:solidFill>
                <a:sysClr val="windowText" lastClr="000000"/>
              </a:solidFill>
              <a:latin typeface="+mn-ea"/>
              <a:ea typeface="+mn-ea"/>
            </a:rPr>
            <a:t>には、助成実施期間内の月数</a:t>
          </a:r>
          <a:r>
            <a:rPr kumimoji="1" lang="en-US" altLang="ja-JP" sz="1200" b="0">
              <a:solidFill>
                <a:sysClr val="windowText" lastClr="000000"/>
              </a:solidFill>
              <a:latin typeface="+mn-ea"/>
              <a:ea typeface="+mn-ea"/>
            </a:rPr>
            <a:t>×</a:t>
          </a:r>
          <a:r>
            <a:rPr kumimoji="1" lang="ja-JP" altLang="en-US" sz="1200" b="0">
              <a:solidFill>
                <a:sysClr val="windowText" lastClr="000000"/>
              </a:solidFill>
              <a:latin typeface="+mn-ea"/>
              <a:ea typeface="+mn-ea"/>
            </a:rPr>
            <a:t>月額リース料･レンタル料の</a:t>
          </a:r>
          <a:endParaRPr kumimoji="1" lang="en-US" altLang="ja-JP" sz="1200" b="0">
            <a:solidFill>
              <a:sysClr val="windowText" lastClr="000000"/>
            </a:solidFill>
            <a:latin typeface="+mn-ea"/>
            <a:ea typeface="+mn-ea"/>
          </a:endParaRPr>
        </a:p>
        <a:p>
          <a:pPr algn="l"/>
          <a:r>
            <a:rPr kumimoji="1" lang="ja-JP" altLang="en-US" sz="1200" b="0" u="sng">
              <a:solidFill>
                <a:sysClr val="windowText" lastClr="000000"/>
              </a:solidFill>
              <a:latin typeface="+mn-ea"/>
              <a:ea typeface="+mn-ea"/>
            </a:rPr>
            <a:t>合計金額</a:t>
          </a:r>
          <a:r>
            <a:rPr kumimoji="1" lang="en-US" altLang="ja-JP" sz="1200" b="0" u="sng">
              <a:solidFill>
                <a:sysClr val="windowText" lastClr="000000"/>
              </a:solidFill>
              <a:latin typeface="+mn-ea"/>
              <a:ea typeface="+mn-ea"/>
            </a:rPr>
            <a:t>(</a:t>
          </a:r>
          <a:r>
            <a:rPr kumimoji="1" lang="ja-JP" altLang="en-US" sz="1200" b="0" u="sng">
              <a:solidFill>
                <a:sysClr val="windowText" lastClr="000000"/>
              </a:solidFill>
              <a:latin typeface="+mn-ea"/>
              <a:ea typeface="+mn-ea"/>
            </a:rPr>
            <a:t>税抜</a:t>
          </a:r>
          <a:r>
            <a:rPr kumimoji="1" lang="en-US" altLang="ja-JP" sz="1200" b="0" u="sng">
              <a:solidFill>
                <a:sysClr val="windowText" lastClr="000000"/>
              </a:solidFill>
              <a:latin typeface="+mn-ea"/>
              <a:ea typeface="+mn-ea"/>
            </a:rPr>
            <a:t>)</a:t>
          </a:r>
          <a:r>
            <a:rPr kumimoji="1" lang="ja-JP" altLang="en-US" sz="1200" b="0" u="sng">
              <a:solidFill>
                <a:sysClr val="windowText" lastClr="000000"/>
              </a:solidFill>
              <a:latin typeface="+mn-ea"/>
              <a:ea typeface="+mn-ea"/>
            </a:rPr>
            <a:t>を計上してください。</a:t>
          </a:r>
          <a:endParaRPr kumimoji="1" lang="en-US" altLang="ja-JP" sz="1200" b="0" u="sng">
            <a:solidFill>
              <a:sysClr val="windowText" lastClr="000000"/>
            </a:solidFill>
            <a:latin typeface="+mn-ea"/>
            <a:ea typeface="+mn-ea"/>
          </a:endParaRPr>
        </a:p>
        <a:p>
          <a:pPr algn="l"/>
          <a:r>
            <a:rPr kumimoji="1" lang="en-US" altLang="ja-JP" sz="1200" b="0" u="none">
              <a:solidFill>
                <a:sysClr val="windowText" lastClr="000000"/>
              </a:solidFill>
              <a:latin typeface="+mn-ea"/>
              <a:ea typeface="+mn-ea"/>
            </a:rPr>
            <a:t>※</a:t>
          </a:r>
          <a:r>
            <a:rPr kumimoji="1" lang="ja-JP" altLang="en-US" sz="1200" b="0" u="none">
              <a:solidFill>
                <a:sysClr val="windowText" lastClr="000000"/>
              </a:solidFill>
              <a:latin typeface="+mn-ea"/>
              <a:ea typeface="+mn-ea"/>
            </a:rPr>
            <a:t>月額の入力は不要</a:t>
          </a:r>
          <a:endParaRPr kumimoji="1" lang="en-US" altLang="ja-JP" sz="1200" b="0" u="none">
            <a:solidFill>
              <a:sysClr val="windowText" lastClr="000000"/>
            </a:solidFill>
            <a:latin typeface="+mn-ea"/>
            <a:ea typeface="+mn-ea"/>
          </a:endParaRPr>
        </a:p>
      </xdr:txBody>
    </xdr:sp>
    <xdr:clientData/>
  </xdr:oneCellAnchor>
  <xdr:oneCellAnchor>
    <xdr:from>
      <xdr:col>12</xdr:col>
      <xdr:colOff>361950</xdr:colOff>
      <xdr:row>5</xdr:row>
      <xdr:rowOff>117238</xdr:rowOff>
    </xdr:from>
    <xdr:ext cx="4259356" cy="450764"/>
    <xdr:sp macro="" textlink="">
      <xdr:nvSpPr>
        <xdr:cNvPr id="7" name="正方形/長方形 6">
          <a:extLst>
            <a:ext uri="{FF2B5EF4-FFF2-40B4-BE49-F238E27FC236}">
              <a16:creationId xmlns:a16="http://schemas.microsoft.com/office/drawing/2014/main" id="{46585C83-3171-4927-B342-DA23A717C501}"/>
            </a:ext>
          </a:extLst>
        </xdr:cNvPr>
        <xdr:cNvSpPr/>
      </xdr:nvSpPr>
      <xdr:spPr>
        <a:xfrm>
          <a:off x="8206068" y="1898973"/>
          <a:ext cx="4259356" cy="45076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100" b="0">
              <a:solidFill>
                <a:schemeClr val="dk1"/>
              </a:solidFill>
              <a:effectLst/>
              <a:latin typeface="+mn-ea"/>
              <a:ea typeface="+mn-ea"/>
              <a:cs typeface="+mn-cs"/>
            </a:rPr>
            <a:t>オレンジ色のセルは調達方法をプルダウン選択してください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oneCellAnchor>
  <xdr:twoCellAnchor>
    <xdr:from>
      <xdr:col>9</xdr:col>
      <xdr:colOff>438150</xdr:colOff>
      <xdr:row>0</xdr:row>
      <xdr:rowOff>0</xdr:rowOff>
    </xdr:from>
    <xdr:to>
      <xdr:col>12</xdr:col>
      <xdr:colOff>57150</xdr:colOff>
      <xdr:row>0</xdr:row>
      <xdr:rowOff>234950</xdr:rowOff>
    </xdr:to>
    <xdr:sp macro="" textlink="">
      <xdr:nvSpPr>
        <xdr:cNvPr id="8" name="テキスト ボックス 7">
          <a:extLst>
            <a:ext uri="{FF2B5EF4-FFF2-40B4-BE49-F238E27FC236}">
              <a16:creationId xmlns:a16="http://schemas.microsoft.com/office/drawing/2014/main" id="{B3D1D007-BEF1-4997-AC96-A45482ADF118}"/>
            </a:ext>
          </a:extLst>
        </xdr:cNvPr>
        <xdr:cNvSpPr txBox="1"/>
      </xdr:nvSpPr>
      <xdr:spPr>
        <a:xfrm>
          <a:off x="6429375" y="0"/>
          <a:ext cx="1495425" cy="234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oneCellAnchor>
    <xdr:from>
      <xdr:col>12</xdr:col>
      <xdr:colOff>368113</xdr:colOff>
      <xdr:row>7</xdr:row>
      <xdr:rowOff>372035</xdr:rowOff>
    </xdr:from>
    <xdr:ext cx="4268882" cy="3216089"/>
    <xdr:sp macro="" textlink="">
      <xdr:nvSpPr>
        <xdr:cNvPr id="9" name="正方形/長方形 8">
          <a:extLst>
            <a:ext uri="{FF2B5EF4-FFF2-40B4-BE49-F238E27FC236}">
              <a16:creationId xmlns:a16="http://schemas.microsoft.com/office/drawing/2014/main" id="{CC114907-03D6-4A78-B036-2E8F8E32205D}"/>
            </a:ext>
          </a:extLst>
        </xdr:cNvPr>
        <xdr:cNvSpPr/>
      </xdr:nvSpPr>
      <xdr:spPr>
        <a:xfrm>
          <a:off x="8212231" y="3162300"/>
          <a:ext cx="4268882" cy="321608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pPr algn="l"/>
          <a:r>
            <a:rPr kumimoji="1" lang="ja-JP" altLang="en-US" sz="1200" b="0">
              <a:latin typeface="+mn-ea"/>
              <a:ea typeface="+mn-ea"/>
            </a:rPr>
            <a:t>◎本助成事業は、</a:t>
          </a:r>
          <a:r>
            <a:rPr kumimoji="1" lang="ja-JP" altLang="en-US" sz="1200" b="1" u="sng">
              <a:latin typeface="+mn-ea"/>
              <a:ea typeface="+mn-ea"/>
            </a:rPr>
            <a:t>開発・改良フェーズで開発・改良した製品等を先導的ユーザーへ導入するための製作及びカスタマイズに係る経費を助成対象</a:t>
          </a:r>
          <a:r>
            <a:rPr kumimoji="1" lang="ja-JP" altLang="en-US" sz="1200" b="0">
              <a:latin typeface="+mn-ea"/>
              <a:ea typeface="+mn-ea"/>
            </a:rPr>
            <a:t>としています。</a:t>
          </a:r>
          <a:endParaRPr kumimoji="1" lang="en-US" altLang="ja-JP" sz="1200" b="0">
            <a:latin typeface="+mn-ea"/>
            <a:ea typeface="+mn-ea"/>
          </a:endParaRPr>
        </a:p>
        <a:p>
          <a:pPr algn="l"/>
          <a:endParaRPr kumimoji="1" lang="en-US" altLang="ja-JP" sz="1200" b="0">
            <a:latin typeface="+mn-ea"/>
            <a:ea typeface="+mn-ea"/>
          </a:endParaRPr>
        </a:p>
        <a:p>
          <a:pPr algn="l"/>
          <a:r>
            <a:rPr kumimoji="1" lang="ja-JP" altLang="en-US" sz="1200" b="0">
              <a:latin typeface="+mn-ea"/>
              <a:ea typeface="+mn-ea"/>
            </a:rPr>
            <a:t>　</a:t>
          </a:r>
          <a:r>
            <a:rPr lang="ja-JP" altLang="en-US" sz="1200" b="0" i="0" u="none" strike="noStrike" baseline="0">
              <a:solidFill>
                <a:schemeClr val="dk1"/>
              </a:solidFill>
              <a:latin typeface="+mj-ea"/>
              <a:ea typeface="+mj-ea"/>
              <a:cs typeface="+mn-cs"/>
            </a:rPr>
            <a:t>先導的ユーザーへの導入費の</a:t>
          </a:r>
          <a:r>
            <a:rPr lang="ja-JP" altLang="en-US" sz="1200" b="1" i="0" u="sng" strike="noStrike" baseline="0">
              <a:solidFill>
                <a:schemeClr val="dk1"/>
              </a:solidFill>
              <a:latin typeface="+mj-ea"/>
              <a:ea typeface="+mj-ea"/>
              <a:cs typeface="+mn-cs"/>
            </a:rPr>
            <a:t>助成限度額は</a:t>
          </a:r>
          <a:r>
            <a:rPr lang="en-US" altLang="ja-JP" sz="1200" b="1" i="0" u="sng" strike="noStrike" baseline="0">
              <a:solidFill>
                <a:schemeClr val="dk1"/>
              </a:solidFill>
              <a:latin typeface="+mj-ea"/>
              <a:ea typeface="+mj-ea"/>
              <a:cs typeface="+mn-cs"/>
            </a:rPr>
            <a:t>200</a:t>
          </a:r>
          <a:r>
            <a:rPr lang="ja-JP" altLang="en-US" sz="1200" b="1" i="0" u="sng" strike="noStrike" baseline="0">
              <a:solidFill>
                <a:schemeClr val="dk1"/>
              </a:solidFill>
              <a:latin typeface="+mj-ea"/>
              <a:ea typeface="+mj-ea"/>
              <a:cs typeface="+mn-cs"/>
            </a:rPr>
            <a:t>万円</a:t>
          </a:r>
          <a:r>
            <a:rPr lang="ja-JP" altLang="en-US" sz="1200" b="0" i="0" u="none" strike="noStrike" baseline="0">
              <a:solidFill>
                <a:schemeClr val="dk1"/>
              </a:solidFill>
              <a:latin typeface="+mj-ea"/>
              <a:ea typeface="+mj-ea"/>
              <a:cs typeface="+mn-cs"/>
            </a:rPr>
            <a:t>です。</a:t>
          </a:r>
          <a:endParaRPr lang="en-US" altLang="ja-JP" sz="1200" b="0" i="0" u="none" strike="noStrike" baseline="0">
            <a:solidFill>
              <a:schemeClr val="dk1"/>
            </a:solidFill>
            <a:latin typeface="+mj-ea"/>
            <a:ea typeface="+mj-ea"/>
            <a:cs typeface="+mn-cs"/>
          </a:endParaRPr>
        </a:p>
        <a:p>
          <a:pPr algn="l"/>
          <a:r>
            <a:rPr lang="ja-JP" altLang="en-US" sz="1200" b="0" i="0" u="none" strike="noStrike" baseline="0">
              <a:solidFill>
                <a:schemeClr val="dk1"/>
              </a:solidFill>
              <a:latin typeface="+mj-ea"/>
              <a:ea typeface="+mj-ea"/>
              <a:cs typeface="+mn-cs"/>
            </a:rPr>
            <a:t> </a:t>
          </a:r>
          <a:endParaRPr kumimoji="1" lang="en-US" altLang="ja-JP" sz="1200" b="0">
            <a:latin typeface="+mj-ea"/>
            <a:ea typeface="+mj-ea"/>
          </a:endParaRPr>
        </a:p>
        <a:p>
          <a:pPr algn="l"/>
          <a:r>
            <a:rPr kumimoji="1" lang="ja-JP" altLang="en-US" sz="1200" b="0">
              <a:latin typeface="+mn-ea"/>
              <a:ea typeface="+mn-ea"/>
            </a:rPr>
            <a:t>　</a:t>
          </a:r>
          <a:r>
            <a:rPr kumimoji="1" lang="ja-JP" altLang="en-US" sz="1200" b="0" u="sng">
              <a:latin typeface="+mn-ea"/>
              <a:ea typeface="+mn-ea"/>
            </a:rPr>
            <a:t>助成対象となる経費は、「先導的ユーザーへ導入するための実用化製品等の製作に係る経費」及び「実用化製品等の先導的ユーザーへの導入のために個別に要するカスタマイズ経費」であり、実用化製品等の更なる開発・改良のための経費は助成対象外となります。 </a:t>
          </a:r>
        </a:p>
        <a:p>
          <a:pPr algn="l"/>
          <a:r>
            <a:rPr kumimoji="1" lang="ja-JP" altLang="en-US" sz="1200" b="0" u="none">
              <a:latin typeface="+mn-ea"/>
              <a:ea typeface="+mn-ea"/>
            </a:rPr>
            <a:t>　</a:t>
          </a:r>
          <a:r>
            <a:rPr kumimoji="1" lang="ja-JP" altLang="en-US" sz="1200" b="0" u="sng">
              <a:latin typeface="+mn-ea"/>
              <a:ea typeface="+mn-ea"/>
            </a:rPr>
            <a:t>不特定多数のユーザーへの販売に要する経費は、助成対象外となります。 </a:t>
          </a:r>
        </a:p>
        <a:p>
          <a:pPr algn="l"/>
          <a:r>
            <a:rPr kumimoji="1" lang="ja-JP" altLang="en-US" sz="1200" b="0" u="none">
              <a:latin typeface="+mn-ea"/>
              <a:ea typeface="+mn-ea"/>
            </a:rPr>
            <a:t>　</a:t>
          </a:r>
          <a:r>
            <a:rPr kumimoji="1" lang="ja-JP" altLang="en-US" sz="1200" b="0" u="sng">
              <a:latin typeface="+mn-ea"/>
              <a:ea typeface="+mn-ea"/>
            </a:rPr>
            <a:t> 先導的ユーザーへ期間内の納入実績がない場合は、助成対象外となります。 </a:t>
          </a:r>
          <a:endParaRPr kumimoji="1" lang="en-US" altLang="ja-JP" sz="1200" b="0" u="sng">
            <a:latin typeface="+mn-ea"/>
            <a:ea typeface="+mn-ea"/>
          </a:endParaRPr>
        </a:p>
      </xdr:txBody>
    </xdr:sp>
    <xdr:clientData/>
  </xdr:oneCellAnchor>
</xdr:wsDr>
</file>

<file path=xl/drawings/drawing39.xml><?xml version="1.0" encoding="utf-8"?>
<xdr:wsDr xmlns:xdr="http://schemas.openxmlformats.org/drawingml/2006/spreadsheetDrawing" xmlns:a="http://schemas.openxmlformats.org/drawingml/2006/main">
  <xdr:oneCellAnchor>
    <xdr:from>
      <xdr:col>52</xdr:col>
      <xdr:colOff>56174</xdr:colOff>
      <xdr:row>0</xdr:row>
      <xdr:rowOff>133351</xdr:rowOff>
    </xdr:from>
    <xdr:ext cx="4655003" cy="3127395"/>
    <xdr:sp macro="" textlink="">
      <xdr:nvSpPr>
        <xdr:cNvPr id="2" name="正方形/長方形 1">
          <a:extLst>
            <a:ext uri="{FF2B5EF4-FFF2-40B4-BE49-F238E27FC236}">
              <a16:creationId xmlns:a16="http://schemas.microsoft.com/office/drawing/2014/main" id="{CA36612D-1E4F-4CBF-9590-5822F1354BF3}"/>
            </a:ext>
          </a:extLst>
        </xdr:cNvPr>
        <xdr:cNvSpPr/>
      </xdr:nvSpPr>
      <xdr:spPr>
        <a:xfrm>
          <a:off x="8314909" y="133351"/>
          <a:ext cx="4655003" cy="312739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spAutoFit/>
        </a:bodyPr>
        <a:lstStyle/>
        <a:p>
          <a:r>
            <a:rPr kumimoji="1" lang="en-US" altLang="ja-JP" sz="1400" b="0">
              <a:solidFill>
                <a:schemeClr val="dk1"/>
              </a:solidFill>
              <a:effectLst/>
              <a:latin typeface="+mn-ea"/>
              <a:ea typeface="+mn-ea"/>
              <a:cs typeface="+mn-cs"/>
            </a:rPr>
            <a:t>【</a:t>
          </a:r>
          <a:r>
            <a:rPr kumimoji="1" lang="ja-JP" altLang="en-US" sz="1400" b="0">
              <a:solidFill>
                <a:schemeClr val="dk1"/>
              </a:solidFill>
              <a:effectLst/>
              <a:latin typeface="+mn-ea"/>
              <a:ea typeface="+mn-ea"/>
              <a:cs typeface="+mn-cs"/>
            </a:rPr>
            <a:t>記入のポイント</a:t>
          </a:r>
          <a:r>
            <a:rPr kumimoji="1" lang="en-US" altLang="ja-JP" sz="1400" b="0">
              <a:solidFill>
                <a:schemeClr val="dk1"/>
              </a:solidFill>
              <a:effectLst/>
              <a:latin typeface="+mn-ea"/>
              <a:ea typeface="+mn-ea"/>
              <a:cs typeface="+mn-cs"/>
            </a:rPr>
            <a:t>】</a:t>
          </a:r>
        </a:p>
        <a:p>
          <a:r>
            <a:rPr kumimoji="1" lang="ja-JP" altLang="en-US" sz="1200" b="0">
              <a:solidFill>
                <a:schemeClr val="dk1"/>
              </a:solidFill>
              <a:effectLst/>
              <a:latin typeface="+mn-ea"/>
              <a:ea typeface="+mn-ea"/>
              <a:cs typeface="+mn-cs"/>
            </a:rPr>
            <a:t>１件あたり１００万円以上（税抜）の機械装置・工具器具費に、本計画書の作成が必要です。</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①左上の番号は、前シートの「支出番号」と対応して記入してください</a:t>
          </a:r>
        </a:p>
        <a:p>
          <a:r>
            <a:rPr kumimoji="1" lang="ja-JP" altLang="en-US" sz="1200" b="0">
              <a:solidFill>
                <a:schemeClr val="dk1"/>
              </a:solidFill>
              <a:effectLst/>
              <a:latin typeface="+mn-ea"/>
              <a:ea typeface="+mn-ea"/>
              <a:cs typeface="+mn-cs"/>
            </a:rPr>
            <a:t>例：機－１と機－３が対象の場合→機－１、機－３と記入する</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②前シートに記載した</a:t>
          </a:r>
          <a:r>
            <a:rPr kumimoji="1" lang="en-US" altLang="ja-JP" sz="1200" b="0">
              <a:solidFill>
                <a:schemeClr val="dk1"/>
              </a:solidFill>
              <a:effectLst/>
              <a:latin typeface="+mn-ea"/>
              <a:ea typeface="+mn-ea"/>
              <a:cs typeface="+mn-cs"/>
            </a:rPr>
            <a:t>I</a:t>
          </a:r>
          <a:r>
            <a:rPr kumimoji="1" lang="ja-JP" altLang="en-US" sz="1200" b="0">
              <a:solidFill>
                <a:schemeClr val="dk1"/>
              </a:solidFill>
              <a:effectLst/>
              <a:latin typeface="+mn-ea"/>
              <a:ea typeface="+mn-ea"/>
              <a:cs typeface="+mn-cs"/>
            </a:rPr>
            <a:t>列の税込金額を各金額欄に記入してください</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③やむを得ず２社見積書を提出できない場合は、その理由を記入してください</a:t>
          </a:r>
        </a:p>
        <a:p>
          <a:r>
            <a:rPr kumimoji="1" lang="ja-JP" altLang="en-US" sz="1200" b="0">
              <a:solidFill>
                <a:schemeClr val="dk1"/>
              </a:solidFill>
              <a:effectLst/>
              <a:latin typeface="+mn-ea"/>
              <a:ea typeface="+mn-ea"/>
              <a:cs typeface="+mn-cs"/>
            </a:rPr>
            <a:t>（ただし、「過去に取引実績があるから」等の理由は不可）</a:t>
          </a:r>
        </a:p>
        <a:p>
          <a:endParaRPr kumimoji="1" lang="ja-JP" altLang="en-US" sz="1200" b="0">
            <a:solidFill>
              <a:schemeClr val="dk1"/>
            </a:solidFill>
            <a:effectLst/>
            <a:latin typeface="+mn-ea"/>
            <a:ea typeface="+mn-ea"/>
            <a:cs typeface="+mn-cs"/>
          </a:endParaRPr>
        </a:p>
        <a:p>
          <a:r>
            <a:rPr kumimoji="1" lang="ja-JP" altLang="en-US" sz="1200" b="0">
              <a:solidFill>
                <a:schemeClr val="dk1"/>
              </a:solidFill>
              <a:effectLst/>
              <a:latin typeface="+mn-ea"/>
              <a:ea typeface="+mn-ea"/>
              <a:cs typeface="+mn-cs"/>
            </a:rPr>
            <a:t>④自社と資本関係、役員または従業員の兼務、自社代表者３親等以内の親族と関連がある会社等との取引は、助成対象となりません</a:t>
          </a:r>
        </a:p>
      </xdr:txBody>
    </xdr:sp>
    <xdr:clientData/>
  </xdr:oneCellAnchor>
  <xdr:twoCellAnchor>
    <xdr:from>
      <xdr:col>51</xdr:col>
      <xdr:colOff>7937</xdr:colOff>
      <xdr:row>13</xdr:row>
      <xdr:rowOff>182563</xdr:rowOff>
    </xdr:from>
    <xdr:to>
      <xdr:col>54</xdr:col>
      <xdr:colOff>127561</xdr:colOff>
      <xdr:row>13</xdr:row>
      <xdr:rowOff>188166</xdr:rowOff>
    </xdr:to>
    <xdr:cxnSp macro="">
      <xdr:nvCxnSpPr>
        <xdr:cNvPr id="3" name="直線矢印コネクタ 2">
          <a:extLst>
            <a:ext uri="{FF2B5EF4-FFF2-40B4-BE49-F238E27FC236}">
              <a16:creationId xmlns:a16="http://schemas.microsoft.com/office/drawing/2014/main" id="{E0708B21-4210-4C91-AC3A-EDA9D8FBF678}"/>
            </a:ext>
          </a:extLst>
        </xdr:cNvPr>
        <xdr:cNvCxnSpPr/>
      </xdr:nvCxnSpPr>
      <xdr:spPr>
        <a:xfrm flipH="1">
          <a:off x="8021637" y="4960938"/>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54</xdr:col>
      <xdr:colOff>36606</xdr:colOff>
      <xdr:row>12</xdr:row>
      <xdr:rowOff>444931</xdr:rowOff>
    </xdr:from>
    <xdr:ext cx="4120777" cy="492571"/>
    <xdr:sp macro="" textlink="">
      <xdr:nvSpPr>
        <xdr:cNvPr id="4" name="正方形/長方形 3">
          <a:extLst>
            <a:ext uri="{FF2B5EF4-FFF2-40B4-BE49-F238E27FC236}">
              <a16:creationId xmlns:a16="http://schemas.microsoft.com/office/drawing/2014/main" id="{3903B38E-FEED-4C49-A483-DC9048DAB83B}"/>
            </a:ext>
          </a:extLst>
        </xdr:cNvPr>
        <xdr:cNvSpPr/>
      </xdr:nvSpPr>
      <xdr:spPr>
        <a:xfrm>
          <a:off x="8586694" y="4703166"/>
          <a:ext cx="4120777" cy="49257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spAutoFit/>
        </a:bodyPr>
        <a:lstStyle/>
        <a:p>
          <a:r>
            <a:rPr lang="ja-JP" altLang="en-US" sz="1200" b="0">
              <a:solidFill>
                <a:schemeClr val="dk1"/>
              </a:solidFill>
              <a:effectLst/>
              <a:latin typeface="+mj-ea"/>
              <a:ea typeface="+mj-ea"/>
              <a:cs typeface="+mn-cs"/>
            </a:rPr>
            <a:t>オレンジ色のセルは</a:t>
          </a:r>
          <a:endParaRPr lang="en-US" altLang="ja-JP" sz="1200" b="0">
            <a:solidFill>
              <a:schemeClr val="dk1"/>
            </a:solidFill>
            <a:effectLst/>
            <a:latin typeface="+mj-ea"/>
            <a:ea typeface="+mj-ea"/>
            <a:cs typeface="+mn-cs"/>
          </a:endParaRPr>
        </a:p>
        <a:p>
          <a:r>
            <a:rPr lang="ja-JP" altLang="en-US" sz="1200" b="0">
              <a:solidFill>
                <a:schemeClr val="dk1"/>
              </a:solidFill>
              <a:effectLst/>
              <a:latin typeface="+mj-ea"/>
              <a:ea typeface="+mj-ea"/>
              <a:cs typeface="+mn-cs"/>
            </a:rPr>
            <a:t>購入先との関係をプルダウン選択してください</a:t>
          </a:r>
          <a:endParaRPr lang="en-US" altLang="ja-JP" sz="1200" b="0">
            <a:solidFill>
              <a:schemeClr val="dk1"/>
            </a:solidFill>
            <a:effectLst/>
            <a:latin typeface="+mj-ea"/>
            <a:ea typeface="+mj-ea"/>
            <a:cs typeface="+mn-cs"/>
          </a:endParaRPr>
        </a:p>
      </xdr:txBody>
    </xdr:sp>
    <xdr:clientData/>
  </xdr:oneCellAnchor>
  <xdr:twoCellAnchor>
    <xdr:from>
      <xdr:col>51</xdr:col>
      <xdr:colOff>7937</xdr:colOff>
      <xdr:row>25</xdr:row>
      <xdr:rowOff>167622</xdr:rowOff>
    </xdr:from>
    <xdr:to>
      <xdr:col>54</xdr:col>
      <xdr:colOff>127561</xdr:colOff>
      <xdr:row>25</xdr:row>
      <xdr:rowOff>173225</xdr:rowOff>
    </xdr:to>
    <xdr:cxnSp macro="">
      <xdr:nvCxnSpPr>
        <xdr:cNvPr id="5" name="直線矢印コネクタ 4">
          <a:extLst>
            <a:ext uri="{FF2B5EF4-FFF2-40B4-BE49-F238E27FC236}">
              <a16:creationId xmlns:a16="http://schemas.microsoft.com/office/drawing/2014/main" id="{4B809B7B-88B6-47D5-BB1B-D006BE04FF28}"/>
            </a:ext>
          </a:extLst>
        </xdr:cNvPr>
        <xdr:cNvCxnSpPr/>
      </xdr:nvCxnSpPr>
      <xdr:spPr>
        <a:xfrm flipH="1">
          <a:off x="8021637" y="9279872"/>
          <a:ext cx="541899"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24</xdr:row>
      <xdr:rowOff>313765</xdr:rowOff>
    </xdr:from>
    <xdr:to>
      <xdr:col>75</xdr:col>
      <xdr:colOff>51921</xdr:colOff>
      <xdr:row>27</xdr:row>
      <xdr:rowOff>22412</xdr:rowOff>
    </xdr:to>
    <xdr:sp macro="" textlink="">
      <xdr:nvSpPr>
        <xdr:cNvPr id="6" name="正方形/長方形 5">
          <a:extLst>
            <a:ext uri="{FF2B5EF4-FFF2-40B4-BE49-F238E27FC236}">
              <a16:creationId xmlns:a16="http://schemas.microsoft.com/office/drawing/2014/main" id="{C237DAF5-CDBF-4217-B60D-2D07299085AF}"/>
            </a:ext>
          </a:extLst>
        </xdr:cNvPr>
        <xdr:cNvSpPr/>
      </xdr:nvSpPr>
      <xdr:spPr>
        <a:xfrm>
          <a:off x="8656731" y="8927540"/>
          <a:ext cx="2831540" cy="708772"/>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7937</xdr:colOff>
      <xdr:row>37</xdr:row>
      <xdr:rowOff>175093</xdr:rowOff>
    </xdr:from>
    <xdr:to>
      <xdr:col>54</xdr:col>
      <xdr:colOff>127561</xdr:colOff>
      <xdr:row>37</xdr:row>
      <xdr:rowOff>180696</xdr:rowOff>
    </xdr:to>
    <xdr:cxnSp macro="">
      <xdr:nvCxnSpPr>
        <xdr:cNvPr id="7" name="直線矢印コネクタ 6">
          <a:extLst>
            <a:ext uri="{FF2B5EF4-FFF2-40B4-BE49-F238E27FC236}">
              <a16:creationId xmlns:a16="http://schemas.microsoft.com/office/drawing/2014/main" id="{8202F8FD-E5F8-44F3-9E30-1C7E73C345D5}"/>
            </a:ext>
          </a:extLst>
        </xdr:cNvPr>
        <xdr:cNvCxnSpPr/>
      </xdr:nvCxnSpPr>
      <xdr:spPr>
        <a:xfrm flipH="1">
          <a:off x="8021637" y="13703768"/>
          <a:ext cx="541899"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74706</xdr:colOff>
      <xdr:row>36</xdr:row>
      <xdr:rowOff>321236</xdr:rowOff>
    </xdr:from>
    <xdr:to>
      <xdr:col>75</xdr:col>
      <xdr:colOff>51921</xdr:colOff>
      <xdr:row>38</xdr:row>
      <xdr:rowOff>224117</xdr:rowOff>
    </xdr:to>
    <xdr:sp macro="" textlink="">
      <xdr:nvSpPr>
        <xdr:cNvPr id="8" name="正方形/長方形 7">
          <a:extLst>
            <a:ext uri="{FF2B5EF4-FFF2-40B4-BE49-F238E27FC236}">
              <a16:creationId xmlns:a16="http://schemas.microsoft.com/office/drawing/2014/main" id="{DE3642A7-30D1-4B34-9846-3DDC93E17FA8}"/>
            </a:ext>
          </a:extLst>
        </xdr:cNvPr>
        <xdr:cNvSpPr/>
      </xdr:nvSpPr>
      <xdr:spPr>
        <a:xfrm>
          <a:off x="8656731" y="13341911"/>
          <a:ext cx="2831540" cy="709331"/>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52</xdr:col>
      <xdr:colOff>86979</xdr:colOff>
      <xdr:row>67</xdr:row>
      <xdr:rowOff>2669</xdr:rowOff>
    </xdr:from>
    <xdr:to>
      <xdr:col>82</xdr:col>
      <xdr:colOff>115662</xdr:colOff>
      <xdr:row>70</xdr:row>
      <xdr:rowOff>27214</xdr:rowOff>
    </xdr:to>
    <xdr:sp macro="" textlink="">
      <xdr:nvSpPr>
        <xdr:cNvPr id="9" name="正方形/長方形 8">
          <a:extLst>
            <a:ext uri="{FF2B5EF4-FFF2-40B4-BE49-F238E27FC236}">
              <a16:creationId xmlns:a16="http://schemas.microsoft.com/office/drawing/2014/main" id="{50FA7CE9-CE0C-40DA-B534-0E52F195A91A}"/>
            </a:ext>
          </a:extLst>
        </xdr:cNvPr>
        <xdr:cNvSpPr/>
      </xdr:nvSpPr>
      <xdr:spPr>
        <a:xfrm>
          <a:off x="8237204" y="24053294"/>
          <a:ext cx="4318108" cy="942120"/>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「機</a:t>
          </a:r>
          <a:r>
            <a:rPr kumimoji="1" lang="en-US" altLang="ja-JP" sz="1400" b="1">
              <a:solidFill>
                <a:sysClr val="windowText" lastClr="000000"/>
              </a:solidFill>
              <a:latin typeface="+mn-ea"/>
              <a:ea typeface="+mn-ea"/>
            </a:rPr>
            <a:t>-6</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51</xdr:col>
      <xdr:colOff>63500</xdr:colOff>
      <xdr:row>51</xdr:row>
      <xdr:rowOff>153213</xdr:rowOff>
    </xdr:from>
    <xdr:to>
      <xdr:col>55</xdr:col>
      <xdr:colOff>37981</xdr:colOff>
      <xdr:row>51</xdr:row>
      <xdr:rowOff>158816</xdr:rowOff>
    </xdr:to>
    <xdr:cxnSp macro="">
      <xdr:nvCxnSpPr>
        <xdr:cNvPr id="10" name="直線矢印コネクタ 9">
          <a:extLst>
            <a:ext uri="{FF2B5EF4-FFF2-40B4-BE49-F238E27FC236}">
              <a16:creationId xmlns:a16="http://schemas.microsoft.com/office/drawing/2014/main" id="{B2824377-FEBB-48C3-9028-F315A22F1D4F}"/>
            </a:ext>
          </a:extLst>
        </xdr:cNvPr>
        <xdr:cNvCxnSpPr/>
      </xdr:nvCxnSpPr>
      <xdr:spPr>
        <a:xfrm flipH="1">
          <a:off x="8077200" y="18765063"/>
          <a:ext cx="542806" cy="877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130269</xdr:colOff>
      <xdr:row>50</xdr:row>
      <xdr:rowOff>299356</xdr:rowOff>
    </xdr:from>
    <xdr:to>
      <xdr:col>75</xdr:col>
      <xdr:colOff>107484</xdr:colOff>
      <xdr:row>53</xdr:row>
      <xdr:rowOff>11737</xdr:rowOff>
    </xdr:to>
    <xdr:sp macro="" textlink="">
      <xdr:nvSpPr>
        <xdr:cNvPr id="11" name="正方形/長方形 10">
          <a:extLst>
            <a:ext uri="{FF2B5EF4-FFF2-40B4-BE49-F238E27FC236}">
              <a16:creationId xmlns:a16="http://schemas.microsoft.com/office/drawing/2014/main" id="{143555AD-E64E-40B1-AC72-5AC5B84291D1}"/>
            </a:ext>
          </a:extLst>
        </xdr:cNvPr>
        <xdr:cNvSpPr/>
      </xdr:nvSpPr>
      <xdr:spPr>
        <a:xfrm>
          <a:off x="8712294" y="18403206"/>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25400</xdr:colOff>
      <xdr:row>63</xdr:row>
      <xdr:rowOff>142327</xdr:rowOff>
    </xdr:from>
    <xdr:to>
      <xdr:col>54</xdr:col>
      <xdr:colOff>145024</xdr:colOff>
      <xdr:row>63</xdr:row>
      <xdr:rowOff>147930</xdr:rowOff>
    </xdr:to>
    <xdr:cxnSp macro="">
      <xdr:nvCxnSpPr>
        <xdr:cNvPr id="12" name="直線矢印コネクタ 11">
          <a:extLst>
            <a:ext uri="{FF2B5EF4-FFF2-40B4-BE49-F238E27FC236}">
              <a16:creationId xmlns:a16="http://schemas.microsoft.com/office/drawing/2014/main" id="{E3A60CFB-F7E0-416A-81E5-99363F33C298}"/>
            </a:ext>
          </a:extLst>
        </xdr:cNvPr>
        <xdr:cNvCxnSpPr/>
      </xdr:nvCxnSpPr>
      <xdr:spPr>
        <a:xfrm flipH="1">
          <a:off x="8039100" y="23091227"/>
          <a:ext cx="541899"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92169</xdr:colOff>
      <xdr:row>62</xdr:row>
      <xdr:rowOff>288470</xdr:rowOff>
    </xdr:from>
    <xdr:to>
      <xdr:col>75</xdr:col>
      <xdr:colOff>69384</xdr:colOff>
      <xdr:row>65</xdr:row>
      <xdr:rowOff>851</xdr:rowOff>
    </xdr:to>
    <xdr:sp macro="" textlink="">
      <xdr:nvSpPr>
        <xdr:cNvPr id="13" name="正方形/長方形 12">
          <a:extLst>
            <a:ext uri="{FF2B5EF4-FFF2-40B4-BE49-F238E27FC236}">
              <a16:creationId xmlns:a16="http://schemas.microsoft.com/office/drawing/2014/main" id="{F9032B7F-52CB-48B7-ADD0-45971D9CAAEB}"/>
            </a:ext>
          </a:extLst>
        </xdr:cNvPr>
        <xdr:cNvSpPr/>
      </xdr:nvSpPr>
      <xdr:spPr>
        <a:xfrm>
          <a:off x="8674194" y="22729370"/>
          <a:ext cx="2831540" cy="712506"/>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51</xdr:col>
      <xdr:colOff>72571</xdr:colOff>
      <xdr:row>75</xdr:row>
      <xdr:rowOff>180429</xdr:rowOff>
    </xdr:from>
    <xdr:to>
      <xdr:col>55</xdr:col>
      <xdr:colOff>47052</xdr:colOff>
      <xdr:row>75</xdr:row>
      <xdr:rowOff>186032</xdr:rowOff>
    </xdr:to>
    <xdr:cxnSp macro="">
      <xdr:nvCxnSpPr>
        <xdr:cNvPr id="14" name="直線矢印コネクタ 13">
          <a:extLst>
            <a:ext uri="{FF2B5EF4-FFF2-40B4-BE49-F238E27FC236}">
              <a16:creationId xmlns:a16="http://schemas.microsoft.com/office/drawing/2014/main" id="{251A610E-2693-4D77-A01D-2249F643173F}"/>
            </a:ext>
          </a:extLst>
        </xdr:cNvPr>
        <xdr:cNvCxnSpPr/>
      </xdr:nvCxnSpPr>
      <xdr:spPr>
        <a:xfrm flipH="1">
          <a:off x="8079921" y="27539404"/>
          <a:ext cx="552331"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139340</xdr:colOff>
      <xdr:row>74</xdr:row>
      <xdr:rowOff>326572</xdr:rowOff>
    </xdr:from>
    <xdr:to>
      <xdr:col>75</xdr:col>
      <xdr:colOff>116555</xdr:colOff>
      <xdr:row>76</xdr:row>
      <xdr:rowOff>229452</xdr:rowOff>
    </xdr:to>
    <xdr:sp macro="" textlink="">
      <xdr:nvSpPr>
        <xdr:cNvPr id="15" name="正方形/長方形 14">
          <a:extLst>
            <a:ext uri="{FF2B5EF4-FFF2-40B4-BE49-F238E27FC236}">
              <a16:creationId xmlns:a16="http://schemas.microsoft.com/office/drawing/2014/main" id="{BD23B228-5F68-4B7E-B942-7123B50AF114}"/>
            </a:ext>
          </a:extLst>
        </xdr:cNvPr>
        <xdr:cNvSpPr/>
      </xdr:nvSpPr>
      <xdr:spPr>
        <a:xfrm>
          <a:off x="8724540" y="27177547"/>
          <a:ext cx="2831540" cy="71250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購入先との関係をプルダウン選択してください</a:t>
          </a:r>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36</xdr:col>
      <xdr:colOff>56030</xdr:colOff>
      <xdr:row>0</xdr:row>
      <xdr:rowOff>59203</xdr:rowOff>
    </xdr:from>
    <xdr:to>
      <xdr:col>51</xdr:col>
      <xdr:colOff>94690</xdr:colOff>
      <xdr:row>0</xdr:row>
      <xdr:rowOff>287803</xdr:rowOff>
    </xdr:to>
    <xdr:sp macro="" textlink="">
      <xdr:nvSpPr>
        <xdr:cNvPr id="16" name="テキスト ボックス 15">
          <a:extLst>
            <a:ext uri="{FF2B5EF4-FFF2-40B4-BE49-F238E27FC236}">
              <a16:creationId xmlns:a16="http://schemas.microsoft.com/office/drawing/2014/main" id="{E6AA3112-FF6E-4277-A80C-4BBCBAA298DA}"/>
            </a:ext>
          </a:extLst>
        </xdr:cNvPr>
        <xdr:cNvSpPr txBox="1"/>
      </xdr:nvSpPr>
      <xdr:spPr>
        <a:xfrm>
          <a:off x="6712324" y="59203"/>
          <a:ext cx="14954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36</xdr:col>
      <xdr:colOff>56028</xdr:colOff>
      <xdr:row>38</xdr:row>
      <xdr:rowOff>52854</xdr:rowOff>
    </xdr:from>
    <xdr:to>
      <xdr:col>51</xdr:col>
      <xdr:colOff>94688</xdr:colOff>
      <xdr:row>38</xdr:row>
      <xdr:rowOff>281454</xdr:rowOff>
    </xdr:to>
    <xdr:sp macro="" textlink="">
      <xdr:nvSpPr>
        <xdr:cNvPr id="17" name="テキスト ボックス 16">
          <a:extLst>
            <a:ext uri="{FF2B5EF4-FFF2-40B4-BE49-F238E27FC236}">
              <a16:creationId xmlns:a16="http://schemas.microsoft.com/office/drawing/2014/main" id="{032E6C27-388E-4F7D-80F3-837679A2E3B3}"/>
            </a:ext>
          </a:extLst>
        </xdr:cNvPr>
        <xdr:cNvSpPr txBox="1"/>
      </xdr:nvSpPr>
      <xdr:spPr>
        <a:xfrm>
          <a:off x="6712322" y="13824883"/>
          <a:ext cx="14954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9</xdr:col>
      <xdr:colOff>21167</xdr:colOff>
      <xdr:row>4</xdr:row>
      <xdr:rowOff>360695</xdr:rowOff>
    </xdr:from>
    <xdr:to>
      <xdr:col>11</xdr:col>
      <xdr:colOff>234969</xdr:colOff>
      <xdr:row>4</xdr:row>
      <xdr:rowOff>787943</xdr:rowOff>
    </xdr:to>
    <xdr:cxnSp macro="">
      <xdr:nvCxnSpPr>
        <xdr:cNvPr id="2" name="直線矢印コネクタ 1">
          <a:extLst>
            <a:ext uri="{FF2B5EF4-FFF2-40B4-BE49-F238E27FC236}">
              <a16:creationId xmlns:a16="http://schemas.microsoft.com/office/drawing/2014/main" id="{2B79390E-4DAD-4A56-8E3D-B9F3AC7E7BB6}"/>
            </a:ext>
          </a:extLst>
        </xdr:cNvPr>
        <xdr:cNvCxnSpPr/>
      </xdr:nvCxnSpPr>
      <xdr:spPr>
        <a:xfrm flipH="1">
          <a:off x="7326842" y="1313195"/>
          <a:ext cx="502727" cy="33517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63625</xdr:colOff>
      <xdr:row>3</xdr:row>
      <xdr:rowOff>77613</xdr:rowOff>
    </xdr:from>
    <xdr:to>
      <xdr:col>32</xdr:col>
      <xdr:colOff>44824</xdr:colOff>
      <xdr:row>4</xdr:row>
      <xdr:rowOff>649440</xdr:rowOff>
    </xdr:to>
    <xdr:sp macro="" textlink="">
      <xdr:nvSpPr>
        <xdr:cNvPr id="3" name="正方形/長方形 2">
          <a:extLst>
            <a:ext uri="{FF2B5EF4-FFF2-40B4-BE49-F238E27FC236}">
              <a16:creationId xmlns:a16="http://schemas.microsoft.com/office/drawing/2014/main" id="{9DDB51BF-6A74-4180-A730-7DA575979D13}"/>
            </a:ext>
          </a:extLst>
        </xdr:cNvPr>
        <xdr:cNvSpPr/>
      </xdr:nvSpPr>
      <xdr:spPr>
        <a:xfrm>
          <a:off x="7650007" y="839613"/>
          <a:ext cx="4474758" cy="76232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0">
              <a:solidFill>
                <a:schemeClr val="dk1"/>
              </a:solidFill>
              <a:effectLst/>
              <a:latin typeface="+mn-ea"/>
              <a:ea typeface="+mn-ea"/>
              <a:cs typeface="+mn-cs"/>
            </a:rPr>
            <a:t>未定等不明確の場合は、 申請時点の候補先を記入してください。</a:t>
          </a:r>
        </a:p>
        <a:p>
          <a:r>
            <a:rPr kumimoji="1" lang="ja-JP" altLang="en-US" sz="1200" b="0">
              <a:solidFill>
                <a:schemeClr val="dk1"/>
              </a:solidFill>
              <a:effectLst/>
              <a:latin typeface="+mn-ea"/>
              <a:ea typeface="+mn-ea"/>
              <a:cs typeface="+mn-cs"/>
            </a:rPr>
            <a:t>発注先は、正当な理由があれば採択後に所定の手続きを行うことで変更が可能です。</a:t>
          </a:r>
          <a:endParaRPr kumimoji="1" lang="en-US" altLang="ja-JP" sz="1100" b="1">
            <a:solidFill>
              <a:srgbClr val="FF0000"/>
            </a:solidFill>
          </a:endParaRPr>
        </a:p>
      </xdr:txBody>
    </xdr:sp>
    <xdr:clientData/>
  </xdr:twoCellAnchor>
  <xdr:twoCellAnchor>
    <xdr:from>
      <xdr:col>11</xdr:col>
      <xdr:colOff>58398</xdr:colOff>
      <xdr:row>5</xdr:row>
      <xdr:rowOff>47190</xdr:rowOff>
    </xdr:from>
    <xdr:to>
      <xdr:col>32</xdr:col>
      <xdr:colOff>64061</xdr:colOff>
      <xdr:row>13</xdr:row>
      <xdr:rowOff>145677</xdr:rowOff>
    </xdr:to>
    <xdr:sp macro="" textlink="">
      <xdr:nvSpPr>
        <xdr:cNvPr id="4" name="正方形/長方形 3">
          <a:extLst>
            <a:ext uri="{FF2B5EF4-FFF2-40B4-BE49-F238E27FC236}">
              <a16:creationId xmlns:a16="http://schemas.microsoft.com/office/drawing/2014/main" id="{1C762528-6641-406A-8F63-845535EA388E}"/>
            </a:ext>
          </a:extLst>
        </xdr:cNvPr>
        <xdr:cNvSpPr/>
      </xdr:nvSpPr>
      <xdr:spPr>
        <a:xfrm>
          <a:off x="7644780" y="1694455"/>
          <a:ext cx="4499222" cy="404295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同じ会社に複数の内容を委託・外注する場合、</a:t>
          </a:r>
        </a:p>
        <a:p>
          <a:r>
            <a:rPr kumimoji="1" lang="ja-JP" altLang="en-US" sz="1100" b="0">
              <a:solidFill>
                <a:schemeClr val="dk1"/>
              </a:solidFill>
              <a:effectLst/>
              <a:latin typeface="+mn-ea"/>
              <a:ea typeface="+mn-ea"/>
              <a:cs typeface="+mn-cs"/>
            </a:rPr>
            <a:t>①契約予定期間・発注単位毎に１行ずつご記入ください。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に、５つの工程・項目のある内容を１件として、１度に依頼する場合</a:t>
          </a:r>
        </a:p>
        <a:p>
          <a:r>
            <a:rPr kumimoji="1" lang="ja-JP" altLang="en-US" sz="1100" b="0">
              <a:solidFill>
                <a:schemeClr val="dk1"/>
              </a:solidFill>
              <a:effectLst/>
              <a:latin typeface="+mn-ea"/>
              <a:ea typeface="+mn-ea"/>
              <a:cs typeface="+mn-cs"/>
            </a:rPr>
            <a:t>委－１のみに記入する</a:t>
          </a:r>
        </a:p>
        <a:p>
          <a:r>
            <a:rPr kumimoji="1" lang="ja-JP" altLang="en-US" sz="1100" b="0">
              <a:solidFill>
                <a:schemeClr val="dk1"/>
              </a:solidFill>
              <a:effectLst/>
              <a:latin typeface="+mn-ea"/>
              <a:ea typeface="+mn-ea"/>
              <a:cs typeface="+mn-cs"/>
            </a:rPr>
            <a:t>（委託計画書は１つに記入する）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例②：株式会社</a:t>
          </a:r>
          <a:r>
            <a:rPr kumimoji="1" lang="en-US" altLang="ja-JP" sz="1100" b="0">
              <a:solidFill>
                <a:schemeClr val="dk1"/>
              </a:solidFill>
              <a:effectLst/>
              <a:latin typeface="+mn-ea"/>
              <a:ea typeface="+mn-ea"/>
              <a:cs typeface="+mn-cs"/>
            </a:rPr>
            <a:t>A</a:t>
          </a:r>
          <a:r>
            <a:rPr kumimoji="1" lang="ja-JP" altLang="en-US" sz="1100" b="0">
              <a:solidFill>
                <a:schemeClr val="dk1"/>
              </a:solidFill>
              <a:effectLst/>
              <a:latin typeface="+mn-ea"/>
              <a:ea typeface="+mn-ea"/>
              <a:cs typeface="+mn-cs"/>
            </a:rPr>
            <a:t>に、５つの工程を依頼するが、工程１と２は</a:t>
          </a:r>
          <a:r>
            <a:rPr kumimoji="1" lang="en-US" altLang="ja-JP" sz="1100" b="0">
              <a:solidFill>
                <a:schemeClr val="dk1"/>
              </a:solidFill>
              <a:effectLst/>
              <a:latin typeface="+mn-ea"/>
              <a:ea typeface="+mn-ea"/>
              <a:cs typeface="+mn-cs"/>
            </a:rPr>
            <a:t>9</a:t>
          </a:r>
          <a:r>
            <a:rPr kumimoji="1" lang="ja-JP" altLang="en-US" sz="1100" b="0">
              <a:solidFill>
                <a:schemeClr val="dk1"/>
              </a:solidFill>
              <a:effectLst/>
              <a:latin typeface="+mn-ea"/>
              <a:ea typeface="+mn-ea"/>
              <a:cs typeface="+mn-cs"/>
            </a:rPr>
            <a:t>月に、工程３～５は</a:t>
          </a:r>
          <a:r>
            <a:rPr kumimoji="1" lang="en-US" altLang="ja-JP" sz="1100" b="0">
              <a:solidFill>
                <a:schemeClr val="dk1"/>
              </a:solidFill>
              <a:effectLst/>
              <a:latin typeface="+mn-ea"/>
              <a:ea typeface="+mn-ea"/>
              <a:cs typeface="+mn-cs"/>
            </a:rPr>
            <a:t>12</a:t>
          </a:r>
          <a:r>
            <a:rPr kumimoji="1" lang="ja-JP" altLang="en-US" sz="1100" b="0">
              <a:solidFill>
                <a:schemeClr val="dk1"/>
              </a:solidFill>
              <a:effectLst/>
              <a:latin typeface="+mn-ea"/>
              <a:ea typeface="+mn-ea"/>
              <a:cs typeface="+mn-cs"/>
            </a:rPr>
            <a:t>月に依頼する予定の場合</a:t>
          </a:r>
        </a:p>
        <a:p>
          <a:r>
            <a:rPr kumimoji="1" lang="ja-JP" altLang="en-US" sz="1100" b="0">
              <a:solidFill>
                <a:schemeClr val="dk1"/>
              </a:solidFill>
              <a:effectLst/>
              <a:latin typeface="+mn-ea"/>
              <a:ea typeface="+mn-ea"/>
              <a:cs typeface="+mn-cs"/>
            </a:rPr>
            <a:t>委－１には工程１と２</a:t>
          </a:r>
        </a:p>
        <a:p>
          <a:r>
            <a:rPr kumimoji="1" lang="ja-JP" altLang="en-US" sz="1100" b="0">
              <a:solidFill>
                <a:schemeClr val="dk1"/>
              </a:solidFill>
              <a:effectLst/>
              <a:latin typeface="+mn-ea"/>
              <a:ea typeface="+mn-ea"/>
              <a:cs typeface="+mn-cs"/>
            </a:rPr>
            <a:t>委－２には工程３～５</a:t>
          </a:r>
        </a:p>
        <a:p>
          <a:r>
            <a:rPr kumimoji="1" lang="ja-JP" altLang="en-US" sz="1100" b="0">
              <a:solidFill>
                <a:schemeClr val="dk1"/>
              </a:solidFill>
              <a:effectLst/>
              <a:latin typeface="+mn-ea"/>
              <a:ea typeface="+mn-ea"/>
              <a:cs typeface="+mn-cs"/>
            </a:rPr>
            <a:t>（委託計画書は２つに記入する）</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例①②のいずれも、</a:t>
          </a:r>
        </a:p>
        <a:p>
          <a:r>
            <a:rPr kumimoji="1" lang="ja-JP" altLang="en-US" sz="1100" b="0">
              <a:solidFill>
                <a:schemeClr val="dk1"/>
              </a:solidFill>
              <a:effectLst/>
              <a:latin typeface="+mn-ea"/>
              <a:ea typeface="+mn-ea"/>
              <a:cs typeface="+mn-cs"/>
            </a:rPr>
            <a:t>委託・外注計画書（次シート）に委託内容を詳細に記入してください。</a:t>
          </a:r>
          <a:endParaRPr kumimoji="1" lang="en-US" altLang="ja-JP" sz="1100" b="0">
            <a:solidFill>
              <a:schemeClr val="dk1"/>
            </a:solidFill>
            <a:effectLst/>
            <a:latin typeface="+mn-ea"/>
            <a:ea typeface="+mn-ea"/>
            <a:cs typeface="+mn-cs"/>
          </a:endParaRPr>
        </a:p>
        <a:p>
          <a:endParaRPr kumimoji="1" lang="ja-JP" altLang="en-US"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１件</a:t>
          </a:r>
          <a:r>
            <a:rPr kumimoji="1" lang="en-US" altLang="ja-JP" sz="1100" b="0">
              <a:solidFill>
                <a:schemeClr val="dk1"/>
              </a:solidFill>
              <a:effectLst/>
              <a:latin typeface="+mn-ea"/>
              <a:ea typeface="+mn-ea"/>
              <a:cs typeface="+mn-cs"/>
            </a:rPr>
            <a:t>100</a:t>
          </a:r>
          <a:r>
            <a:rPr kumimoji="1" lang="ja-JP" altLang="en-US" sz="1100" b="0">
              <a:solidFill>
                <a:schemeClr val="dk1"/>
              </a:solidFill>
              <a:effectLst/>
              <a:latin typeface="+mn-ea"/>
              <a:ea typeface="+mn-ea"/>
              <a:cs typeface="+mn-cs"/>
            </a:rPr>
            <a:t>万円（税抜）以上の経費については、原則２社以上の見積書が必要です。</a:t>
          </a: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発注単位を分け、見積書を提出しない等は避けてください。</a:t>
          </a:r>
          <a:endParaRPr kumimoji="1" lang="en-US" altLang="ja-JP" sz="1100" b="1">
            <a:solidFill>
              <a:srgbClr val="FF0000"/>
            </a:solidFill>
          </a:endParaRPr>
        </a:p>
      </xdr:txBody>
    </xdr:sp>
    <xdr:clientData/>
  </xdr:twoCellAnchor>
  <xdr:twoCellAnchor>
    <xdr:from>
      <xdr:col>11</xdr:col>
      <xdr:colOff>42523</xdr:colOff>
      <xdr:row>13</xdr:row>
      <xdr:rowOff>196851</xdr:rowOff>
    </xdr:from>
    <xdr:to>
      <xdr:col>32</xdr:col>
      <xdr:colOff>41910</xdr:colOff>
      <xdr:row>28</xdr:row>
      <xdr:rowOff>89647</xdr:rowOff>
    </xdr:to>
    <xdr:sp macro="" textlink="">
      <xdr:nvSpPr>
        <xdr:cNvPr id="5" name="正方形/長方形 4">
          <a:extLst>
            <a:ext uri="{FF2B5EF4-FFF2-40B4-BE49-F238E27FC236}">
              <a16:creationId xmlns:a16="http://schemas.microsoft.com/office/drawing/2014/main" id="{E53A9BB7-1BD3-4565-9AA6-621EB9FBF020}"/>
            </a:ext>
          </a:extLst>
        </xdr:cNvPr>
        <xdr:cNvSpPr/>
      </xdr:nvSpPr>
      <xdr:spPr>
        <a:xfrm>
          <a:off x="7628905" y="5788586"/>
          <a:ext cx="4492946" cy="699732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200" b="1">
              <a:solidFill>
                <a:schemeClr val="dk1"/>
              </a:solidFill>
              <a:effectLst/>
              <a:latin typeface="+mn-ea"/>
              <a:ea typeface="+mn-ea"/>
              <a:cs typeface="+mn-cs"/>
            </a:rPr>
            <a:t>委託・外注費</a:t>
          </a:r>
          <a:endParaRPr kumimoji="1" lang="en-US" altLang="ja-JP" sz="1200" b="1">
            <a:solidFill>
              <a:schemeClr val="dk1"/>
            </a:solidFill>
            <a:effectLst/>
            <a:latin typeface="+mn-ea"/>
            <a:ea typeface="+mn-ea"/>
            <a:cs typeface="+mn-cs"/>
          </a:endParaRPr>
        </a:p>
        <a:p>
          <a:endParaRPr kumimoji="1" lang="en-US" altLang="ja-JP" sz="1200" b="1">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１　委託</a:t>
          </a:r>
        </a:p>
        <a:p>
          <a:r>
            <a:rPr kumimoji="1" lang="ja-JP" altLang="en-US" sz="1100" b="0">
              <a:solidFill>
                <a:schemeClr val="dk1"/>
              </a:solidFill>
              <a:effectLst/>
              <a:latin typeface="+mn-ea"/>
              <a:ea typeface="+mn-ea"/>
              <a:cs typeface="+mn-cs"/>
            </a:rPr>
            <a:t>自社内で直接実施することができない当該研究開発の一部を外部の事業者等に依頼する経費で、実施するものにおいて創意工夫、検討が必要なもの</a:t>
          </a:r>
        </a:p>
        <a:p>
          <a:r>
            <a:rPr kumimoji="1" lang="ja-JP" altLang="en-US" sz="1100" b="0">
              <a:solidFill>
                <a:schemeClr val="dk1"/>
              </a:solidFill>
              <a:effectLst/>
              <a:latin typeface="+mn-ea"/>
              <a:ea typeface="+mn-ea"/>
              <a:cs typeface="+mn-cs"/>
            </a:rPr>
            <a:t>［例：開発、試験等］</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２　外注</a:t>
          </a:r>
        </a:p>
        <a:p>
          <a:r>
            <a:rPr kumimoji="1" lang="ja-JP" altLang="en-US" sz="1100" b="0">
              <a:solidFill>
                <a:schemeClr val="dk1"/>
              </a:solidFill>
              <a:effectLst/>
              <a:latin typeface="+mn-ea"/>
              <a:ea typeface="+mn-ea"/>
              <a:cs typeface="+mn-cs"/>
            </a:rPr>
            <a:t>自社内で直接実施することができない当該研究開発の一部を外部の事業者等に依頼する経費で、仕様書等において実施内容を具体的に指示できるもの</a:t>
          </a:r>
        </a:p>
        <a:p>
          <a:r>
            <a:rPr kumimoji="1" lang="ja-JP" altLang="en-US" sz="1100" b="0">
              <a:solidFill>
                <a:schemeClr val="dk1"/>
              </a:solidFill>
              <a:effectLst/>
              <a:latin typeface="+mn-ea"/>
              <a:ea typeface="+mn-ea"/>
              <a:cs typeface="+mn-cs"/>
            </a:rPr>
            <a:t>［例：製造・改造・加工、試料の製造・分析鑑定等］</a:t>
          </a:r>
        </a:p>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特注部品の製造の場合は、受払簿の作成が必要です。</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３　共同研究</a:t>
          </a:r>
        </a:p>
        <a:p>
          <a:r>
            <a:rPr kumimoji="1" lang="ja-JP" altLang="en-US" sz="1100" b="0">
              <a:solidFill>
                <a:schemeClr val="dk1"/>
              </a:solidFill>
              <a:effectLst/>
              <a:latin typeface="+mn-ea"/>
              <a:ea typeface="+mn-ea"/>
              <a:cs typeface="+mn-cs"/>
            </a:rPr>
            <a:t>共同研究契約により共同研究を実施するために要する経費</a:t>
          </a:r>
        </a:p>
        <a:p>
          <a:r>
            <a:rPr kumimoji="1" lang="ja-JP" altLang="en-US" sz="1100" b="0">
              <a:solidFill>
                <a:schemeClr val="dk1"/>
              </a:solidFill>
              <a:effectLst/>
              <a:latin typeface="+mn-ea"/>
              <a:ea typeface="+mn-ea"/>
              <a:cs typeface="+mn-cs"/>
            </a:rPr>
            <a:t>［例：大学、試験研究機関等との間で共通の課題について分担して行う研究開発等］</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４　事業協同組合等が行う研究開発で、その構成員である中小企業に研究開発を委託する経費</a:t>
          </a:r>
        </a:p>
        <a:p>
          <a:r>
            <a:rPr kumimoji="1" lang="ja-JP" altLang="en-US" sz="1100" b="0">
              <a:solidFill>
                <a:schemeClr val="dk1"/>
              </a:solidFill>
              <a:effectLst/>
              <a:latin typeface="+mn-ea"/>
              <a:ea typeface="+mn-ea"/>
              <a:cs typeface="+mn-cs"/>
            </a:rPr>
            <a:t> </a:t>
          </a:r>
        </a:p>
        <a:p>
          <a:r>
            <a:rPr kumimoji="1" lang="ja-JP" altLang="en-US" sz="1100" b="0">
              <a:solidFill>
                <a:schemeClr val="dk1"/>
              </a:solidFill>
              <a:effectLst/>
              <a:latin typeface="+mn-ea"/>
              <a:ea typeface="+mn-ea"/>
              <a:cs typeface="+mn-cs"/>
            </a:rPr>
            <a:t>＜注意事項＞</a:t>
          </a:r>
        </a:p>
        <a:p>
          <a:r>
            <a:rPr kumimoji="1" lang="ja-JP" altLang="en-US" sz="1100" b="0">
              <a:solidFill>
                <a:schemeClr val="dk1"/>
              </a:solidFill>
              <a:effectLst/>
              <a:latin typeface="+mn-ea"/>
              <a:ea typeface="+mn-ea"/>
              <a:cs typeface="+mn-cs"/>
            </a:rPr>
            <a:t>ア　１件あたり税抜</a:t>
          </a:r>
          <a:r>
            <a:rPr kumimoji="1" lang="en-US" altLang="ja-JP" sz="1100" b="0">
              <a:solidFill>
                <a:schemeClr val="dk1"/>
              </a:solidFill>
              <a:effectLst/>
              <a:latin typeface="+mn-ea"/>
              <a:ea typeface="+mn-ea"/>
              <a:cs typeface="+mn-cs"/>
            </a:rPr>
            <a:t>100</a:t>
          </a:r>
          <a:r>
            <a:rPr kumimoji="1" lang="ja-JP" altLang="en-US" sz="1100" b="0">
              <a:solidFill>
                <a:schemeClr val="dk1"/>
              </a:solidFill>
              <a:effectLst/>
              <a:latin typeface="+mn-ea"/>
              <a:ea typeface="+mn-ea"/>
              <a:cs typeface="+mn-cs"/>
            </a:rPr>
            <a:t>万円以上の経費については、原則として２社以上の見積書（項目毎に内訳があり、価格の妥当性が評価できるもの）が必要です。</a:t>
          </a:r>
          <a:endParaRPr kumimoji="1" lang="en-US" altLang="ja-JP" sz="1100" b="0">
            <a:solidFill>
              <a:schemeClr val="dk1"/>
            </a:solidFill>
            <a:effectLst/>
            <a:latin typeface="+mn-ea"/>
            <a:ea typeface="+mn-ea"/>
            <a:cs typeface="+mn-cs"/>
          </a:endParaRPr>
        </a:p>
        <a:p>
          <a:r>
            <a:rPr kumimoji="1" lang="en-US" altLang="ja-JP" sz="1100" b="0">
              <a:solidFill>
                <a:schemeClr val="dk1"/>
              </a:solidFill>
              <a:effectLst/>
              <a:latin typeface="+mn-ea"/>
              <a:ea typeface="+mn-ea"/>
              <a:cs typeface="+mn-cs"/>
            </a:rPr>
            <a:t>※1</a:t>
          </a:r>
          <a:r>
            <a:rPr kumimoji="1" lang="ja-JP" altLang="en-US" sz="1100" b="0">
              <a:solidFill>
                <a:schemeClr val="dk1"/>
              </a:solidFill>
              <a:effectLst/>
              <a:latin typeface="+mn-ea"/>
              <a:ea typeface="+mn-ea"/>
              <a:cs typeface="+mn-cs"/>
            </a:rPr>
            <a:t>件あたり税抜</a:t>
          </a:r>
          <a:r>
            <a:rPr kumimoji="1" lang="en-US" altLang="ja-JP" sz="1100" b="0">
              <a:solidFill>
                <a:schemeClr val="dk1"/>
              </a:solidFill>
              <a:effectLst/>
              <a:latin typeface="+mn-ea"/>
              <a:ea typeface="+mn-ea"/>
              <a:cs typeface="+mn-cs"/>
            </a:rPr>
            <a:t>100</a:t>
          </a:r>
          <a:r>
            <a:rPr kumimoji="1" lang="ja-JP" altLang="en-US" sz="1100" b="0">
              <a:solidFill>
                <a:schemeClr val="dk1"/>
              </a:solidFill>
              <a:effectLst/>
              <a:latin typeface="+mn-ea"/>
              <a:ea typeface="+mn-ea"/>
              <a:cs typeface="+mn-cs"/>
            </a:rPr>
            <a:t>万円未満の場合は申請時に見積不要</a:t>
          </a:r>
        </a:p>
        <a:p>
          <a:r>
            <a:rPr kumimoji="1" lang="ja-JP" altLang="en-US" sz="1100" b="0">
              <a:solidFill>
                <a:schemeClr val="dk1"/>
              </a:solidFill>
              <a:effectLst/>
              <a:latin typeface="+mn-ea"/>
              <a:ea typeface="+mn-ea"/>
              <a:cs typeface="+mn-cs"/>
            </a:rPr>
            <a:t> </a:t>
          </a:r>
        </a:p>
        <a:p>
          <a:r>
            <a:rPr lang="ja-JP" altLang="en-US" sz="1100" b="0" i="0" u="none" strike="noStrike" baseline="0">
              <a:solidFill>
                <a:schemeClr val="dk1"/>
              </a:solidFill>
              <a:latin typeface="+mn-lt"/>
              <a:ea typeface="+mn-ea"/>
              <a:cs typeface="+mn-cs"/>
            </a:rPr>
            <a:t>＜助成対象とならない経費の例＞ 	</a:t>
          </a:r>
        </a:p>
        <a:p>
          <a:r>
            <a:rPr kumimoji="1" lang="ja-JP" altLang="en-US" sz="1100" b="0">
              <a:solidFill>
                <a:schemeClr val="dk1"/>
              </a:solidFill>
              <a:effectLst/>
              <a:latin typeface="+mn-ea"/>
              <a:ea typeface="+mn-ea"/>
              <a:cs typeface="+mn-cs"/>
            </a:rPr>
            <a:t>ア 委託業務の全て又は主要な部分を第三者に再委託する経費 </a:t>
          </a:r>
        </a:p>
        <a:p>
          <a:r>
            <a:rPr kumimoji="1" lang="ja-JP" altLang="en-US" sz="1100" b="0">
              <a:solidFill>
                <a:schemeClr val="dk1"/>
              </a:solidFill>
              <a:effectLst/>
              <a:latin typeface="+mn-ea"/>
              <a:ea typeface="+mn-ea"/>
              <a:cs typeface="+mn-cs"/>
            </a:rPr>
            <a:t>イ 翻訳、資料収集等に係る経費 </a:t>
          </a:r>
        </a:p>
        <a:p>
          <a:r>
            <a:rPr kumimoji="1" lang="ja-JP" altLang="en-US" sz="1100" b="0">
              <a:solidFill>
                <a:schemeClr val="dk1"/>
              </a:solidFill>
              <a:effectLst/>
              <a:latin typeface="+mn-ea"/>
              <a:ea typeface="+mn-ea"/>
              <a:cs typeface="+mn-cs"/>
            </a:rPr>
            <a:t>ウ マーケティング、モニター等調査費 </a:t>
          </a:r>
        </a:p>
        <a:p>
          <a:r>
            <a:rPr kumimoji="1" lang="ja-JP" altLang="en-US" sz="1100" b="0">
              <a:solidFill>
                <a:schemeClr val="dk1"/>
              </a:solidFill>
              <a:effectLst/>
              <a:latin typeface="+mn-ea"/>
              <a:ea typeface="+mn-ea"/>
              <a:cs typeface="+mn-cs"/>
            </a:rPr>
            <a:t>エ 人材派遣に係る経費 </a:t>
          </a:r>
        </a:p>
        <a:p>
          <a:r>
            <a:rPr kumimoji="1" lang="ja-JP" altLang="en-US" sz="1100" b="0">
              <a:solidFill>
                <a:schemeClr val="dk1"/>
              </a:solidFill>
              <a:effectLst/>
              <a:latin typeface="+mn-ea"/>
              <a:ea typeface="+mn-ea"/>
              <a:cs typeface="+mn-cs"/>
            </a:rPr>
            <a:t>オ 共同研究に要する経費 </a:t>
          </a:r>
        </a:p>
        <a:p>
          <a:r>
            <a:rPr kumimoji="1" lang="ja-JP" altLang="en-US" sz="1100" b="0">
              <a:solidFill>
                <a:schemeClr val="dk1"/>
              </a:solidFill>
              <a:effectLst/>
              <a:latin typeface="+mn-ea"/>
              <a:ea typeface="+mn-ea"/>
              <a:cs typeface="+mn-cs"/>
            </a:rPr>
            <a:t>カ 外部（専門家）に技術指導を受ける場合に要する経費 </a:t>
          </a:r>
        </a:p>
        <a:p>
          <a:r>
            <a:rPr kumimoji="1" lang="ja-JP" altLang="en-US" sz="1100" b="0">
              <a:solidFill>
                <a:schemeClr val="dk1"/>
              </a:solidFill>
              <a:effectLst/>
              <a:latin typeface="+mn-ea"/>
              <a:ea typeface="+mn-ea"/>
              <a:cs typeface="+mn-cs"/>
            </a:rPr>
            <a:t>キ 規格等の認証・登録に要する経費 	</a:t>
          </a:r>
        </a:p>
      </xdr:txBody>
    </xdr:sp>
    <xdr:clientData/>
  </xdr:twoCellAnchor>
  <xdr:twoCellAnchor>
    <xdr:from>
      <xdr:col>6</xdr:col>
      <xdr:colOff>869674</xdr:colOff>
      <xdr:row>0</xdr:row>
      <xdr:rowOff>24848</xdr:rowOff>
    </xdr:from>
    <xdr:to>
      <xdr:col>9</xdr:col>
      <xdr:colOff>37686</xdr:colOff>
      <xdr:row>0</xdr:row>
      <xdr:rowOff>253448</xdr:rowOff>
    </xdr:to>
    <xdr:sp macro="" textlink="">
      <xdr:nvSpPr>
        <xdr:cNvPr id="6" name="テキスト ボックス 5">
          <a:extLst>
            <a:ext uri="{FF2B5EF4-FFF2-40B4-BE49-F238E27FC236}">
              <a16:creationId xmlns:a16="http://schemas.microsoft.com/office/drawing/2014/main" id="{5CA36201-14A6-4920-82D2-9B003F46F504}"/>
            </a:ext>
          </a:extLst>
        </xdr:cNvPr>
        <xdr:cNvSpPr txBox="1"/>
      </xdr:nvSpPr>
      <xdr:spPr>
        <a:xfrm>
          <a:off x="5855804" y="24848"/>
          <a:ext cx="14954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35</xdr:col>
      <xdr:colOff>126865</xdr:colOff>
      <xdr:row>3</xdr:row>
      <xdr:rowOff>362345</xdr:rowOff>
    </xdr:from>
    <xdr:to>
      <xdr:col>61</xdr:col>
      <xdr:colOff>38100</xdr:colOff>
      <xdr:row>10</xdr:row>
      <xdr:rowOff>342900</xdr:rowOff>
    </xdr:to>
    <xdr:sp macro="" textlink="">
      <xdr:nvSpPr>
        <xdr:cNvPr id="2" name="正方形/長方形 1">
          <a:extLst>
            <a:ext uri="{FF2B5EF4-FFF2-40B4-BE49-F238E27FC236}">
              <a16:creationId xmlns:a16="http://schemas.microsoft.com/office/drawing/2014/main" id="{F74CD272-D12F-4B11-9442-21E9E6F7FAC3}"/>
            </a:ext>
          </a:extLst>
        </xdr:cNvPr>
        <xdr:cNvSpPr/>
      </xdr:nvSpPr>
      <xdr:spPr>
        <a:xfrm>
          <a:off x="8820015" y="1657745"/>
          <a:ext cx="4372110" cy="314285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en-US" altLang="ja-JP" sz="1200" b="0">
              <a:solidFill>
                <a:schemeClr val="dk1"/>
              </a:solidFill>
              <a:effectLst/>
              <a:latin typeface="+mn-ea"/>
              <a:ea typeface="+mn-ea"/>
              <a:cs typeface="+mn-cs"/>
            </a:rPr>
            <a:t>【</a:t>
          </a:r>
          <a:r>
            <a:rPr kumimoji="1" lang="ja-JP" altLang="en-US" sz="1200" b="0">
              <a:solidFill>
                <a:schemeClr val="dk1"/>
              </a:solidFill>
              <a:effectLst/>
              <a:latin typeface="+mn-ea"/>
              <a:ea typeface="+mn-ea"/>
              <a:cs typeface="+mn-cs"/>
            </a:rPr>
            <a:t>記入のポイント</a:t>
          </a:r>
          <a:r>
            <a:rPr kumimoji="1" lang="en-US" altLang="ja-JP" sz="1200" b="0">
              <a:solidFill>
                <a:schemeClr val="dk1"/>
              </a:solidFill>
              <a:effectLst/>
              <a:latin typeface="+mn-ea"/>
              <a:ea typeface="+mn-ea"/>
              <a:cs typeface="+mn-cs"/>
            </a:rPr>
            <a:t>】</a:t>
          </a:r>
        </a:p>
        <a:p>
          <a:r>
            <a:rPr kumimoji="1" lang="ja-JP" altLang="en-US" sz="1100" b="0">
              <a:solidFill>
                <a:schemeClr val="dk1"/>
              </a:solidFill>
              <a:effectLst/>
              <a:latin typeface="+mn-ea"/>
              <a:ea typeface="+mn-ea"/>
              <a:cs typeface="+mn-cs"/>
            </a:rPr>
            <a:t>前シートに委託・外注費を記入した場合は、本計画書の作成が全て必要です。</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①左上の番号は、前シートの「支出番号」と対応して記入してください</a:t>
          </a:r>
        </a:p>
        <a:p>
          <a:r>
            <a:rPr kumimoji="1" lang="ja-JP" altLang="en-US" sz="1100" b="0">
              <a:solidFill>
                <a:schemeClr val="dk1"/>
              </a:solidFill>
              <a:effectLst/>
              <a:latin typeface="+mn-ea"/>
              <a:ea typeface="+mn-ea"/>
              <a:cs typeface="+mn-cs"/>
            </a:rPr>
            <a:t>　例：前シートで、委－１～委－５項目を記入した場合→委－１～委－５まで５つありますので、計画書は５つ記入してください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②前シートに記載した</a:t>
          </a:r>
          <a:r>
            <a:rPr kumimoji="1" lang="en-US" altLang="ja-JP" sz="1100" b="0">
              <a:solidFill>
                <a:schemeClr val="dk1"/>
              </a:solidFill>
              <a:effectLst/>
              <a:latin typeface="+mn-ea"/>
              <a:ea typeface="+mn-ea"/>
              <a:cs typeface="+mn-cs"/>
            </a:rPr>
            <a:t>F</a:t>
          </a:r>
          <a:r>
            <a:rPr kumimoji="1" lang="ja-JP" altLang="en-US" sz="1100" b="0">
              <a:solidFill>
                <a:schemeClr val="dk1"/>
              </a:solidFill>
              <a:effectLst/>
              <a:latin typeface="+mn-ea"/>
              <a:ea typeface="+mn-ea"/>
              <a:cs typeface="+mn-cs"/>
            </a:rPr>
            <a:t>列の</a:t>
          </a:r>
          <a:r>
            <a:rPr kumimoji="1" lang="ja-JP" altLang="en-US" sz="1100" b="0" u="sng">
              <a:solidFill>
                <a:schemeClr val="dk1"/>
              </a:solidFill>
              <a:effectLst/>
              <a:latin typeface="+mn-ea"/>
              <a:ea typeface="+mn-ea"/>
              <a:cs typeface="+mn-cs"/>
            </a:rPr>
            <a:t>税込金額</a:t>
          </a:r>
          <a:r>
            <a:rPr kumimoji="1" lang="ja-JP" altLang="en-US" sz="1100" b="0">
              <a:solidFill>
                <a:schemeClr val="dk1"/>
              </a:solidFill>
              <a:effectLst/>
              <a:latin typeface="+mn-ea"/>
              <a:ea typeface="+mn-ea"/>
              <a:cs typeface="+mn-cs"/>
            </a:rPr>
            <a:t>を各金額欄に記入してください</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③やむを得ず２社見積書を提出できない場合は、その理由を記入してください</a:t>
          </a:r>
        </a:p>
        <a:p>
          <a:r>
            <a:rPr kumimoji="1" lang="ja-JP" altLang="en-US" sz="1100" b="0">
              <a:solidFill>
                <a:schemeClr val="dk1"/>
              </a:solidFill>
              <a:effectLst/>
              <a:latin typeface="+mn-ea"/>
              <a:ea typeface="+mn-ea"/>
              <a:cs typeface="+mn-cs"/>
            </a:rPr>
            <a:t>（ただし、「過去に取引実績があるから」等の理由は不可）</a:t>
          </a:r>
        </a:p>
        <a:p>
          <a:endParaRPr kumimoji="1" lang="ja-JP" altLang="en-US" sz="1100" b="0">
            <a:solidFill>
              <a:schemeClr val="dk1"/>
            </a:solidFill>
            <a:effectLst/>
            <a:latin typeface="+mn-ea"/>
            <a:ea typeface="+mn-ea"/>
            <a:cs typeface="+mn-cs"/>
          </a:endParaRPr>
        </a:p>
        <a:p>
          <a:r>
            <a:rPr kumimoji="1" lang="ja-JP" altLang="en-US" sz="1100" b="0">
              <a:solidFill>
                <a:schemeClr val="dk1"/>
              </a:solidFill>
              <a:effectLst/>
              <a:latin typeface="+mn-ea"/>
              <a:ea typeface="+mn-ea"/>
              <a:cs typeface="+mn-cs"/>
            </a:rPr>
            <a:t>④共同研究の場合、今回助成事業に申請する成果物の所有権が自社に帰属しない場合、助成対象となりません</a:t>
          </a:r>
        </a:p>
        <a:p>
          <a:pPr algn="l"/>
          <a:endParaRPr kumimoji="1" lang="en-US" altLang="ja-JP" sz="1100" b="1">
            <a:solidFill>
              <a:srgbClr val="FF0000"/>
            </a:solidFill>
          </a:endParaRPr>
        </a:p>
      </xdr:txBody>
    </xdr:sp>
    <xdr:clientData/>
  </xdr:twoCellAnchor>
  <xdr:twoCellAnchor>
    <xdr:from>
      <xdr:col>35</xdr:col>
      <xdr:colOff>9525</xdr:colOff>
      <xdr:row>2</xdr:row>
      <xdr:rowOff>150255</xdr:rowOff>
    </xdr:from>
    <xdr:to>
      <xdr:col>38</xdr:col>
      <xdr:colOff>45944</xdr:colOff>
      <xdr:row>2</xdr:row>
      <xdr:rowOff>150260</xdr:rowOff>
    </xdr:to>
    <xdr:cxnSp macro="">
      <xdr:nvCxnSpPr>
        <xdr:cNvPr id="3" name="直線矢印コネクタ 2">
          <a:extLst>
            <a:ext uri="{FF2B5EF4-FFF2-40B4-BE49-F238E27FC236}">
              <a16:creationId xmlns:a16="http://schemas.microsoft.com/office/drawing/2014/main" id="{E0850732-50C3-4E89-A885-4EDE84328C69}"/>
            </a:ext>
          </a:extLst>
        </xdr:cNvPr>
        <xdr:cNvCxnSpPr/>
      </xdr:nvCxnSpPr>
      <xdr:spPr>
        <a:xfrm flipH="1">
          <a:off x="8702675" y="1064655"/>
          <a:ext cx="557119" cy="5"/>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46130</xdr:colOff>
      <xdr:row>1</xdr:row>
      <xdr:rowOff>374844</xdr:rowOff>
    </xdr:from>
    <xdr:to>
      <xdr:col>60</xdr:col>
      <xdr:colOff>157480</xdr:colOff>
      <xdr:row>3</xdr:row>
      <xdr:rowOff>243840</xdr:rowOff>
    </xdr:to>
    <xdr:sp macro="" textlink="">
      <xdr:nvSpPr>
        <xdr:cNvPr id="4" name="正方形/長方形 3">
          <a:extLst>
            <a:ext uri="{FF2B5EF4-FFF2-40B4-BE49-F238E27FC236}">
              <a16:creationId xmlns:a16="http://schemas.microsoft.com/office/drawing/2014/main" id="{65C8CB69-18B2-4906-A161-B8D605DDC4EA}"/>
            </a:ext>
          </a:extLst>
        </xdr:cNvPr>
        <xdr:cNvSpPr/>
      </xdr:nvSpPr>
      <xdr:spPr>
        <a:xfrm>
          <a:off x="9088530" y="695519"/>
          <a:ext cx="4054700" cy="840546"/>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en-US" sz="1100" b="0">
              <a:solidFill>
                <a:schemeClr val="dk1"/>
              </a:solidFill>
              <a:effectLst/>
              <a:latin typeface="+mn-ea"/>
              <a:ea typeface="+mn-ea"/>
              <a:cs typeface="+mn-cs"/>
            </a:rPr>
            <a:t>未定等不明確の場合は、 申請時点の候補先を記入してください。</a:t>
          </a:r>
        </a:p>
        <a:p>
          <a:r>
            <a:rPr kumimoji="1" lang="ja-JP" altLang="en-US" sz="1100" b="0">
              <a:solidFill>
                <a:schemeClr val="dk1"/>
              </a:solidFill>
              <a:effectLst/>
              <a:latin typeface="+mn-ea"/>
              <a:ea typeface="+mn-ea"/>
              <a:cs typeface="+mn-cs"/>
            </a:rPr>
            <a:t>発注先は、正当な理由があれば採択後に所定の手続きを行うことで変更が可能です</a:t>
          </a:r>
          <a:r>
            <a:rPr kumimoji="1" lang="ja-JP" altLang="en-US" sz="1200" b="1">
              <a:solidFill>
                <a:schemeClr val="dk1"/>
              </a:solidFill>
              <a:effectLst/>
              <a:latin typeface="+mn-ea"/>
              <a:ea typeface="+mn-ea"/>
              <a:cs typeface="+mn-cs"/>
            </a:rPr>
            <a:t>。</a:t>
          </a:r>
          <a:endParaRPr kumimoji="1" lang="en-US" altLang="ja-JP" sz="1100" b="1">
            <a:solidFill>
              <a:srgbClr val="FF0000"/>
            </a:solidFill>
          </a:endParaRPr>
        </a:p>
      </xdr:txBody>
    </xdr:sp>
    <xdr:clientData/>
  </xdr:twoCellAnchor>
  <xdr:twoCellAnchor>
    <xdr:from>
      <xdr:col>37</xdr:col>
      <xdr:colOff>143718</xdr:colOff>
      <xdr:row>27</xdr:row>
      <xdr:rowOff>377976</xdr:rowOff>
    </xdr:from>
    <xdr:to>
      <xdr:col>61</xdr:col>
      <xdr:colOff>407</xdr:colOff>
      <xdr:row>29</xdr:row>
      <xdr:rowOff>254000</xdr:rowOff>
    </xdr:to>
    <xdr:sp macro="" textlink="">
      <xdr:nvSpPr>
        <xdr:cNvPr id="5" name="正方形/長方形 4">
          <a:extLst>
            <a:ext uri="{FF2B5EF4-FFF2-40B4-BE49-F238E27FC236}">
              <a16:creationId xmlns:a16="http://schemas.microsoft.com/office/drawing/2014/main" id="{0BBAFBC6-1C1E-40EF-889E-3F166260F1CA}"/>
            </a:ext>
          </a:extLst>
        </xdr:cNvPr>
        <xdr:cNvSpPr/>
      </xdr:nvSpPr>
      <xdr:spPr>
        <a:xfrm>
          <a:off x="9179768" y="12855726"/>
          <a:ext cx="3974664" cy="822174"/>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38</xdr:col>
      <xdr:colOff>19681</xdr:colOff>
      <xdr:row>13</xdr:row>
      <xdr:rowOff>444501</xdr:rowOff>
    </xdr:from>
    <xdr:to>
      <xdr:col>61</xdr:col>
      <xdr:colOff>48728</xdr:colOff>
      <xdr:row>16</xdr:row>
      <xdr:rowOff>102811</xdr:rowOff>
    </xdr:to>
    <xdr:sp macro="" textlink="">
      <xdr:nvSpPr>
        <xdr:cNvPr id="6" name="正方形/長方形 5">
          <a:extLst>
            <a:ext uri="{FF2B5EF4-FFF2-40B4-BE49-F238E27FC236}">
              <a16:creationId xmlns:a16="http://schemas.microsoft.com/office/drawing/2014/main" id="{0FEFDA86-001F-4CDF-AE02-A9C0428E1F5B}"/>
            </a:ext>
          </a:extLst>
        </xdr:cNvPr>
        <xdr:cNvSpPr/>
      </xdr:nvSpPr>
      <xdr:spPr>
        <a:xfrm>
          <a:off x="9230356" y="6562726"/>
          <a:ext cx="3969222" cy="82036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121603</xdr:colOff>
      <xdr:row>42</xdr:row>
      <xdr:rowOff>435428</xdr:rowOff>
    </xdr:from>
    <xdr:to>
      <xdr:col>60</xdr:col>
      <xdr:colOff>150650</xdr:colOff>
      <xdr:row>45</xdr:row>
      <xdr:rowOff>93738</xdr:rowOff>
    </xdr:to>
    <xdr:sp macro="" textlink="">
      <xdr:nvSpPr>
        <xdr:cNvPr id="7" name="正方形/長方形 6">
          <a:extLst>
            <a:ext uri="{FF2B5EF4-FFF2-40B4-BE49-F238E27FC236}">
              <a16:creationId xmlns:a16="http://schemas.microsoft.com/office/drawing/2014/main" id="{18AAC498-7261-480E-A5A7-97DAB20F06F1}"/>
            </a:ext>
          </a:extLst>
        </xdr:cNvPr>
        <xdr:cNvSpPr/>
      </xdr:nvSpPr>
      <xdr:spPr>
        <a:xfrm>
          <a:off x="9164003" y="20028353"/>
          <a:ext cx="3969222" cy="82036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35</xdr:col>
      <xdr:colOff>34151</xdr:colOff>
      <xdr:row>57</xdr:row>
      <xdr:rowOff>134471</xdr:rowOff>
    </xdr:from>
    <xdr:to>
      <xdr:col>37</xdr:col>
      <xdr:colOff>74706</xdr:colOff>
      <xdr:row>57</xdr:row>
      <xdr:rowOff>142179</xdr:rowOff>
    </xdr:to>
    <xdr:cxnSp macro="">
      <xdr:nvCxnSpPr>
        <xdr:cNvPr id="8" name="直線矢印コネクタ 7">
          <a:extLst>
            <a:ext uri="{FF2B5EF4-FFF2-40B4-BE49-F238E27FC236}">
              <a16:creationId xmlns:a16="http://schemas.microsoft.com/office/drawing/2014/main" id="{715C00F1-2457-4298-8917-16A57F0D21D7}"/>
            </a:ext>
          </a:extLst>
        </xdr:cNvPr>
        <xdr:cNvCxnSpPr/>
      </xdr:nvCxnSpPr>
      <xdr:spPr>
        <a:xfrm flipH="1">
          <a:off x="8727301" y="26728271"/>
          <a:ext cx="386630"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148282</xdr:colOff>
      <xdr:row>56</xdr:row>
      <xdr:rowOff>280680</xdr:rowOff>
    </xdr:from>
    <xdr:to>
      <xdr:col>61</xdr:col>
      <xdr:colOff>5505</xdr:colOff>
      <xdr:row>58</xdr:row>
      <xdr:rowOff>156704</xdr:rowOff>
    </xdr:to>
    <xdr:sp macro="" textlink="">
      <xdr:nvSpPr>
        <xdr:cNvPr id="9" name="正方形/長方形 8">
          <a:extLst>
            <a:ext uri="{FF2B5EF4-FFF2-40B4-BE49-F238E27FC236}">
              <a16:creationId xmlns:a16="http://schemas.microsoft.com/office/drawing/2014/main" id="{2B7EB857-13FB-472D-B7C4-A522B86B6D04}"/>
            </a:ext>
          </a:extLst>
        </xdr:cNvPr>
        <xdr:cNvSpPr/>
      </xdr:nvSpPr>
      <xdr:spPr>
        <a:xfrm>
          <a:off x="9184332" y="26233130"/>
          <a:ext cx="3978373" cy="825349"/>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lang="ja-JP" altLang="en-US" sz="1100" b="1">
              <a:solidFill>
                <a:schemeClr val="dk1"/>
              </a:solidFill>
              <a:effectLst/>
              <a:latin typeface="+mn-lt"/>
              <a:ea typeface="+mn-ea"/>
              <a:cs typeface="+mn-cs"/>
            </a:rPr>
            <a:t>オレンジ色のセルは</a:t>
          </a:r>
          <a:endParaRPr lang="en-US" altLang="ja-JP" sz="1100" b="1">
            <a:solidFill>
              <a:schemeClr val="dk1"/>
            </a:solidFill>
            <a:effectLst/>
            <a:latin typeface="+mn-lt"/>
            <a:ea typeface="+mn-ea"/>
            <a:cs typeface="+mn-cs"/>
          </a:endParaRPr>
        </a:p>
        <a:p>
          <a:r>
            <a:rPr lang="ja-JP" altLang="en-US" sz="1100" b="1">
              <a:solidFill>
                <a:schemeClr val="dk1"/>
              </a:solidFill>
              <a:effectLst/>
              <a:latin typeface="+mn-lt"/>
              <a:ea typeface="+mn-ea"/>
              <a:cs typeface="+mn-cs"/>
            </a:rPr>
            <a:t>委託先との関係をプルダウン選択してください</a:t>
          </a:r>
          <a:endParaRPr lang="en-US" altLang="ja-JP"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900" b="0">
              <a:solidFill>
                <a:schemeClr val="dk1"/>
              </a:solidFill>
              <a:effectLst/>
              <a:latin typeface="+mn-lt"/>
              <a:ea typeface="+mn-ea"/>
              <a:cs typeface="+mn-cs"/>
            </a:rPr>
            <a:t>※</a:t>
          </a:r>
          <a:r>
            <a:rPr kumimoji="1" lang="ja-JP" altLang="ja-JP" sz="900" b="0">
              <a:solidFill>
                <a:schemeClr val="dk1"/>
              </a:solidFill>
              <a:effectLst/>
              <a:latin typeface="+mn-lt"/>
              <a:ea typeface="+mn-ea"/>
              <a:cs typeface="+mn-cs"/>
            </a:rPr>
            <a:t>自社と資本関係、役員または従業員の兼務、自社代表者３親等以内の親族と関連がある会社等との取引は、助成対象となりません</a:t>
          </a:r>
          <a:endParaRPr lang="ja-JP" altLang="ja-JP" sz="900">
            <a:effectLst/>
          </a:endParaRPr>
        </a:p>
        <a:p>
          <a:endParaRPr lang="en-US" altLang="ja-JP" sz="1100" b="1">
            <a:solidFill>
              <a:schemeClr val="dk1"/>
            </a:solidFill>
            <a:effectLst/>
            <a:latin typeface="+mn-lt"/>
            <a:ea typeface="+mn-ea"/>
            <a:cs typeface="+mn-cs"/>
          </a:endParaRPr>
        </a:p>
        <a:p>
          <a:endParaRPr lang="ja-JP" altLang="ja-JP">
            <a:effectLst/>
          </a:endParaRPr>
        </a:p>
      </xdr:txBody>
    </xdr:sp>
    <xdr:clientData/>
  </xdr:twoCellAnchor>
  <xdr:twoCellAnchor>
    <xdr:from>
      <xdr:col>37</xdr:col>
      <xdr:colOff>127001</xdr:colOff>
      <xdr:row>53</xdr:row>
      <xdr:rowOff>0</xdr:rowOff>
    </xdr:from>
    <xdr:to>
      <xdr:col>61</xdr:col>
      <xdr:colOff>29882</xdr:colOff>
      <xdr:row>54</xdr:row>
      <xdr:rowOff>314831</xdr:rowOff>
    </xdr:to>
    <xdr:sp macro="" textlink="">
      <xdr:nvSpPr>
        <xdr:cNvPr id="10" name="正方形/長方形 9">
          <a:extLst>
            <a:ext uri="{FF2B5EF4-FFF2-40B4-BE49-F238E27FC236}">
              <a16:creationId xmlns:a16="http://schemas.microsoft.com/office/drawing/2014/main" id="{B0E61110-2BD3-4F75-8A2F-9DBE09DE12FD}"/>
            </a:ext>
          </a:extLst>
        </xdr:cNvPr>
        <xdr:cNvSpPr/>
      </xdr:nvSpPr>
      <xdr:spPr>
        <a:xfrm>
          <a:off x="9163051" y="24298275"/>
          <a:ext cx="4017681" cy="94983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-4</a:t>
          </a:r>
          <a:r>
            <a:rPr kumimoji="1" lang="ja-JP" altLang="en-US" sz="1400" b="1">
              <a:solidFill>
                <a:sysClr val="windowText" lastClr="000000"/>
              </a:solidFill>
              <a:latin typeface="+mn-ea"/>
              <a:ea typeface="+mn-ea"/>
            </a:rPr>
            <a:t>」以降について＞</a:t>
          </a:r>
          <a:endParaRPr kumimoji="1" lang="en-US" altLang="ja-JP" sz="1400" b="1">
            <a:solidFill>
              <a:sysClr val="windowText" lastClr="000000"/>
            </a:solidFill>
            <a:latin typeface="+mn-ea"/>
            <a:ea typeface="+mn-ea"/>
          </a:endParaRPr>
        </a:p>
        <a:p>
          <a:pPr algn="l"/>
          <a:r>
            <a:rPr kumimoji="1" lang="ja-JP" altLang="en-US" sz="1400" b="1">
              <a:solidFill>
                <a:sysClr val="windowText" lastClr="000000"/>
              </a:solidFill>
              <a:latin typeface="+mn-ea"/>
              <a:ea typeface="+mn-ea"/>
            </a:rPr>
            <a:t>「委</a:t>
          </a:r>
          <a:r>
            <a:rPr kumimoji="1" lang="en-US" altLang="ja-JP" sz="1400" b="1">
              <a:solidFill>
                <a:sysClr val="windowText" lastClr="000000"/>
              </a:solidFill>
              <a:latin typeface="+mn-ea"/>
              <a:ea typeface="+mn-ea"/>
            </a:rPr>
            <a:t>-4</a:t>
          </a:r>
          <a:r>
            <a:rPr kumimoji="1" lang="ja-JP" altLang="en-US" sz="1400" b="1">
              <a:solidFill>
                <a:sysClr val="windowText" lastClr="000000"/>
              </a:solidFill>
              <a:latin typeface="+mn-ea"/>
              <a:ea typeface="+mn-ea"/>
            </a:rPr>
            <a:t>」以降に記載する場合は、再表示から対象のシートを選択し、入力ください</a:t>
          </a:r>
          <a:endParaRPr kumimoji="1" lang="en-US" altLang="ja-JP" sz="1400" b="1">
            <a:solidFill>
              <a:sysClr val="windowText" lastClr="000000"/>
            </a:solidFill>
            <a:latin typeface="+mn-ea"/>
            <a:ea typeface="+mn-ea"/>
          </a:endParaRPr>
        </a:p>
      </xdr:txBody>
    </xdr:sp>
    <xdr:clientData/>
  </xdr:twoCellAnchor>
  <xdr:twoCellAnchor>
    <xdr:from>
      <xdr:col>35</xdr:col>
      <xdr:colOff>37353</xdr:colOff>
      <xdr:row>43</xdr:row>
      <xdr:rowOff>179294</xdr:rowOff>
    </xdr:from>
    <xdr:to>
      <xdr:col>37</xdr:col>
      <xdr:colOff>77908</xdr:colOff>
      <xdr:row>43</xdr:row>
      <xdr:rowOff>187002</xdr:rowOff>
    </xdr:to>
    <xdr:cxnSp macro="">
      <xdr:nvCxnSpPr>
        <xdr:cNvPr id="11" name="直線矢印コネクタ 10">
          <a:extLst>
            <a:ext uri="{FF2B5EF4-FFF2-40B4-BE49-F238E27FC236}">
              <a16:creationId xmlns:a16="http://schemas.microsoft.com/office/drawing/2014/main" id="{0D41F80C-48B6-4CD5-AA60-4E2C4C130DC0}"/>
            </a:ext>
          </a:extLst>
        </xdr:cNvPr>
        <xdr:cNvCxnSpPr/>
      </xdr:nvCxnSpPr>
      <xdr:spPr>
        <a:xfrm flipH="1">
          <a:off x="8733678" y="20413569"/>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44824</xdr:colOff>
      <xdr:row>28</xdr:row>
      <xdr:rowOff>149412</xdr:rowOff>
    </xdr:from>
    <xdr:to>
      <xdr:col>37</xdr:col>
      <xdr:colOff>85379</xdr:colOff>
      <xdr:row>28</xdr:row>
      <xdr:rowOff>157120</xdr:rowOff>
    </xdr:to>
    <xdr:cxnSp macro="">
      <xdr:nvCxnSpPr>
        <xdr:cNvPr id="12" name="直線矢印コネクタ 11">
          <a:extLst>
            <a:ext uri="{FF2B5EF4-FFF2-40B4-BE49-F238E27FC236}">
              <a16:creationId xmlns:a16="http://schemas.microsoft.com/office/drawing/2014/main" id="{91D6B18C-193D-47B5-8AC4-9378761417D8}"/>
            </a:ext>
          </a:extLst>
        </xdr:cNvPr>
        <xdr:cNvCxnSpPr/>
      </xdr:nvCxnSpPr>
      <xdr:spPr>
        <a:xfrm flipH="1">
          <a:off x="8744324" y="13265337"/>
          <a:ext cx="383455" cy="1088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67236</xdr:colOff>
      <xdr:row>14</xdr:row>
      <xdr:rowOff>216647</xdr:rowOff>
    </xdr:from>
    <xdr:to>
      <xdr:col>37</xdr:col>
      <xdr:colOff>107791</xdr:colOff>
      <xdr:row>14</xdr:row>
      <xdr:rowOff>224355</xdr:rowOff>
    </xdr:to>
    <xdr:cxnSp macro="">
      <xdr:nvCxnSpPr>
        <xdr:cNvPr id="13" name="直線矢印コネクタ 12">
          <a:extLst>
            <a:ext uri="{FF2B5EF4-FFF2-40B4-BE49-F238E27FC236}">
              <a16:creationId xmlns:a16="http://schemas.microsoft.com/office/drawing/2014/main" id="{CD092EBA-9077-4BFF-8C42-3D0C14AD76AC}"/>
            </a:ext>
          </a:extLst>
        </xdr:cNvPr>
        <xdr:cNvCxnSpPr/>
      </xdr:nvCxnSpPr>
      <xdr:spPr>
        <a:xfrm flipH="1">
          <a:off x="8760386" y="6973047"/>
          <a:ext cx="383455" cy="1358"/>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190501</xdr:colOff>
      <xdr:row>0</xdr:row>
      <xdr:rowOff>36793</xdr:rowOff>
    </xdr:from>
    <xdr:to>
      <xdr:col>35</xdr:col>
      <xdr:colOff>84979</xdr:colOff>
      <xdr:row>0</xdr:row>
      <xdr:rowOff>265393</xdr:rowOff>
    </xdr:to>
    <xdr:sp macro="" textlink="">
      <xdr:nvSpPr>
        <xdr:cNvPr id="14" name="テキスト ボックス 13">
          <a:extLst>
            <a:ext uri="{FF2B5EF4-FFF2-40B4-BE49-F238E27FC236}">
              <a16:creationId xmlns:a16="http://schemas.microsoft.com/office/drawing/2014/main" id="{E26996CB-AAC0-4A48-A3B9-9DBCFAB77908}"/>
            </a:ext>
          </a:extLst>
        </xdr:cNvPr>
        <xdr:cNvSpPr txBox="1"/>
      </xdr:nvSpPr>
      <xdr:spPr>
        <a:xfrm>
          <a:off x="7250207" y="36793"/>
          <a:ext cx="15081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27</xdr:col>
      <xdr:colOff>100853</xdr:colOff>
      <xdr:row>29</xdr:row>
      <xdr:rowOff>36793</xdr:rowOff>
    </xdr:from>
    <xdr:to>
      <xdr:col>34</xdr:col>
      <xdr:colOff>197037</xdr:colOff>
      <xdr:row>29</xdr:row>
      <xdr:rowOff>265393</xdr:rowOff>
    </xdr:to>
    <xdr:sp macro="" textlink="">
      <xdr:nvSpPr>
        <xdr:cNvPr id="15" name="テキスト ボックス 14">
          <a:extLst>
            <a:ext uri="{FF2B5EF4-FFF2-40B4-BE49-F238E27FC236}">
              <a16:creationId xmlns:a16="http://schemas.microsoft.com/office/drawing/2014/main" id="{282D8897-3E68-49E6-ACB1-0909E87D4B41}"/>
            </a:ext>
          </a:extLst>
        </xdr:cNvPr>
        <xdr:cNvSpPr txBox="1"/>
      </xdr:nvSpPr>
      <xdr:spPr>
        <a:xfrm>
          <a:off x="7160559" y="13461440"/>
          <a:ext cx="150812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13</xdr:col>
      <xdr:colOff>87591</xdr:colOff>
      <xdr:row>1</xdr:row>
      <xdr:rowOff>88340</xdr:rowOff>
    </xdr:from>
    <xdr:to>
      <xdr:col>43</xdr:col>
      <xdr:colOff>100853</xdr:colOff>
      <xdr:row>4</xdr:row>
      <xdr:rowOff>579530</xdr:rowOff>
    </xdr:to>
    <xdr:sp macro="" textlink="">
      <xdr:nvSpPr>
        <xdr:cNvPr id="2" name="正方形/長方形 1">
          <a:extLst>
            <a:ext uri="{FF2B5EF4-FFF2-40B4-BE49-F238E27FC236}">
              <a16:creationId xmlns:a16="http://schemas.microsoft.com/office/drawing/2014/main" id="{2A0CF324-718D-4915-AF5A-4BCF877E1F0C}"/>
            </a:ext>
          </a:extLst>
        </xdr:cNvPr>
        <xdr:cNvSpPr/>
      </xdr:nvSpPr>
      <xdr:spPr>
        <a:xfrm>
          <a:off x="6407709" y="379693"/>
          <a:ext cx="5055909" cy="1185955"/>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lang="ja-JP" altLang="en-US" sz="1100" b="1" i="0" u="none" strike="noStrike" baseline="0">
              <a:solidFill>
                <a:schemeClr val="dk1"/>
              </a:solidFill>
              <a:latin typeface="+mn-ea"/>
              <a:ea typeface="+mn-ea"/>
              <a:cs typeface="+mn-cs"/>
            </a:rPr>
            <a:t>直接人件費</a:t>
          </a:r>
          <a:endParaRPr lang="en-US" altLang="ja-JP" sz="1100" b="1" i="0" u="none" strike="noStrike" baseline="0">
            <a:solidFill>
              <a:schemeClr val="dk1"/>
            </a:solidFill>
            <a:latin typeface="+mn-ea"/>
            <a:ea typeface="+mn-ea"/>
            <a:cs typeface="+mn-cs"/>
          </a:endParaRPr>
        </a:p>
        <a:p>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先導的ユーザーへ導入するための製品等の製作及びカスタマイズに係る人件費 </a:t>
          </a:r>
        </a:p>
        <a:p>
          <a:r>
            <a:rPr lang="en-US" altLang="ja-JP" sz="1100" b="0" i="0" u="none" strike="noStrike" baseline="0">
              <a:solidFill>
                <a:schemeClr val="dk1"/>
              </a:solidFill>
              <a:latin typeface="+mn-ea"/>
              <a:ea typeface="+mn-ea"/>
              <a:cs typeface="+mn-cs"/>
            </a:rPr>
            <a:t>※ </a:t>
          </a:r>
          <a:r>
            <a:rPr lang="ja-JP" altLang="en-US" sz="1100" b="0" i="0" u="none" strike="noStrike" baseline="0">
              <a:solidFill>
                <a:schemeClr val="dk1"/>
              </a:solidFill>
              <a:latin typeface="+mn-ea"/>
              <a:ea typeface="+mn-ea"/>
              <a:cs typeface="+mn-cs"/>
            </a:rPr>
            <a:t>カスタマイズに係る工程に直接従事する時間のみ助成対象です。</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具体的には</a:t>
          </a:r>
          <a:r>
            <a:rPr lang="en-US" altLang="ja-JP" sz="1100" b="0" i="0" u="none" strike="noStrike" baseline="0">
              <a:solidFill>
                <a:schemeClr val="dk1"/>
              </a:solidFill>
              <a:latin typeface="+mn-ea"/>
              <a:ea typeface="+mn-ea"/>
              <a:cs typeface="+mn-cs"/>
            </a:rPr>
            <a:t>P.12</a:t>
          </a:r>
          <a:r>
            <a:rPr lang="ja-JP" altLang="en-US" sz="1100" b="0" i="0" u="none" strike="noStrike" baseline="0">
              <a:solidFill>
                <a:schemeClr val="dk1"/>
              </a:solidFill>
              <a:latin typeface="+mn-ea"/>
              <a:ea typeface="+mn-ea"/>
              <a:cs typeface="+mn-cs"/>
            </a:rPr>
            <a:t>「工程と作業概要」にあげる作業が助成対象です。 </a:t>
          </a:r>
        </a:p>
      </xdr:txBody>
    </xdr:sp>
    <xdr:clientData/>
  </xdr:twoCellAnchor>
  <xdr:twoCellAnchor>
    <xdr:from>
      <xdr:col>10</xdr:col>
      <xdr:colOff>276225</xdr:colOff>
      <xdr:row>0</xdr:row>
      <xdr:rowOff>28575</xdr:rowOff>
    </xdr:from>
    <xdr:to>
      <xdr:col>13</xdr:col>
      <xdr:colOff>120650</xdr:colOff>
      <xdr:row>0</xdr:row>
      <xdr:rowOff>257175</xdr:rowOff>
    </xdr:to>
    <xdr:sp macro="" textlink="">
      <xdr:nvSpPr>
        <xdr:cNvPr id="3" name="テキスト ボックス 2">
          <a:extLst>
            <a:ext uri="{FF2B5EF4-FFF2-40B4-BE49-F238E27FC236}">
              <a16:creationId xmlns:a16="http://schemas.microsoft.com/office/drawing/2014/main" id="{10F214AB-A125-420D-8DAB-1EF10548D03F}"/>
            </a:ext>
          </a:extLst>
        </xdr:cNvPr>
        <xdr:cNvSpPr txBox="1"/>
      </xdr:nvSpPr>
      <xdr:spPr>
        <a:xfrm>
          <a:off x="4914900" y="28575"/>
          <a:ext cx="1511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10</xdr:col>
      <xdr:colOff>10199</xdr:colOff>
      <xdr:row>0</xdr:row>
      <xdr:rowOff>107239</xdr:rowOff>
    </xdr:from>
    <xdr:to>
      <xdr:col>25</xdr:col>
      <xdr:colOff>49696</xdr:colOff>
      <xdr:row>1</xdr:row>
      <xdr:rowOff>352977</xdr:rowOff>
    </xdr:to>
    <xdr:sp macro="" textlink="">
      <xdr:nvSpPr>
        <xdr:cNvPr id="2" name="正方形/長方形 1">
          <a:extLst>
            <a:ext uri="{FF2B5EF4-FFF2-40B4-BE49-F238E27FC236}">
              <a16:creationId xmlns:a16="http://schemas.microsoft.com/office/drawing/2014/main" id="{97575CF4-23F1-4BF2-8425-B1FBD47F614D}"/>
            </a:ext>
          </a:extLst>
        </xdr:cNvPr>
        <xdr:cNvSpPr/>
      </xdr:nvSpPr>
      <xdr:spPr>
        <a:xfrm>
          <a:off x="7116677" y="107239"/>
          <a:ext cx="3990302" cy="543912"/>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0">
              <a:solidFill>
                <a:sysClr val="windowText" lastClr="000000"/>
              </a:solidFill>
              <a:latin typeface="+mn-ea"/>
              <a:ea typeface="+mn-ea"/>
            </a:rPr>
            <a:t>水色のセル（従事者氏名、従事時間）は</a:t>
          </a:r>
          <a:endParaRPr kumimoji="1" lang="en-US" altLang="ja-JP" sz="1200" b="0">
            <a:solidFill>
              <a:sysClr val="windowText" lastClr="000000"/>
            </a:solidFill>
            <a:latin typeface="+mn-ea"/>
            <a:ea typeface="+mn-ea"/>
          </a:endParaRPr>
        </a:p>
        <a:p>
          <a:pPr algn="l"/>
          <a:r>
            <a:rPr kumimoji="1" lang="ja-JP" altLang="en-US" sz="1200" b="0">
              <a:solidFill>
                <a:sysClr val="windowText" lastClr="000000"/>
              </a:solidFill>
              <a:latin typeface="+mn-ea"/>
              <a:ea typeface="+mn-ea"/>
            </a:rPr>
            <a:t>前シートより自動転記されるため</a:t>
          </a:r>
          <a:r>
            <a:rPr kumimoji="1" lang="ja-JP" altLang="ja-JP" sz="1200" b="0">
              <a:solidFill>
                <a:sysClr val="windowText" lastClr="000000"/>
              </a:solidFill>
              <a:effectLst/>
              <a:latin typeface="+mn-ea"/>
              <a:ea typeface="+mn-ea"/>
              <a:cs typeface="+mn-cs"/>
            </a:rPr>
            <a:t>入力不要</a:t>
          </a:r>
          <a:endParaRPr kumimoji="1" lang="en-US" altLang="ja-JP" sz="1100" b="0">
            <a:solidFill>
              <a:srgbClr val="FF0000"/>
            </a:solidFill>
          </a:endParaRPr>
        </a:p>
      </xdr:txBody>
    </xdr:sp>
    <xdr:clientData/>
  </xdr:twoCellAnchor>
  <xdr:twoCellAnchor>
    <xdr:from>
      <xdr:col>10</xdr:col>
      <xdr:colOff>9620</xdr:colOff>
      <xdr:row>3</xdr:row>
      <xdr:rowOff>78684</xdr:rowOff>
    </xdr:from>
    <xdr:to>
      <xdr:col>25</xdr:col>
      <xdr:colOff>139700</xdr:colOff>
      <xdr:row>4</xdr:row>
      <xdr:rowOff>381000</xdr:rowOff>
    </xdr:to>
    <xdr:sp macro="" textlink="">
      <xdr:nvSpPr>
        <xdr:cNvPr id="3" name="正方形/長方形 2">
          <a:extLst>
            <a:ext uri="{FF2B5EF4-FFF2-40B4-BE49-F238E27FC236}">
              <a16:creationId xmlns:a16="http://schemas.microsoft.com/office/drawing/2014/main" id="{ABC2DCFB-18F6-4117-8FFE-430797F0A4A3}"/>
            </a:ext>
          </a:extLst>
        </xdr:cNvPr>
        <xdr:cNvSpPr/>
      </xdr:nvSpPr>
      <xdr:spPr>
        <a:xfrm>
          <a:off x="7096220" y="1374084"/>
          <a:ext cx="4054380" cy="730941"/>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en-US" altLang="ja-JP" sz="1100" b="0">
              <a:solidFill>
                <a:schemeClr val="dk1"/>
              </a:solidFill>
              <a:effectLst/>
              <a:latin typeface="+mn-ea"/>
              <a:ea typeface="+mn-ea"/>
              <a:cs typeface="+mn-cs"/>
            </a:rPr>
            <a:t>【</a:t>
          </a:r>
          <a:r>
            <a:rPr kumimoji="1" lang="ja-JP" altLang="en-US" sz="1100" b="0">
              <a:solidFill>
                <a:schemeClr val="dk1"/>
              </a:solidFill>
              <a:effectLst/>
              <a:latin typeface="+mn-ea"/>
              <a:ea typeface="+mn-ea"/>
              <a:cs typeface="+mn-cs"/>
            </a:rPr>
            <a:t>記入のポイント</a:t>
          </a:r>
          <a:r>
            <a:rPr kumimoji="1" lang="en-US" altLang="ja-JP" sz="1100" b="0">
              <a:solidFill>
                <a:schemeClr val="dk1"/>
              </a:solidFill>
              <a:effectLst/>
              <a:latin typeface="+mn-ea"/>
              <a:ea typeface="+mn-ea"/>
              <a:cs typeface="+mn-cs"/>
            </a:rPr>
            <a:t>】</a:t>
          </a:r>
        </a:p>
        <a:p>
          <a:r>
            <a:rPr kumimoji="1" lang="en-US" altLang="ja-JP" sz="1100" b="0">
              <a:solidFill>
                <a:schemeClr val="dk1"/>
              </a:solidFill>
              <a:effectLst/>
              <a:latin typeface="+mn-ea"/>
              <a:ea typeface="+mn-ea"/>
              <a:cs typeface="+mn-cs"/>
            </a:rPr>
            <a:t>①</a:t>
          </a:r>
          <a:r>
            <a:rPr kumimoji="1" lang="ja-JP" altLang="en-US" sz="1100" b="0">
              <a:solidFill>
                <a:schemeClr val="dk1"/>
              </a:solidFill>
              <a:effectLst/>
              <a:latin typeface="+mn-ea"/>
              <a:ea typeface="+mn-ea"/>
              <a:cs typeface="+mn-cs"/>
            </a:rPr>
            <a:t>保有資格がない場合は、担当者の経験内容を記入してください</a:t>
          </a:r>
        </a:p>
        <a:p>
          <a:r>
            <a:rPr kumimoji="1" lang="ja-JP" altLang="en-US" sz="1100" b="0">
              <a:solidFill>
                <a:schemeClr val="dk1"/>
              </a:solidFill>
              <a:effectLst/>
              <a:latin typeface="+mn-ea"/>
              <a:ea typeface="+mn-ea"/>
              <a:cs typeface="+mn-cs"/>
            </a:rPr>
            <a:t>②時間単価は、募集要項をご確認いただき、選択してください</a:t>
          </a:r>
          <a:endParaRPr kumimoji="1" lang="en-US" altLang="ja-JP" sz="1100" b="0">
            <a:solidFill>
              <a:srgbClr val="FF0000"/>
            </a:solidFill>
          </a:endParaRPr>
        </a:p>
      </xdr:txBody>
    </xdr:sp>
    <xdr:clientData/>
  </xdr:twoCellAnchor>
  <xdr:twoCellAnchor>
    <xdr:from>
      <xdr:col>9</xdr:col>
      <xdr:colOff>163233</xdr:colOff>
      <xdr:row>12</xdr:row>
      <xdr:rowOff>54317</xdr:rowOff>
    </xdr:from>
    <xdr:to>
      <xdr:col>26</xdr:col>
      <xdr:colOff>9524</xdr:colOff>
      <xdr:row>15</xdr:row>
      <xdr:rowOff>76200</xdr:rowOff>
    </xdr:to>
    <xdr:sp macro="" textlink="">
      <xdr:nvSpPr>
        <xdr:cNvPr id="4" name="正方形/長方形 3">
          <a:extLst>
            <a:ext uri="{FF2B5EF4-FFF2-40B4-BE49-F238E27FC236}">
              <a16:creationId xmlns:a16="http://schemas.microsoft.com/office/drawing/2014/main" id="{F32E8F49-65AD-4F41-A9A0-723C12BE2373}"/>
            </a:ext>
          </a:extLst>
        </xdr:cNvPr>
        <xdr:cNvSpPr/>
      </xdr:nvSpPr>
      <xdr:spPr>
        <a:xfrm>
          <a:off x="7078383" y="5207342"/>
          <a:ext cx="4113491" cy="88865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nchorCtr="0"/>
        <a:lstStyle/>
        <a:p>
          <a:r>
            <a:rPr kumimoji="1" lang="ja-JP" altLang="en-US" sz="1100" b="1">
              <a:solidFill>
                <a:schemeClr val="dk1"/>
              </a:solidFill>
              <a:effectLst/>
              <a:latin typeface="+mj-ea"/>
              <a:ea typeface="+mj-ea"/>
              <a:cs typeface="+mn-cs"/>
            </a:rPr>
            <a:t>直接人件費</a:t>
          </a:r>
          <a:endParaRPr kumimoji="1" lang="en-US" altLang="ja-JP" sz="1100" b="1">
            <a:solidFill>
              <a:schemeClr val="dk1"/>
            </a:solidFill>
            <a:effectLst/>
            <a:latin typeface="+mj-ea"/>
            <a:ea typeface="+mj-ea"/>
            <a:cs typeface="+mn-cs"/>
          </a:endParaRPr>
        </a:p>
        <a:p>
          <a:endParaRPr kumimoji="1" lang="en-US" altLang="ja-JP" sz="1100" b="0">
            <a:solidFill>
              <a:schemeClr val="dk1"/>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baseline="0">
              <a:solidFill>
                <a:schemeClr val="dk1"/>
              </a:solidFill>
              <a:latin typeface="+mj-ea"/>
              <a:ea typeface="+mj-ea"/>
              <a:cs typeface="+mn-cs"/>
            </a:rPr>
            <a:t>具体的には募集要項</a:t>
          </a:r>
          <a:r>
            <a:rPr lang="en-US" altLang="ja-JP" sz="1100" b="0" i="0" u="none" strike="noStrike" baseline="0">
              <a:solidFill>
                <a:schemeClr val="dk1"/>
              </a:solidFill>
              <a:latin typeface="+mj-ea"/>
              <a:ea typeface="+mj-ea"/>
              <a:cs typeface="+mn-cs"/>
            </a:rPr>
            <a:t>P.12</a:t>
          </a:r>
          <a:r>
            <a:rPr lang="ja-JP" altLang="en-US" sz="1100" b="0" i="0" u="none" strike="noStrike" baseline="0">
              <a:solidFill>
                <a:schemeClr val="dk1"/>
              </a:solidFill>
              <a:latin typeface="+mj-ea"/>
              <a:ea typeface="+mj-ea"/>
              <a:cs typeface="+mn-cs"/>
            </a:rPr>
            <a:t>「工程と作業概要」にあげる作業が助成対象です</a:t>
          </a:r>
          <a:endParaRPr lang="ja-JP" altLang="en-US" sz="1100" b="0" i="0" u="none" strike="noStrike" baseline="0">
            <a:solidFill>
              <a:schemeClr val="dk1"/>
            </a:solidFill>
            <a:latin typeface="+mn-lt"/>
            <a:ea typeface="+mn-ea"/>
            <a:cs typeface="+mn-cs"/>
          </a:endParaRPr>
        </a:p>
        <a:p>
          <a:r>
            <a:rPr kumimoji="1" lang="ja-JP" altLang="en-US" sz="1100" b="0">
              <a:solidFill>
                <a:schemeClr val="dk1"/>
              </a:solidFill>
              <a:effectLst/>
              <a:latin typeface="+mn-ea"/>
              <a:ea typeface="+mn-ea"/>
              <a:cs typeface="+mn-cs"/>
            </a:rPr>
            <a:t>	 </a:t>
          </a:r>
        </a:p>
      </xdr:txBody>
    </xdr:sp>
    <xdr:clientData/>
  </xdr:twoCellAnchor>
  <xdr:twoCellAnchor>
    <xdr:from>
      <xdr:col>10</xdr:col>
      <xdr:colOff>17670</xdr:colOff>
      <xdr:row>1</xdr:row>
      <xdr:rowOff>571225</xdr:rowOff>
    </xdr:from>
    <xdr:to>
      <xdr:col>26</xdr:col>
      <xdr:colOff>68470</xdr:colOff>
      <xdr:row>3</xdr:row>
      <xdr:rowOff>34925</xdr:rowOff>
    </xdr:to>
    <xdr:sp macro="" textlink="">
      <xdr:nvSpPr>
        <xdr:cNvPr id="5" name="正方形/長方形 4">
          <a:extLst>
            <a:ext uri="{FF2B5EF4-FFF2-40B4-BE49-F238E27FC236}">
              <a16:creationId xmlns:a16="http://schemas.microsoft.com/office/drawing/2014/main" id="{B1423E2B-2B10-4BBB-9131-6C07D3358573}"/>
            </a:ext>
          </a:extLst>
        </xdr:cNvPr>
        <xdr:cNvSpPr/>
      </xdr:nvSpPr>
      <xdr:spPr>
        <a:xfrm>
          <a:off x="7104270" y="866500"/>
          <a:ext cx="4146550" cy="463825"/>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twoCellAnchor>
    <xdr:from>
      <xdr:col>5</xdr:col>
      <xdr:colOff>742950</xdr:colOff>
      <xdr:row>0</xdr:row>
      <xdr:rowOff>0</xdr:rowOff>
    </xdr:from>
    <xdr:to>
      <xdr:col>7</xdr:col>
      <xdr:colOff>381000</xdr:colOff>
      <xdr:row>0</xdr:row>
      <xdr:rowOff>228600</xdr:rowOff>
    </xdr:to>
    <xdr:sp macro="" textlink="">
      <xdr:nvSpPr>
        <xdr:cNvPr id="6" name="テキスト ボックス 5">
          <a:extLst>
            <a:ext uri="{FF2B5EF4-FFF2-40B4-BE49-F238E27FC236}">
              <a16:creationId xmlns:a16="http://schemas.microsoft.com/office/drawing/2014/main" id="{4B6FBDFA-F7C6-4C37-84B0-8BB539439946}"/>
            </a:ext>
          </a:extLst>
        </xdr:cNvPr>
        <xdr:cNvSpPr txBox="1"/>
      </xdr:nvSpPr>
      <xdr:spPr>
        <a:xfrm>
          <a:off x="4781550" y="0"/>
          <a:ext cx="150495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9</xdr:col>
      <xdr:colOff>163858</xdr:colOff>
      <xdr:row>5</xdr:row>
      <xdr:rowOff>20292</xdr:rowOff>
    </xdr:from>
    <xdr:to>
      <xdr:col>25</xdr:col>
      <xdr:colOff>152400</xdr:colOff>
      <xdr:row>11</xdr:row>
      <xdr:rowOff>400049</xdr:rowOff>
    </xdr:to>
    <xdr:sp macro="" textlink="">
      <xdr:nvSpPr>
        <xdr:cNvPr id="8" name="正方形/長方形 7">
          <a:extLst>
            <a:ext uri="{FF2B5EF4-FFF2-40B4-BE49-F238E27FC236}">
              <a16:creationId xmlns:a16="http://schemas.microsoft.com/office/drawing/2014/main" id="{F0037AC1-2A4E-445D-BA57-0BA14B8683B5}"/>
            </a:ext>
          </a:extLst>
        </xdr:cNvPr>
        <xdr:cNvSpPr/>
      </xdr:nvSpPr>
      <xdr:spPr>
        <a:xfrm>
          <a:off x="7079008" y="2172942"/>
          <a:ext cx="4084292" cy="2951507"/>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b="0">
              <a:latin typeface="+mj-ea"/>
              <a:ea typeface="+mj-ea"/>
            </a:rPr>
            <a:t>◎本助成事業は、</a:t>
          </a:r>
          <a:r>
            <a:rPr kumimoji="1" lang="ja-JP" altLang="en-US" sz="1100" b="1" u="sng">
              <a:latin typeface="+mj-ea"/>
              <a:ea typeface="+mj-ea"/>
            </a:rPr>
            <a:t>開発・改良フェーズで開発・改良した製品等を先導的ユーザーへ導入するための製作及びカスタマイズに係る経費を助成対象</a:t>
          </a:r>
          <a:r>
            <a:rPr kumimoji="1" lang="ja-JP" altLang="en-US" sz="1100" b="0">
              <a:latin typeface="+mj-ea"/>
              <a:ea typeface="+mj-ea"/>
            </a:rPr>
            <a:t>としています</a:t>
          </a:r>
          <a:endParaRPr kumimoji="1" lang="en-US" altLang="ja-JP" sz="1100" b="0">
            <a:latin typeface="+mj-ea"/>
            <a:ea typeface="+mj-ea"/>
          </a:endParaRPr>
        </a:p>
        <a:p>
          <a:pPr algn="l"/>
          <a:endParaRPr kumimoji="1" lang="en-US" altLang="ja-JP" sz="1100" b="0">
            <a:latin typeface="+mj-ea"/>
            <a:ea typeface="+mj-ea"/>
          </a:endParaRPr>
        </a:p>
        <a:p>
          <a:pPr algn="l"/>
          <a:r>
            <a:rPr kumimoji="1" lang="ja-JP" altLang="en-US" sz="1100" b="0">
              <a:latin typeface="+mj-ea"/>
              <a:ea typeface="+mj-ea"/>
            </a:rPr>
            <a:t>　</a:t>
          </a:r>
          <a:r>
            <a:rPr lang="ja-JP" altLang="en-US" sz="1100" b="0" i="0" u="none" strike="noStrike" baseline="0">
              <a:solidFill>
                <a:schemeClr val="dk1"/>
              </a:solidFill>
              <a:latin typeface="+mj-ea"/>
              <a:ea typeface="+mj-ea"/>
              <a:cs typeface="+mn-cs"/>
            </a:rPr>
            <a:t>先導的ユーザーへの導入費の</a:t>
          </a:r>
          <a:r>
            <a:rPr lang="ja-JP" altLang="en-US" sz="1100" b="1" i="0" u="sng" strike="noStrike" baseline="0">
              <a:solidFill>
                <a:schemeClr val="dk1"/>
              </a:solidFill>
              <a:latin typeface="+mj-ea"/>
              <a:ea typeface="+mj-ea"/>
              <a:cs typeface="+mn-cs"/>
            </a:rPr>
            <a:t>助成限度額は</a:t>
          </a:r>
          <a:r>
            <a:rPr lang="en-US" altLang="ja-JP" sz="1100" b="1" i="0" u="sng" strike="noStrike" baseline="0">
              <a:solidFill>
                <a:schemeClr val="dk1"/>
              </a:solidFill>
              <a:latin typeface="+mj-ea"/>
              <a:ea typeface="+mj-ea"/>
              <a:cs typeface="+mn-cs"/>
            </a:rPr>
            <a:t>200</a:t>
          </a:r>
          <a:r>
            <a:rPr lang="ja-JP" altLang="en-US" sz="1100" b="1" i="0" u="sng" strike="noStrike" baseline="0">
              <a:solidFill>
                <a:schemeClr val="dk1"/>
              </a:solidFill>
              <a:latin typeface="+mj-ea"/>
              <a:ea typeface="+mj-ea"/>
              <a:cs typeface="+mn-cs"/>
            </a:rPr>
            <a:t>万円</a:t>
          </a:r>
          <a:r>
            <a:rPr lang="ja-JP" altLang="en-US" sz="1100" b="0" i="0" u="none" strike="noStrike" baseline="0">
              <a:solidFill>
                <a:schemeClr val="dk1"/>
              </a:solidFill>
              <a:latin typeface="+mj-ea"/>
              <a:ea typeface="+mj-ea"/>
              <a:cs typeface="+mn-cs"/>
            </a:rPr>
            <a:t>です</a:t>
          </a:r>
          <a:endParaRPr lang="en-US" altLang="ja-JP" sz="1100" b="0" i="0" u="none" strike="noStrike" baseline="0">
            <a:solidFill>
              <a:schemeClr val="dk1"/>
            </a:solidFill>
            <a:latin typeface="+mj-ea"/>
            <a:ea typeface="+mj-ea"/>
            <a:cs typeface="+mn-cs"/>
          </a:endParaRPr>
        </a:p>
        <a:p>
          <a:pPr algn="l"/>
          <a:r>
            <a:rPr lang="ja-JP" altLang="en-US" sz="1100" b="0" i="0" u="none" strike="noStrike" baseline="0">
              <a:solidFill>
                <a:schemeClr val="dk1"/>
              </a:solidFill>
              <a:latin typeface="+mj-ea"/>
              <a:ea typeface="+mj-ea"/>
              <a:cs typeface="+mn-cs"/>
            </a:rPr>
            <a:t> </a:t>
          </a:r>
          <a:endParaRPr kumimoji="1" lang="en-US" altLang="ja-JP" sz="1100" b="0">
            <a:latin typeface="+mj-ea"/>
            <a:ea typeface="+mj-ea"/>
          </a:endParaRPr>
        </a:p>
        <a:p>
          <a:pPr algn="l"/>
          <a:r>
            <a:rPr kumimoji="1" lang="ja-JP" altLang="en-US" sz="1100" b="0">
              <a:latin typeface="+mj-ea"/>
              <a:ea typeface="+mj-ea"/>
            </a:rPr>
            <a:t>　</a:t>
          </a:r>
          <a:r>
            <a:rPr kumimoji="1" lang="ja-JP" altLang="en-US" sz="1100" b="0" u="sng">
              <a:latin typeface="+mj-ea"/>
              <a:ea typeface="+mj-ea"/>
            </a:rPr>
            <a:t>助成対象となる経費は、「先導的ユーザーへ導入するための実用化製品等の製作に係る経費」及び「実用化製品等の先導的ユーザーへの導入のために個別に要するカスタマイズ経費」であり、実用化製品等の更なる開発・改良のための経費は助成対象外となります</a:t>
          </a:r>
        </a:p>
        <a:p>
          <a:pPr algn="l"/>
          <a:r>
            <a:rPr kumimoji="1" lang="ja-JP" altLang="en-US" sz="1100" b="0" u="none">
              <a:latin typeface="+mj-ea"/>
              <a:ea typeface="+mj-ea"/>
            </a:rPr>
            <a:t>　</a:t>
          </a:r>
          <a:r>
            <a:rPr kumimoji="1" lang="ja-JP" altLang="en-US" sz="1100" b="0" u="sng">
              <a:latin typeface="+mj-ea"/>
              <a:ea typeface="+mj-ea"/>
            </a:rPr>
            <a:t>不特定多数のユーザーへの販売に要する経費は、助成対象外となります</a:t>
          </a:r>
        </a:p>
        <a:p>
          <a:pPr algn="l"/>
          <a:r>
            <a:rPr kumimoji="1" lang="ja-JP" altLang="en-US" sz="1100" b="0" u="none">
              <a:latin typeface="+mj-ea"/>
              <a:ea typeface="+mj-ea"/>
            </a:rPr>
            <a:t>　</a:t>
          </a:r>
          <a:r>
            <a:rPr kumimoji="1" lang="ja-JP" altLang="en-US" sz="1100" b="0" u="sng">
              <a:latin typeface="+mj-ea"/>
              <a:ea typeface="+mj-ea"/>
            </a:rPr>
            <a:t> 先導的ユーザーへ期間内の納入実績がない場合は、助成対象外となります</a:t>
          </a:r>
          <a:endParaRPr kumimoji="1" lang="en-US" altLang="ja-JP" sz="1100" b="0" u="sng">
            <a:latin typeface="+mj-ea"/>
            <a:ea typeface="+mj-ea"/>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12</xdr:col>
      <xdr:colOff>30578</xdr:colOff>
      <xdr:row>12</xdr:row>
      <xdr:rowOff>401417</xdr:rowOff>
    </xdr:from>
    <xdr:to>
      <xdr:col>18</xdr:col>
      <xdr:colOff>263526</xdr:colOff>
      <xdr:row>32</xdr:row>
      <xdr:rowOff>19050</xdr:rowOff>
    </xdr:to>
    <xdr:sp macro="" textlink="">
      <xdr:nvSpPr>
        <xdr:cNvPr id="2" name="正方形/長方形 1">
          <a:extLst>
            <a:ext uri="{FF2B5EF4-FFF2-40B4-BE49-F238E27FC236}">
              <a16:creationId xmlns:a16="http://schemas.microsoft.com/office/drawing/2014/main" id="{4062C61F-BB26-4F29-8ACE-E8647E1CADB9}"/>
            </a:ext>
          </a:extLst>
        </xdr:cNvPr>
        <xdr:cNvSpPr/>
      </xdr:nvSpPr>
      <xdr:spPr>
        <a:xfrm>
          <a:off x="7869653" y="4106642"/>
          <a:ext cx="4719223" cy="446585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i="0" u="none" strike="noStrike" baseline="0">
              <a:solidFill>
                <a:schemeClr val="dk1"/>
              </a:solidFill>
              <a:latin typeface="+mj-ea"/>
              <a:ea typeface="+mj-ea"/>
              <a:cs typeface="+mn-cs"/>
            </a:rPr>
            <a:t>広告費 </a:t>
          </a:r>
          <a:r>
            <a:rPr lang="ja-JP" altLang="en-US" sz="1100" b="0" i="0" u="none" strike="noStrike" baseline="0">
              <a:solidFill>
                <a:schemeClr val="dk1"/>
              </a:solidFill>
              <a:latin typeface="+mj-ea"/>
              <a:ea typeface="+mj-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ysClr val="windowText" lastClr="000000"/>
            </a:solidFill>
            <a:latin typeface="+mj-ea"/>
            <a:ea typeface="+mj-ea"/>
          </a:endParaRPr>
        </a:p>
        <a:p>
          <a:r>
            <a:rPr lang="ja-JP" altLang="en-US" sz="1100" b="0" i="0" u="none" strike="noStrike" baseline="0">
              <a:solidFill>
                <a:schemeClr val="dk1"/>
              </a:solidFill>
              <a:latin typeface="+mj-ea"/>
              <a:ea typeface="+mj-ea"/>
              <a:cs typeface="+mn-cs"/>
            </a:rPr>
            <a:t>１　印刷物の製作に要する経費（製品カタログ、チラシ、リーフレット、ポス</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ター）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印刷物製作費の助成限度額は</a:t>
          </a:r>
          <a:r>
            <a:rPr lang="en-US" altLang="ja-JP" sz="1100" b="0" i="0" u="none" strike="noStrike" baseline="0">
              <a:solidFill>
                <a:schemeClr val="dk1"/>
              </a:solidFill>
              <a:latin typeface="+mj-ea"/>
              <a:ea typeface="+mj-ea"/>
              <a:cs typeface="+mn-cs"/>
            </a:rPr>
            <a:t>50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２　ＰＲ映像の製作に要する経費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ＰＲ映像製作費の助成限度額は</a:t>
          </a:r>
          <a:r>
            <a:rPr lang="en-US" altLang="ja-JP" sz="1100" b="0" i="0" u="none" strike="noStrike" baseline="0">
              <a:solidFill>
                <a:schemeClr val="dk1"/>
              </a:solidFill>
              <a:latin typeface="+mj-ea"/>
              <a:ea typeface="+mj-ea"/>
              <a:cs typeface="+mn-cs"/>
            </a:rPr>
            <a:t>50</a:t>
          </a:r>
          <a:r>
            <a:rPr lang="ja-JP" altLang="en-US" sz="1100" b="0" i="0" u="none" strike="noStrike" baseline="0">
              <a:solidFill>
                <a:schemeClr val="dk1"/>
              </a:solidFill>
              <a:latin typeface="+mj-ea"/>
              <a:ea typeface="+mj-ea"/>
              <a:cs typeface="+mn-cs"/>
            </a:rPr>
            <a:t>万円です。 </a:t>
          </a:r>
        </a:p>
        <a:p>
          <a:r>
            <a:rPr lang="ja-JP" altLang="en-US" sz="1100" b="0" i="0" u="none" strike="noStrike" baseline="0">
              <a:solidFill>
                <a:schemeClr val="dk1"/>
              </a:solidFill>
              <a:latin typeface="+mj-ea"/>
              <a:ea typeface="+mj-ea"/>
              <a:cs typeface="+mn-cs"/>
            </a:rPr>
            <a:t>３　広告の掲載に要する経費（新聞、雑誌） </a:t>
          </a:r>
        </a:p>
        <a:p>
          <a:r>
            <a:rPr lang="ja-JP" altLang="en-US" sz="1100" b="0" i="0" u="none" strike="noStrike" baseline="0">
              <a:solidFill>
                <a:schemeClr val="dk1"/>
              </a:solidFill>
              <a:latin typeface="+mj-ea"/>
              <a:ea typeface="+mj-ea"/>
              <a:cs typeface="+mn-cs"/>
            </a:rPr>
            <a:t>４　プレスリリース配信サービスの利用に要する経費 </a:t>
          </a:r>
        </a:p>
        <a:p>
          <a:r>
            <a:rPr lang="ja-JP" altLang="en-US" sz="1100" b="0" i="0" u="none" strike="noStrike" baseline="0">
              <a:solidFill>
                <a:schemeClr val="dk1"/>
              </a:solidFill>
              <a:latin typeface="+mj-ea"/>
              <a:ea typeface="+mj-ea"/>
              <a:cs typeface="+mn-cs"/>
            </a:rPr>
            <a:t>＜注意事項＞ </a:t>
          </a:r>
        </a:p>
        <a:p>
          <a:r>
            <a:rPr lang="ja-JP" altLang="en-US" sz="1100" b="0" i="0" u="none" strike="noStrike" baseline="0">
              <a:solidFill>
                <a:schemeClr val="dk1"/>
              </a:solidFill>
              <a:latin typeface="+mj-ea"/>
              <a:ea typeface="+mj-ea"/>
              <a:cs typeface="+mn-cs"/>
            </a:rPr>
            <a:t>ア　本助成事業の対象製品以外の製品等を掲載している場合は、本助成事</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業の対象製品等の掲載面積に応じて按分します。 </a:t>
          </a:r>
        </a:p>
        <a:p>
          <a:r>
            <a:rPr lang="ja-JP" altLang="en-US" sz="1100" b="0" i="0" u="none" strike="noStrike" baseline="0">
              <a:solidFill>
                <a:schemeClr val="dk1"/>
              </a:solidFill>
              <a:latin typeface="+mj-ea"/>
              <a:ea typeface="+mj-ea"/>
              <a:cs typeface="+mn-cs"/>
            </a:rPr>
            <a:t>イ　上記１・２については、代理店を介した契約ではない必要があります。 </a:t>
          </a:r>
        </a:p>
        <a:p>
          <a:r>
            <a:rPr lang="ja-JP" altLang="en-US" sz="1100" b="0" i="0" u="none" strike="noStrike" baseline="0">
              <a:solidFill>
                <a:schemeClr val="dk1"/>
              </a:solidFill>
              <a:latin typeface="+mj-ea"/>
              <a:ea typeface="+mj-ea"/>
              <a:cs typeface="+mn-cs"/>
            </a:rPr>
            <a:t>ウ　新聞・雑誌への掲載広告には助成事業者名（製品名・自社ブランド名）が　　</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記載されている必要があります。 </a:t>
          </a:r>
          <a:r>
            <a:rPr lang="ja-JP" altLang="en-US" sz="1100" b="0" i="0" u="none" strike="noStrike" baseline="0">
              <a:solidFill>
                <a:schemeClr val="dk1"/>
              </a:solidFill>
              <a:latin typeface="+mn-lt"/>
              <a:ea typeface="+mn-ea"/>
              <a:cs typeface="+mn-cs"/>
            </a:rPr>
            <a:t>	</a:t>
          </a:r>
        </a:p>
        <a:p>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ea"/>
              <a:ea typeface="+mn-ea"/>
              <a:cs typeface="+mn-cs"/>
            </a:rPr>
            <a:t>＜助成対象とならない経費の例＞ </a:t>
          </a:r>
        </a:p>
        <a:p>
          <a:r>
            <a:rPr lang="ja-JP" altLang="en-US" sz="1100" b="0" i="0" u="none" strike="noStrike" baseline="0">
              <a:solidFill>
                <a:schemeClr val="dk1"/>
              </a:solidFill>
              <a:latin typeface="+mn-ea"/>
              <a:ea typeface="+mn-ea"/>
              <a:cs typeface="+mn-cs"/>
            </a:rPr>
            <a:t>ア　</a:t>
          </a:r>
          <a:r>
            <a:rPr lang="en-US" altLang="ja-JP" sz="1100" b="0" i="0" u="none" strike="noStrike" baseline="0">
              <a:solidFill>
                <a:schemeClr val="dk1"/>
              </a:solidFill>
              <a:latin typeface="+mn-ea"/>
              <a:ea typeface="+mn-ea"/>
              <a:cs typeface="+mn-cs"/>
            </a:rPr>
            <a:t>Web</a:t>
          </a:r>
          <a:r>
            <a:rPr lang="ja-JP" altLang="en-US" sz="1100" b="0" i="0" u="none" strike="noStrike" baseline="0">
              <a:solidFill>
                <a:schemeClr val="dk1"/>
              </a:solidFill>
              <a:latin typeface="+mn-ea"/>
              <a:ea typeface="+mn-ea"/>
              <a:cs typeface="+mn-cs"/>
            </a:rPr>
            <a:t>サイトの製作 </a:t>
          </a:r>
        </a:p>
        <a:p>
          <a:r>
            <a:rPr lang="ja-JP" altLang="en-US" sz="1100" b="0" i="0" u="none" strike="noStrike" baseline="0">
              <a:solidFill>
                <a:schemeClr val="dk1"/>
              </a:solidFill>
              <a:latin typeface="+mn-ea"/>
              <a:ea typeface="+mn-ea"/>
              <a:cs typeface="+mn-cs"/>
            </a:rPr>
            <a:t>イ　モデル・スタジオ代、インフルエンサーへの報酬等 </a:t>
          </a:r>
        </a:p>
        <a:p>
          <a:r>
            <a:rPr lang="ja-JP" altLang="en-US" sz="1100" b="0" i="0" u="none" strike="noStrike" baseline="0">
              <a:solidFill>
                <a:schemeClr val="dk1"/>
              </a:solidFill>
              <a:latin typeface="+mn-ea"/>
              <a:ea typeface="+mn-ea"/>
              <a:cs typeface="+mn-cs"/>
            </a:rPr>
            <a:t>ウ　名刺、商品タグ、紙袋、クリアホルダー、カレンダー、手帳、グループ企業</a:t>
          </a:r>
          <a:endParaRPr lang="en-US" altLang="ja-JP" sz="1100" b="0" i="0" u="none" strike="noStrike" baseline="0">
            <a:solidFill>
              <a:schemeClr val="dk1"/>
            </a:solidFill>
            <a:latin typeface="+mn-ea"/>
            <a:ea typeface="+mn-ea"/>
            <a:cs typeface="+mn-cs"/>
          </a:endParaRPr>
        </a:p>
        <a:p>
          <a:r>
            <a:rPr lang="ja-JP" altLang="en-US" sz="1100" b="0" i="0" u="none" strike="noStrike" baseline="0">
              <a:solidFill>
                <a:schemeClr val="dk1"/>
              </a:solidFill>
              <a:latin typeface="+mn-ea"/>
              <a:ea typeface="+mn-ea"/>
              <a:cs typeface="+mn-cs"/>
            </a:rPr>
            <a:t>　を含む他事業者の事業案内、記念品等の作成費用等 </a:t>
          </a:r>
        </a:p>
        <a:p>
          <a:r>
            <a:rPr lang="ja-JP" altLang="en-US" sz="1100" b="0" i="0" u="none" strike="noStrike" baseline="0">
              <a:solidFill>
                <a:schemeClr val="dk1"/>
              </a:solidFill>
              <a:latin typeface="+mn-ea"/>
              <a:ea typeface="+mn-ea"/>
              <a:cs typeface="+mn-cs"/>
            </a:rPr>
            <a:t>エ　ダイレクトメール発送、ホームページ製作に係る経費 </a:t>
          </a:r>
        </a:p>
        <a:p>
          <a:r>
            <a:rPr lang="ja-JP" altLang="en-US" sz="1100" b="0" i="0" u="none" strike="noStrike" baseline="0">
              <a:solidFill>
                <a:schemeClr val="dk1"/>
              </a:solidFill>
              <a:latin typeface="+mn-ea"/>
              <a:ea typeface="+mn-ea"/>
              <a:cs typeface="+mn-cs"/>
            </a:rPr>
            <a:t>オ　オンライン展示会用のコンテンツ製作に係る経費</a:t>
          </a:r>
        </a:p>
      </xdr:txBody>
    </xdr:sp>
    <xdr:clientData/>
  </xdr:twoCellAnchor>
  <xdr:twoCellAnchor>
    <xdr:from>
      <xdr:col>9</xdr:col>
      <xdr:colOff>247650</xdr:colOff>
      <xdr:row>0</xdr:row>
      <xdr:rowOff>0</xdr:rowOff>
    </xdr:from>
    <xdr:to>
      <xdr:col>11</xdr:col>
      <xdr:colOff>85725</xdr:colOff>
      <xdr:row>0</xdr:row>
      <xdr:rowOff>228600</xdr:rowOff>
    </xdr:to>
    <xdr:sp macro="" textlink="">
      <xdr:nvSpPr>
        <xdr:cNvPr id="3" name="テキスト ボックス 2">
          <a:extLst>
            <a:ext uri="{FF2B5EF4-FFF2-40B4-BE49-F238E27FC236}">
              <a16:creationId xmlns:a16="http://schemas.microsoft.com/office/drawing/2014/main" id="{49962BC0-0587-48D3-A519-299242E75EE2}"/>
            </a:ext>
          </a:extLst>
        </xdr:cNvPr>
        <xdr:cNvSpPr txBox="1"/>
      </xdr:nvSpPr>
      <xdr:spPr>
        <a:xfrm>
          <a:off x="5429250" y="0"/>
          <a:ext cx="150495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12</xdr:col>
      <xdr:colOff>39809</xdr:colOff>
      <xdr:row>2</xdr:row>
      <xdr:rowOff>189521</xdr:rowOff>
    </xdr:from>
    <xdr:to>
      <xdr:col>18</xdr:col>
      <xdr:colOff>239884</xdr:colOff>
      <xdr:row>12</xdr:row>
      <xdr:rowOff>323850</xdr:rowOff>
    </xdr:to>
    <xdr:sp macro="" textlink="">
      <xdr:nvSpPr>
        <xdr:cNvPr id="4" name="正方形/長方形 3">
          <a:extLst>
            <a:ext uri="{FF2B5EF4-FFF2-40B4-BE49-F238E27FC236}">
              <a16:creationId xmlns:a16="http://schemas.microsoft.com/office/drawing/2014/main" id="{E6BDC6E7-71EF-4319-9C42-BED51BCE048C}"/>
            </a:ext>
          </a:extLst>
        </xdr:cNvPr>
        <xdr:cNvSpPr/>
      </xdr:nvSpPr>
      <xdr:spPr>
        <a:xfrm>
          <a:off x="7878884" y="599096"/>
          <a:ext cx="4686350" cy="3429979"/>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1" i="0" u="none" strike="noStrike" baseline="0">
              <a:solidFill>
                <a:schemeClr val="dk1"/>
              </a:solidFill>
              <a:latin typeface="+mj-ea"/>
              <a:ea typeface="+mj-ea"/>
              <a:cs typeface="+mn-cs"/>
            </a:rPr>
            <a:t>展示会等参加費 </a:t>
          </a:r>
          <a:r>
            <a:rPr lang="ja-JP" altLang="en-US" sz="1100" b="0" i="0" u="none" strike="noStrike" baseline="0">
              <a:solidFill>
                <a:schemeClr val="dk1"/>
              </a:solidFill>
              <a:latin typeface="+mj-ea"/>
              <a:ea typeface="+mj-ea"/>
              <a:cs typeface="+mn-cs"/>
            </a:rPr>
            <a:t>	</a:t>
          </a:r>
        </a:p>
        <a:p>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本事業の対象製品等を展示会等に出展するための出展小間料（オンライン展示会を含む） </a:t>
          </a:r>
          <a:endParaRPr lang="en-US" altLang="ja-JP" sz="1100" b="0" i="0" u="none" strike="noStrike" baseline="0">
            <a:solidFill>
              <a:schemeClr val="dk1"/>
            </a:solidFill>
            <a:latin typeface="+mj-ea"/>
            <a:ea typeface="+mj-ea"/>
            <a:cs typeface="+mn-cs"/>
          </a:endParaRPr>
        </a:p>
        <a:p>
          <a:endParaRPr lang="en-US" altLang="ja-JP" sz="1100" b="0" i="0" u="none" strike="noStrike" baseline="0">
            <a:solidFill>
              <a:schemeClr val="dk1"/>
            </a:solidFill>
            <a:latin typeface="+mj-ea"/>
            <a:ea typeface="+mj-ea"/>
            <a:cs typeface="+mn-cs"/>
          </a:endParaRPr>
        </a:p>
        <a:p>
          <a:r>
            <a:rPr lang="en-US" altLang="ja-JP" sz="1100" b="0" i="0" u="none" strike="noStrike" baseline="0">
              <a:solidFill>
                <a:schemeClr val="dk1"/>
              </a:solidFill>
              <a:latin typeface="+mj-ea"/>
              <a:ea typeface="+mj-ea"/>
              <a:cs typeface="+mn-cs"/>
            </a:rPr>
            <a:t>【</a:t>
          </a:r>
          <a:r>
            <a:rPr lang="ja-JP" altLang="en-US" sz="1100" b="0" i="0" u="none" strike="noStrike" baseline="0">
              <a:solidFill>
                <a:schemeClr val="dk1"/>
              </a:solidFill>
              <a:latin typeface="+mj-ea"/>
              <a:ea typeface="+mj-ea"/>
              <a:cs typeface="+mn-cs"/>
            </a:rPr>
            <a:t>注意事項</a:t>
          </a:r>
          <a:r>
            <a:rPr lang="en-US" altLang="ja-JP" sz="1100" b="0" i="0" u="none" strike="noStrike" baseline="0">
              <a:solidFill>
                <a:schemeClr val="dk1"/>
              </a:solidFill>
              <a:latin typeface="+mj-ea"/>
              <a:ea typeface="+mj-ea"/>
              <a:cs typeface="+mn-cs"/>
            </a:rPr>
            <a:t>】 </a:t>
          </a:r>
        </a:p>
        <a:p>
          <a:r>
            <a:rPr lang="ja-JP" altLang="en-US" sz="1100" b="0" i="0" u="none" strike="noStrike" baseline="0">
              <a:solidFill>
                <a:schemeClr val="dk1"/>
              </a:solidFill>
              <a:latin typeface="+mj-ea"/>
              <a:ea typeface="+mj-ea"/>
              <a:cs typeface="+mn-cs"/>
            </a:rPr>
            <a:t>　ア　出展小間内に本助成事業の対象製品以外の製品等を展示する場合は、</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本助成事業の対象製品等の展示面積に応じて按分します。 </a:t>
          </a:r>
        </a:p>
        <a:p>
          <a:r>
            <a:rPr lang="ja-JP" altLang="en-US" sz="1100" b="0" i="0" u="none" strike="noStrike" baseline="0">
              <a:solidFill>
                <a:schemeClr val="dk1"/>
              </a:solidFill>
              <a:latin typeface="+mj-ea"/>
              <a:ea typeface="+mj-ea"/>
              <a:cs typeface="+mn-cs"/>
            </a:rPr>
            <a:t>　イ　オンライン展示会では、本助成事業の対象製品のみの展示を対象と</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します。 </a:t>
          </a:r>
        </a:p>
        <a:p>
          <a:r>
            <a:rPr lang="en-US" altLang="ja-JP" sz="1100" b="0" i="0" u="none" strike="noStrike" baseline="0">
              <a:solidFill>
                <a:schemeClr val="dk1"/>
              </a:solidFill>
              <a:latin typeface="+mj-ea"/>
              <a:ea typeface="+mj-ea"/>
              <a:cs typeface="+mn-cs"/>
            </a:rPr>
            <a:t>※ </a:t>
          </a:r>
          <a:r>
            <a:rPr lang="ja-JP" altLang="en-US" sz="1100" b="0" i="0" u="none" strike="noStrike" baseline="0">
              <a:solidFill>
                <a:schemeClr val="dk1"/>
              </a:solidFill>
              <a:latin typeface="+mj-ea"/>
              <a:ea typeface="+mj-ea"/>
              <a:cs typeface="+mn-cs"/>
            </a:rPr>
            <a:t>オンライン展示会に関する出展小間料の助成上限額は</a:t>
          </a:r>
          <a:r>
            <a:rPr lang="en-US" altLang="ja-JP" sz="1100" b="0" i="0" u="none" strike="noStrike" baseline="0">
              <a:solidFill>
                <a:schemeClr val="dk1"/>
              </a:solidFill>
              <a:latin typeface="+mj-ea"/>
              <a:ea typeface="+mj-ea"/>
              <a:cs typeface="+mn-cs"/>
            </a:rPr>
            <a:t>20</a:t>
          </a:r>
          <a:r>
            <a:rPr lang="ja-JP" altLang="en-US" sz="1100" b="0" i="0" u="none" strike="noStrike" baseline="0">
              <a:solidFill>
                <a:schemeClr val="dk1"/>
              </a:solidFill>
              <a:latin typeface="+mj-ea"/>
              <a:ea typeface="+mj-ea"/>
              <a:cs typeface="+mn-cs"/>
            </a:rPr>
            <a:t>万円です。 </a:t>
          </a:r>
          <a:endParaRPr lang="en-US" altLang="ja-JP" sz="1100" b="0" i="0" u="none" strike="noStrike" baseline="0">
            <a:solidFill>
              <a:schemeClr val="dk1"/>
            </a:solidFill>
            <a:latin typeface="+mj-ea"/>
            <a:ea typeface="+mj-ea"/>
            <a:cs typeface="+mn-cs"/>
          </a:endParaRPr>
        </a:p>
        <a:p>
          <a:endParaRPr lang="ja-JP" altLang="en-US"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＜助成対象とならない経費の例＞ </a:t>
          </a:r>
        </a:p>
        <a:p>
          <a:r>
            <a:rPr lang="ja-JP" altLang="en-US" sz="1100" b="0" i="0" u="none" strike="noStrike" baseline="0">
              <a:solidFill>
                <a:schemeClr val="dk1"/>
              </a:solidFill>
              <a:latin typeface="+mj-ea"/>
              <a:ea typeface="+mj-ea"/>
              <a:cs typeface="+mn-cs"/>
            </a:rPr>
            <a:t>　ア　特定の顧客（会員等）のみが対象の展示会、自社主催の展示会等へ</a:t>
          </a:r>
          <a:endParaRPr lang="en-US" altLang="ja-JP" sz="1100" b="0" i="0" u="none" strike="noStrike" baseline="0">
            <a:solidFill>
              <a:schemeClr val="dk1"/>
            </a:solidFill>
            <a:latin typeface="+mj-ea"/>
            <a:ea typeface="+mj-ea"/>
            <a:cs typeface="+mn-cs"/>
          </a:endParaRPr>
        </a:p>
        <a:p>
          <a:r>
            <a:rPr lang="ja-JP" altLang="en-US" sz="1100" b="0" i="0" u="none" strike="noStrike" baseline="0">
              <a:solidFill>
                <a:schemeClr val="dk1"/>
              </a:solidFill>
              <a:latin typeface="+mj-ea"/>
              <a:ea typeface="+mj-ea"/>
              <a:cs typeface="+mn-cs"/>
            </a:rPr>
            <a:t>　　の出展 </a:t>
          </a:r>
        </a:p>
        <a:p>
          <a:r>
            <a:rPr lang="ja-JP" altLang="en-US" sz="1100" b="0" i="0" u="none" strike="noStrike" baseline="0">
              <a:solidFill>
                <a:schemeClr val="dk1"/>
              </a:solidFill>
              <a:latin typeface="+mj-ea"/>
              <a:ea typeface="+mj-ea"/>
              <a:cs typeface="+mn-cs"/>
            </a:rPr>
            <a:t>　イ　小間内に自社名（又は自社ブランド名）が掲示されていない場合 </a:t>
          </a:r>
        </a:p>
        <a:p>
          <a:r>
            <a:rPr lang="ja-JP" altLang="en-US" sz="1100" b="0" i="0" u="none" strike="noStrike" baseline="0">
              <a:solidFill>
                <a:schemeClr val="dk1"/>
              </a:solidFill>
              <a:latin typeface="+mj-ea"/>
              <a:ea typeface="+mj-ea"/>
              <a:cs typeface="+mn-cs"/>
            </a:rPr>
            <a:t>　ウ　オンライン展示会で本助成事業の対象製品以外の展示があった場合 </a:t>
          </a:r>
        </a:p>
        <a:p>
          <a:r>
            <a:rPr lang="ja-JP" altLang="en-US" sz="1100" b="0" i="0" u="none" strike="noStrike" baseline="0">
              <a:solidFill>
                <a:schemeClr val="dk1"/>
              </a:solidFill>
              <a:latin typeface="+mj-ea"/>
              <a:ea typeface="+mj-ea"/>
              <a:cs typeface="+mn-cs"/>
            </a:rPr>
            <a:t>　エ　出展に係る装飾費、資材費、運送費等、出展小間料以外の経費 </a:t>
          </a:r>
        </a:p>
      </xdr:txBody>
    </xdr:sp>
    <xdr:clientData/>
  </xdr:twoCellAnchor>
  <xdr:twoCellAnchor>
    <xdr:from>
      <xdr:col>12</xdr:col>
      <xdr:colOff>27109</xdr:colOff>
      <xdr:row>0</xdr:row>
      <xdr:rowOff>48112</xdr:rowOff>
    </xdr:from>
    <xdr:to>
      <xdr:col>18</xdr:col>
      <xdr:colOff>257175</xdr:colOff>
      <xdr:row>2</xdr:row>
      <xdr:rowOff>124557</xdr:rowOff>
    </xdr:to>
    <xdr:sp macro="" textlink="">
      <xdr:nvSpPr>
        <xdr:cNvPr id="5" name="正方形/長方形 4">
          <a:extLst>
            <a:ext uri="{FF2B5EF4-FFF2-40B4-BE49-F238E27FC236}">
              <a16:creationId xmlns:a16="http://schemas.microsoft.com/office/drawing/2014/main" id="{6A0918AE-C7C5-4C60-B979-EC127869829E}"/>
            </a:ext>
          </a:extLst>
        </xdr:cNvPr>
        <xdr:cNvSpPr/>
      </xdr:nvSpPr>
      <xdr:spPr>
        <a:xfrm>
          <a:off x="7866184" y="48112"/>
          <a:ext cx="4716341" cy="486020"/>
        </a:xfrm>
        <a:prstGeom prst="rect">
          <a:avLst/>
        </a:prstGeom>
        <a:solidFill>
          <a:schemeClr val="accent6">
            <a:lumMod val="20000"/>
            <a:lumOff val="80000"/>
          </a:schemeClr>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lang="ja-JP" altLang="en-US" sz="1100" b="0">
              <a:solidFill>
                <a:schemeClr val="dk1"/>
              </a:solidFill>
              <a:effectLst/>
              <a:latin typeface="+mn-ea"/>
              <a:ea typeface="+mn-ea"/>
              <a:cs typeface="+mn-cs"/>
            </a:rPr>
            <a:t>オレンジ色のセルはプルダウン選択してください</a:t>
          </a:r>
          <a:endParaRPr lang="en-US" altLang="ja-JP" sz="1100" b="0">
            <a:solidFill>
              <a:schemeClr val="dk1"/>
            </a:solidFill>
            <a:effectLst/>
            <a:latin typeface="+mn-ea"/>
            <a:ea typeface="+mn-ea"/>
            <a:cs typeface="+mn-cs"/>
          </a:endParaRPr>
        </a:p>
        <a:p>
          <a:r>
            <a:rPr kumimoji="1" lang="en-US" altLang="ja-JP"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該当しない箇所については、</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選択してください</a:t>
          </a:r>
          <a:r>
            <a:rPr kumimoji="1" lang="ja-JP" altLang="en-US" sz="1050" b="0">
              <a:solidFill>
                <a:schemeClr val="dk1"/>
              </a:solidFill>
              <a:effectLst/>
              <a:latin typeface="+mn-ea"/>
              <a:ea typeface="+mn-ea"/>
              <a:cs typeface="+mn-cs"/>
            </a:rPr>
            <a:t>」</a:t>
          </a:r>
          <a:r>
            <a:rPr kumimoji="1" lang="ja-JP" altLang="ja-JP" sz="1050" b="0">
              <a:solidFill>
                <a:schemeClr val="dk1"/>
              </a:solidFill>
              <a:effectLst/>
              <a:latin typeface="+mn-ea"/>
              <a:ea typeface="+mn-ea"/>
              <a:cs typeface="+mn-cs"/>
            </a:rPr>
            <a:t>のままで構いません</a:t>
          </a:r>
          <a:endParaRPr lang="en-US" altLang="ja-JP" sz="1050" b="0">
            <a:solidFill>
              <a:schemeClr val="dk1"/>
            </a:solidFill>
            <a:effectLst/>
            <a:latin typeface="+mn-ea"/>
            <a:ea typeface="+mn-ea"/>
            <a:cs typeface="+mn-cs"/>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4</xdr:col>
      <xdr:colOff>161925</xdr:colOff>
      <xdr:row>0</xdr:row>
      <xdr:rowOff>19050</xdr:rowOff>
    </xdr:from>
    <xdr:to>
      <xdr:col>6</xdr:col>
      <xdr:colOff>104775</xdr:colOff>
      <xdr:row>1</xdr:row>
      <xdr:rowOff>123825</xdr:rowOff>
    </xdr:to>
    <xdr:sp macro="" textlink="">
      <xdr:nvSpPr>
        <xdr:cNvPr id="2" name="テキスト ボックス 1">
          <a:extLst>
            <a:ext uri="{FF2B5EF4-FFF2-40B4-BE49-F238E27FC236}">
              <a16:creationId xmlns:a16="http://schemas.microsoft.com/office/drawing/2014/main" id="{D42D69A7-D9C3-461E-88AD-D1E8D4903865}"/>
            </a:ext>
          </a:extLst>
        </xdr:cNvPr>
        <xdr:cNvSpPr txBox="1"/>
      </xdr:nvSpPr>
      <xdr:spPr>
        <a:xfrm>
          <a:off x="4695825" y="19050"/>
          <a:ext cx="150495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b="1">
              <a:solidFill>
                <a:srgbClr val="0000FF"/>
              </a:solidFill>
              <a:latin typeface="+mn-ea"/>
              <a:ea typeface="+mn-ea"/>
            </a:rPr>
            <a:t>【</a:t>
          </a:r>
          <a:r>
            <a:rPr kumimoji="1" lang="ja-JP" altLang="en-US" sz="1100" b="1">
              <a:solidFill>
                <a:srgbClr val="0000FF"/>
              </a:solidFill>
              <a:latin typeface="+mn-ea"/>
              <a:ea typeface="+mn-ea"/>
            </a:rPr>
            <a:t>普及促進フェーズ</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テーブル610245" displayName="テーブル610245" ref="B18:H22" totalsRowShown="0" headerRowDxfId="480" dataDxfId="479">
  <tableColumns count="7">
    <tableColumn id="1" xr3:uid="{00000000-0010-0000-0000-000001000000}" name="申 請_x000a_年 度" dataDxfId="478"/>
    <tableColumn id="2" xr3:uid="{00000000-0010-0000-0000-000002000000}" name="申 請 先" dataDxfId="477"/>
    <tableColumn id="3" xr3:uid="{00000000-0010-0000-0000-000003000000}" name="助 成 事 業 名" dataDxfId="476"/>
    <tableColumn id="4" xr3:uid="{00000000-0010-0000-0000-000004000000}" name="申 請 テ ー マ" dataDxfId="475"/>
    <tableColumn id="5" xr3:uid="{00000000-0010-0000-0000-000005000000}" name="助成金額（円）" dataDxfId="474" dataCellStyle="桁区切り"/>
    <tableColumn id="6" xr3:uid="{00000000-0010-0000-0000-000006000000}" name="本申請との_x000a_経費の重複" dataDxfId="473"/>
    <tableColumn id="7" xr3:uid="{00000000-0010-0000-0000-000007000000}" name="本申請との_x000a_内容の重複" dataDxfId="472"/>
  </tableColumns>
  <tableStyleInfo name="テーブル スタイル 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テーブル61012356" displayName="テーブル61012356" ref="B27:H31" totalsRowShown="0" headerRowDxfId="471" dataDxfId="470">
  <tableColumns count="7">
    <tableColumn id="1" xr3:uid="{00000000-0010-0000-0100-000001000000}" name="申 請_x000a_年 度" dataDxfId="469"/>
    <tableColumn id="2" xr3:uid="{00000000-0010-0000-0100-000002000000}" name="申 請 先" dataDxfId="468"/>
    <tableColumn id="3" xr3:uid="{00000000-0010-0000-0100-000003000000}" name="助 成 事 業 名" dataDxfId="467"/>
    <tableColumn id="4" xr3:uid="{00000000-0010-0000-0100-000004000000}" name="申 請 テ ー マ" dataDxfId="466"/>
    <tableColumn id="5" xr3:uid="{00000000-0010-0000-0100-000005000000}" name="助成金額（円）" dataDxfId="465" dataCellStyle="桁区切り"/>
    <tableColumn id="6" xr3:uid="{00000000-0010-0000-0100-000006000000}" name="本申請との_x000a_経費の重複" dataDxfId="464"/>
    <tableColumn id="7" xr3:uid="{00000000-0010-0000-0100-000007000000}" name="本申請との_x000a_内容の重複" dataDxfId="463"/>
  </tableColumns>
  <tableStyleInfo name="テーブル スタイル 8"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CC"/>
        </a:solidFill>
        <a:ln>
          <a:noFill/>
        </a:ln>
      </a:spPr>
      <a:bodyPr vertOverflow="clip" horzOverflow="clip" rtlCol="0" anchor="t"/>
      <a:lstStyle>
        <a:defPPr algn="l">
          <a:defRPr kumimoji="1" sz="1200" b="1">
            <a:solidFill>
              <a:sysClr val="windowText" lastClr="000000"/>
            </a:solidFill>
          </a:defRPr>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4.xml"/><Relationship Id="rId1" Type="http://schemas.openxmlformats.org/officeDocument/2006/relationships/printerSettings" Target="../printerSettings/printerSettings17.bin"/><Relationship Id="rId4" Type="http://schemas.openxmlformats.org/officeDocument/2006/relationships/comments" Target="../comments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7.xml"/><Relationship Id="rId1" Type="http://schemas.openxmlformats.org/officeDocument/2006/relationships/printerSettings" Target="../printerSettings/printerSettings20.bin"/><Relationship Id="rId4"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34.xml"/><Relationship Id="rId1" Type="http://schemas.openxmlformats.org/officeDocument/2006/relationships/printerSettings" Target="../printerSettings/printerSettings37.bin"/><Relationship Id="rId4" Type="http://schemas.openxmlformats.org/officeDocument/2006/relationships/comments" Target="../comments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5.xml"/><Relationship Id="rId1" Type="http://schemas.openxmlformats.org/officeDocument/2006/relationships/printerSettings" Target="../printerSettings/printerSettings38.bin"/><Relationship Id="rId4" Type="http://schemas.openxmlformats.org/officeDocument/2006/relationships/comments" Target="../comments7.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7.xml"/><Relationship Id="rId1" Type="http://schemas.openxmlformats.org/officeDocument/2006/relationships/printerSettings" Target="../printerSettings/printerSettings40.bin"/><Relationship Id="rId4" Type="http://schemas.openxmlformats.org/officeDocument/2006/relationships/comments" Target="../comments8.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8.xml"/><Relationship Id="rId1" Type="http://schemas.openxmlformats.org/officeDocument/2006/relationships/printerSettings" Target="../printerSettings/printerSettings41.bin"/><Relationship Id="rId4" Type="http://schemas.openxmlformats.org/officeDocument/2006/relationships/comments" Target="../comments9.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3.xml"/><Relationship Id="rId1" Type="http://schemas.openxmlformats.org/officeDocument/2006/relationships/printerSettings" Target="../printerSettings/printerSettings46.bin"/><Relationship Id="rId4" Type="http://schemas.openxmlformats.org/officeDocument/2006/relationships/comments" Target="../comments10.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4.xml"/><Relationship Id="rId1" Type="http://schemas.openxmlformats.org/officeDocument/2006/relationships/printerSettings" Target="../printerSettings/printerSettings47.bin"/><Relationship Id="rId4" Type="http://schemas.openxmlformats.org/officeDocument/2006/relationships/comments" Target="../comments1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DC15-5083-47A1-A0F7-83EA50548F0B}">
  <sheetPr>
    <pageSetUpPr fitToPage="1"/>
  </sheetPr>
  <dimension ref="A1:AF39"/>
  <sheetViews>
    <sheetView showGridLines="0" showZeros="0" tabSelected="1" view="pageBreakPreview" zoomScale="85" zoomScaleNormal="100" zoomScaleSheetLayoutView="85" workbookViewId="0">
      <selection activeCell="AJ16" sqref="AJ16"/>
    </sheetView>
  </sheetViews>
  <sheetFormatPr defaultColWidth="2.6328125" defaultRowHeight="12.5"/>
  <cols>
    <col min="1" max="1" width="2.6328125" style="398" customWidth="1"/>
    <col min="2" max="28" width="3.6328125" style="398" customWidth="1"/>
    <col min="29" max="29" width="2.6328125" style="398" customWidth="1"/>
    <col min="30" max="30" width="1.6328125" style="398" customWidth="1"/>
    <col min="31" max="16384" width="2.6328125" style="398"/>
  </cols>
  <sheetData>
    <row r="1" spans="1:31">
      <c r="A1" s="640" t="s">
        <v>518</v>
      </c>
      <c r="B1" s="640"/>
      <c r="C1" s="640"/>
      <c r="D1" s="640"/>
      <c r="E1" s="640"/>
      <c r="F1" s="640"/>
      <c r="G1" s="640"/>
      <c r="H1" s="640"/>
      <c r="I1" s="640"/>
      <c r="J1" s="640"/>
      <c r="K1" s="640"/>
      <c r="L1" s="640"/>
      <c r="M1" s="640"/>
      <c r="N1" s="640"/>
      <c r="O1" s="640"/>
      <c r="P1" s="640"/>
      <c r="Q1" s="640"/>
      <c r="R1" s="640"/>
      <c r="S1" s="640"/>
      <c r="T1" s="640"/>
      <c r="U1" s="640"/>
      <c r="V1" s="640"/>
      <c r="W1" s="641"/>
      <c r="X1" s="641"/>
      <c r="Y1" s="641"/>
      <c r="Z1" s="641"/>
      <c r="AA1" s="641"/>
      <c r="AB1" s="641"/>
      <c r="AC1" s="641"/>
    </row>
    <row r="2" spans="1:31" ht="15" customHeight="1">
      <c r="A2" s="640"/>
      <c r="B2" s="640"/>
      <c r="C2" s="640"/>
      <c r="D2" s="640"/>
      <c r="E2" s="640"/>
      <c r="F2" s="640"/>
      <c r="G2" s="640"/>
      <c r="H2" s="640"/>
      <c r="I2" s="640"/>
      <c r="J2" s="640"/>
      <c r="K2" s="640"/>
      <c r="L2" s="640"/>
      <c r="M2" s="640"/>
      <c r="N2" s="640"/>
      <c r="O2" s="640"/>
      <c r="P2" s="640"/>
      <c r="Q2" s="640"/>
      <c r="R2" s="640"/>
      <c r="S2" s="640"/>
      <c r="T2" s="640"/>
      <c r="U2" s="640"/>
      <c r="V2" s="640"/>
      <c r="W2" s="641"/>
      <c r="X2" s="641"/>
      <c r="Y2" s="641"/>
      <c r="Z2" s="640"/>
      <c r="AA2" s="640"/>
      <c r="AB2" s="640"/>
      <c r="AC2" s="640"/>
    </row>
    <row r="3" spans="1:31" ht="15" customHeight="1">
      <c r="A3" s="640" t="s">
        <v>519</v>
      </c>
      <c r="B3" s="640"/>
      <c r="C3" s="640"/>
      <c r="D3" s="640"/>
      <c r="E3" s="640"/>
      <c r="F3" s="640"/>
      <c r="G3" s="640"/>
      <c r="H3" s="640"/>
      <c r="I3" s="640"/>
      <c r="J3" s="640"/>
      <c r="K3" s="640"/>
      <c r="L3" s="640"/>
      <c r="M3" s="640"/>
      <c r="N3" s="640"/>
      <c r="O3" s="640"/>
      <c r="P3" s="640"/>
      <c r="Q3" s="640"/>
      <c r="R3" s="640"/>
      <c r="S3" s="640"/>
      <c r="T3" s="640"/>
      <c r="U3" s="640"/>
      <c r="V3" s="640"/>
      <c r="W3" s="641"/>
      <c r="X3" s="641"/>
      <c r="Y3" s="641"/>
      <c r="Z3" s="642"/>
      <c r="AA3" s="642"/>
      <c r="AB3" s="642"/>
      <c r="AC3" s="642"/>
    </row>
    <row r="4" spans="1:31" ht="15" customHeight="1">
      <c r="A4" s="640" t="s">
        <v>520</v>
      </c>
      <c r="B4" s="640"/>
      <c r="C4" s="640"/>
      <c r="D4" s="640"/>
      <c r="E4" s="640"/>
      <c r="F4" s="640"/>
      <c r="G4" s="640"/>
      <c r="H4" s="640"/>
      <c r="I4" s="640"/>
      <c r="J4" s="640"/>
      <c r="K4" s="640"/>
      <c r="L4" s="640"/>
      <c r="M4" s="640"/>
      <c r="N4" s="640"/>
      <c r="O4" s="640"/>
      <c r="P4" s="640"/>
      <c r="Q4" s="640"/>
      <c r="R4" s="640"/>
      <c r="S4" s="640"/>
      <c r="T4" s="640"/>
      <c r="U4" s="640"/>
      <c r="V4" s="640"/>
      <c r="W4" s="641"/>
      <c r="X4" s="641"/>
      <c r="Y4" s="641"/>
      <c r="Z4" s="640"/>
      <c r="AA4" s="640"/>
      <c r="AB4" s="640"/>
      <c r="AC4" s="640"/>
    </row>
    <row r="5" spans="1:31" ht="13" thickBot="1">
      <c r="A5" s="640"/>
      <c r="B5" s="640"/>
      <c r="C5" s="640"/>
      <c r="D5" s="640"/>
      <c r="E5" s="640"/>
      <c r="F5" s="640"/>
      <c r="G5" s="640"/>
      <c r="H5" s="640"/>
      <c r="I5" s="640"/>
      <c r="J5" s="640"/>
      <c r="K5" s="640"/>
      <c r="L5" s="640"/>
      <c r="M5" s="640"/>
      <c r="N5" s="640"/>
      <c r="O5" s="640"/>
      <c r="P5" s="640"/>
      <c r="Q5" s="640"/>
      <c r="R5" s="640"/>
      <c r="S5" s="640"/>
      <c r="T5" s="640"/>
      <c r="U5" s="640"/>
      <c r="V5" s="640"/>
      <c r="W5" s="640"/>
      <c r="X5" s="640"/>
      <c r="Y5" s="643"/>
      <c r="Z5" s="643"/>
      <c r="AA5" s="643"/>
      <c r="AB5" s="643"/>
      <c r="AC5" s="640"/>
    </row>
    <row r="6" spans="1:31" ht="15" customHeight="1">
      <c r="A6" s="640"/>
      <c r="B6" s="640"/>
      <c r="C6" s="640"/>
      <c r="D6" s="640"/>
      <c r="E6" s="640"/>
      <c r="F6" s="640"/>
      <c r="G6" s="640"/>
      <c r="H6" s="640"/>
      <c r="I6" s="640"/>
      <c r="J6" s="640"/>
      <c r="K6" s="640"/>
      <c r="L6" s="640"/>
      <c r="M6" s="640"/>
      <c r="N6" s="640"/>
      <c r="O6" s="761" t="s">
        <v>668</v>
      </c>
      <c r="P6" s="762"/>
      <c r="Q6" s="762"/>
      <c r="R6" s="762"/>
      <c r="S6" s="767" t="str">
        <f>IF('1-1申請者概要'!G5=0,"",'1-1申請者概要'!G5)</f>
        <v/>
      </c>
      <c r="T6" s="768"/>
      <c r="U6" s="768"/>
      <c r="V6" s="768"/>
      <c r="W6" s="768"/>
      <c r="X6" s="768"/>
      <c r="Y6" s="768"/>
      <c r="Z6" s="768"/>
      <c r="AA6" s="768"/>
      <c r="AB6" s="769"/>
      <c r="AC6" s="640"/>
    </row>
    <row r="7" spans="1:31" ht="15" customHeight="1">
      <c r="A7" s="640"/>
      <c r="B7" s="644"/>
      <c r="C7" s="640"/>
      <c r="D7" s="640"/>
      <c r="E7" s="640"/>
      <c r="F7" s="640"/>
      <c r="G7" s="640"/>
      <c r="H7" s="640"/>
      <c r="I7" s="640"/>
      <c r="J7" s="640"/>
      <c r="K7" s="640"/>
      <c r="L7" s="640"/>
      <c r="M7" s="640"/>
      <c r="N7" s="640"/>
      <c r="O7" s="763"/>
      <c r="P7" s="764"/>
      <c r="Q7" s="764"/>
      <c r="R7" s="764"/>
      <c r="S7" s="770"/>
      <c r="T7" s="771"/>
      <c r="U7" s="771"/>
      <c r="V7" s="771"/>
      <c r="W7" s="771"/>
      <c r="X7" s="771"/>
      <c r="Y7" s="771"/>
      <c r="Z7" s="771"/>
      <c r="AA7" s="771"/>
      <c r="AB7" s="772"/>
      <c r="AC7" s="640"/>
    </row>
    <row r="8" spans="1:31" ht="15" customHeight="1">
      <c r="A8" s="640"/>
      <c r="B8" s="640"/>
      <c r="C8" s="640"/>
      <c r="D8" s="640"/>
      <c r="E8" s="640"/>
      <c r="F8" s="640"/>
      <c r="G8" s="640"/>
      <c r="H8" s="640"/>
      <c r="I8" s="640"/>
      <c r="J8" s="640"/>
      <c r="K8" s="640"/>
      <c r="L8" s="640"/>
      <c r="M8" s="640"/>
      <c r="N8" s="640"/>
      <c r="O8" s="765"/>
      <c r="P8" s="766"/>
      <c r="Q8" s="766"/>
      <c r="R8" s="766"/>
      <c r="S8" s="773"/>
      <c r="T8" s="774"/>
      <c r="U8" s="774"/>
      <c r="V8" s="774"/>
      <c r="W8" s="774"/>
      <c r="X8" s="774"/>
      <c r="Y8" s="774"/>
      <c r="Z8" s="774"/>
      <c r="AA8" s="774"/>
      <c r="AB8" s="775"/>
      <c r="AC8" s="640"/>
    </row>
    <row r="9" spans="1:31" ht="20.149999999999999" customHeight="1">
      <c r="A9" s="640"/>
      <c r="B9" s="640"/>
      <c r="C9" s="640"/>
      <c r="D9" s="640"/>
      <c r="E9" s="640"/>
      <c r="F9" s="640"/>
      <c r="G9" s="640"/>
      <c r="H9" s="640"/>
      <c r="I9" s="640"/>
      <c r="J9" s="640"/>
      <c r="K9" s="640"/>
      <c r="L9" s="640"/>
      <c r="M9" s="640"/>
      <c r="N9" s="645"/>
      <c r="O9" s="776" t="s">
        <v>521</v>
      </c>
      <c r="P9" s="777"/>
      <c r="Q9" s="777"/>
      <c r="R9" s="778"/>
      <c r="S9" s="782" t="str">
        <f>IF('1-1申請者概要'!C3=0,"",'1-1申請者概要'!C3)</f>
        <v/>
      </c>
      <c r="T9" s="783"/>
      <c r="U9" s="783"/>
      <c r="V9" s="783"/>
      <c r="W9" s="783"/>
      <c r="X9" s="783"/>
      <c r="Y9" s="783"/>
      <c r="Z9" s="783"/>
      <c r="AA9" s="783"/>
      <c r="AB9" s="784"/>
      <c r="AC9" s="646"/>
    </row>
    <row r="10" spans="1:31">
      <c r="A10" s="640"/>
      <c r="B10" s="644"/>
      <c r="C10" s="640"/>
      <c r="D10" s="640"/>
      <c r="E10" s="640"/>
      <c r="F10" s="640"/>
      <c r="G10" s="640"/>
      <c r="H10" s="640"/>
      <c r="I10" s="640"/>
      <c r="J10" s="640"/>
      <c r="K10" s="640"/>
      <c r="L10" s="640"/>
      <c r="M10" s="640"/>
      <c r="N10" s="645"/>
      <c r="O10" s="779"/>
      <c r="P10" s="780"/>
      <c r="Q10" s="780"/>
      <c r="R10" s="781"/>
      <c r="S10" s="785"/>
      <c r="T10" s="786"/>
      <c r="U10" s="786"/>
      <c r="V10" s="786"/>
      <c r="W10" s="786"/>
      <c r="X10" s="786"/>
      <c r="Y10" s="786"/>
      <c r="Z10" s="786"/>
      <c r="AA10" s="786"/>
      <c r="AB10" s="787"/>
      <c r="AC10" s="646"/>
    </row>
    <row r="11" spans="1:31" ht="20.149999999999999" customHeight="1">
      <c r="A11" s="640"/>
      <c r="B11" s="640"/>
      <c r="C11" s="640"/>
      <c r="D11" s="640"/>
      <c r="E11" s="640"/>
      <c r="F11" s="640"/>
      <c r="G11" s="640"/>
      <c r="H11" s="640"/>
      <c r="I11" s="640"/>
      <c r="J11" s="640"/>
      <c r="K11" s="640"/>
      <c r="L11" s="640"/>
      <c r="M11" s="640"/>
      <c r="N11" s="640"/>
      <c r="O11" s="788" t="s">
        <v>522</v>
      </c>
      <c r="P11" s="766"/>
      <c r="Q11" s="766"/>
      <c r="R11" s="789"/>
      <c r="S11" s="793" t="s">
        <v>523</v>
      </c>
      <c r="T11" s="766"/>
      <c r="U11" s="789"/>
      <c r="V11" s="794" t="str">
        <f>IF('1-1申請者概要'!L4=0,"",'1-1申請者概要'!L4)</f>
        <v/>
      </c>
      <c r="W11" s="795"/>
      <c r="X11" s="795"/>
      <c r="Y11" s="795"/>
      <c r="Z11" s="795"/>
      <c r="AA11" s="795"/>
      <c r="AB11" s="796"/>
      <c r="AC11" s="646"/>
    </row>
    <row r="12" spans="1:31" ht="20.149999999999999" customHeight="1" thickBot="1">
      <c r="A12" s="640"/>
      <c r="B12" s="644"/>
      <c r="C12" s="640"/>
      <c r="D12" s="640"/>
      <c r="E12" s="640"/>
      <c r="F12" s="640"/>
      <c r="G12" s="640"/>
      <c r="H12" s="640"/>
      <c r="I12" s="640"/>
      <c r="J12" s="640"/>
      <c r="K12" s="640"/>
      <c r="L12" s="640"/>
      <c r="M12" s="640"/>
      <c r="N12" s="640"/>
      <c r="O12" s="790"/>
      <c r="P12" s="791"/>
      <c r="Q12" s="791"/>
      <c r="R12" s="792"/>
      <c r="S12" s="797" t="s">
        <v>524</v>
      </c>
      <c r="T12" s="798"/>
      <c r="U12" s="799"/>
      <c r="V12" s="800" t="str">
        <f>IF('1-1申請者概要'!L3=0,"",'1-1申請者概要'!L3)</f>
        <v/>
      </c>
      <c r="W12" s="801"/>
      <c r="X12" s="801"/>
      <c r="Y12" s="801"/>
      <c r="Z12" s="801"/>
      <c r="AA12" s="801"/>
      <c r="AB12" s="802"/>
      <c r="AC12" s="647"/>
    </row>
    <row r="13" spans="1:31">
      <c r="A13" s="640"/>
      <c r="B13" s="640"/>
      <c r="C13" s="640"/>
      <c r="D13" s="640"/>
      <c r="E13" s="640"/>
      <c r="F13" s="640"/>
      <c r="G13" s="640"/>
      <c r="H13" s="640"/>
      <c r="I13" s="640"/>
      <c r="J13" s="640"/>
      <c r="K13" s="640"/>
      <c r="L13" s="640"/>
      <c r="M13" s="640"/>
      <c r="N13" s="640"/>
      <c r="O13" s="648"/>
      <c r="P13" s="648"/>
      <c r="Q13" s="648"/>
      <c r="R13" s="648"/>
      <c r="S13" s="648"/>
      <c r="T13" s="648"/>
      <c r="U13" s="648"/>
      <c r="V13" s="640"/>
      <c r="W13" s="640"/>
      <c r="X13" s="640"/>
      <c r="Y13" s="640"/>
      <c r="Z13" s="640"/>
      <c r="AA13" s="640"/>
      <c r="AB13" s="640"/>
      <c r="AC13" s="640"/>
    </row>
    <row r="14" spans="1:31" ht="35" customHeight="1">
      <c r="A14" s="747" t="s">
        <v>638</v>
      </c>
      <c r="B14" s="748"/>
      <c r="C14" s="748"/>
      <c r="D14" s="748"/>
      <c r="E14" s="748"/>
      <c r="F14" s="748"/>
      <c r="G14" s="748"/>
      <c r="H14" s="748"/>
      <c r="I14" s="748"/>
      <c r="J14" s="748"/>
      <c r="K14" s="748"/>
      <c r="L14" s="748"/>
      <c r="M14" s="748"/>
      <c r="N14" s="748"/>
      <c r="O14" s="748"/>
      <c r="P14" s="748"/>
      <c r="Q14" s="748"/>
      <c r="R14" s="748"/>
      <c r="S14" s="748"/>
      <c r="T14" s="748"/>
      <c r="U14" s="748"/>
      <c r="V14" s="748"/>
      <c r="W14" s="748"/>
      <c r="X14" s="748"/>
      <c r="Y14" s="748"/>
      <c r="Z14" s="748"/>
      <c r="AA14" s="748"/>
      <c r="AB14" s="748"/>
      <c r="AC14" s="640"/>
      <c r="AD14" s="399"/>
      <c r="AE14" s="399"/>
    </row>
    <row r="15" spans="1:31">
      <c r="A15" s="640"/>
      <c r="B15" s="640"/>
      <c r="C15" s="640"/>
      <c r="D15" s="640"/>
      <c r="E15" s="640"/>
      <c r="F15" s="640"/>
      <c r="G15" s="640"/>
      <c r="H15" s="640"/>
      <c r="I15" s="640"/>
      <c r="J15" s="640"/>
      <c r="K15" s="640"/>
      <c r="L15" s="640"/>
      <c r="M15" s="640"/>
      <c r="N15" s="640"/>
      <c r="O15" s="640"/>
      <c r="P15" s="640"/>
      <c r="Q15" s="640"/>
      <c r="R15" s="640"/>
      <c r="S15" s="640"/>
      <c r="T15" s="640"/>
      <c r="U15" s="640"/>
      <c r="V15" s="640"/>
      <c r="W15" s="640"/>
      <c r="X15" s="640"/>
      <c r="Y15" s="640"/>
      <c r="Z15" s="640"/>
      <c r="AA15" s="640"/>
      <c r="AB15" s="640"/>
      <c r="AC15" s="640"/>
    </row>
    <row r="16" spans="1:31">
      <c r="A16" s="640"/>
      <c r="B16" s="640" t="s">
        <v>525</v>
      </c>
      <c r="C16" s="640"/>
      <c r="D16" s="640"/>
      <c r="E16" s="640"/>
      <c r="F16" s="640"/>
      <c r="G16" s="640"/>
      <c r="H16" s="640"/>
      <c r="I16" s="640"/>
      <c r="J16" s="640"/>
      <c r="K16" s="640"/>
      <c r="L16" s="640"/>
      <c r="M16" s="640"/>
      <c r="N16" s="640"/>
      <c r="O16" s="640"/>
      <c r="P16" s="640"/>
      <c r="Q16" s="640"/>
      <c r="R16" s="640"/>
      <c r="S16" s="640"/>
      <c r="T16" s="640"/>
      <c r="U16" s="640"/>
      <c r="V16" s="640"/>
      <c r="W16" s="640"/>
      <c r="X16" s="640"/>
      <c r="Y16" s="640"/>
      <c r="Z16" s="640"/>
      <c r="AA16" s="640"/>
      <c r="AB16" s="640"/>
      <c r="AC16" s="640"/>
    </row>
    <row r="17" spans="1:32">
      <c r="A17" s="640"/>
      <c r="B17" s="640"/>
      <c r="C17" s="640"/>
      <c r="D17" s="640"/>
      <c r="E17" s="640"/>
      <c r="F17" s="640"/>
      <c r="G17" s="640"/>
      <c r="H17" s="640"/>
      <c r="I17" s="640"/>
      <c r="J17" s="640"/>
      <c r="K17" s="640"/>
      <c r="L17" s="640"/>
      <c r="M17" s="640"/>
      <c r="N17" s="640"/>
      <c r="O17" s="640"/>
      <c r="P17" s="640"/>
      <c r="Q17" s="640"/>
      <c r="R17" s="640"/>
      <c r="S17" s="640"/>
      <c r="T17" s="640"/>
      <c r="U17" s="640"/>
      <c r="V17" s="640"/>
      <c r="W17" s="640"/>
      <c r="X17" s="640"/>
      <c r="Y17" s="640"/>
      <c r="Z17" s="640"/>
      <c r="AA17" s="640"/>
      <c r="AB17" s="640"/>
      <c r="AC17" s="640"/>
      <c r="AD17" s="399"/>
      <c r="AE17" s="399"/>
    </row>
    <row r="18" spans="1:32">
      <c r="A18" s="640"/>
      <c r="B18" s="640"/>
      <c r="C18" s="640"/>
      <c r="D18" s="640"/>
      <c r="E18" s="640"/>
      <c r="F18" s="640"/>
      <c r="G18" s="640"/>
      <c r="H18" s="640"/>
      <c r="I18" s="640"/>
      <c r="J18" s="640"/>
      <c r="K18" s="640"/>
      <c r="L18" s="640"/>
      <c r="M18" s="640"/>
      <c r="N18" s="640"/>
      <c r="O18" s="640"/>
      <c r="P18" s="640" t="s">
        <v>526</v>
      </c>
      <c r="Q18" s="640"/>
      <c r="R18" s="640"/>
      <c r="S18" s="640"/>
      <c r="T18" s="640"/>
      <c r="U18" s="640"/>
      <c r="V18" s="640"/>
      <c r="W18" s="640"/>
      <c r="X18" s="640"/>
      <c r="Y18" s="640"/>
      <c r="Z18" s="640"/>
      <c r="AA18" s="640"/>
      <c r="AB18" s="640"/>
      <c r="AC18" s="640"/>
    </row>
    <row r="19" spans="1:32">
      <c r="A19" s="640"/>
      <c r="B19" s="640"/>
      <c r="C19" s="640"/>
      <c r="D19" s="640"/>
      <c r="E19" s="640"/>
      <c r="F19" s="640"/>
      <c r="G19" s="640"/>
      <c r="H19" s="640"/>
      <c r="I19" s="640"/>
      <c r="J19" s="640"/>
      <c r="K19" s="640"/>
      <c r="L19" s="640"/>
      <c r="M19" s="640"/>
      <c r="N19" s="640"/>
      <c r="O19" s="640"/>
      <c r="P19" s="640"/>
      <c r="Q19" s="640"/>
      <c r="R19" s="640"/>
      <c r="S19" s="640"/>
      <c r="T19" s="640"/>
      <c r="U19" s="640"/>
      <c r="V19" s="640"/>
      <c r="W19" s="640"/>
      <c r="X19" s="640"/>
      <c r="Y19" s="640"/>
      <c r="Z19" s="640"/>
      <c r="AA19" s="640"/>
      <c r="AB19" s="640"/>
      <c r="AC19" s="640"/>
    </row>
    <row r="20" spans="1:32">
      <c r="A20" s="640"/>
      <c r="B20" s="640"/>
      <c r="C20" s="640"/>
      <c r="D20" s="640"/>
      <c r="E20" s="640"/>
      <c r="F20" s="640"/>
      <c r="G20" s="640"/>
      <c r="H20" s="640"/>
      <c r="I20" s="640"/>
      <c r="J20" s="640"/>
      <c r="K20" s="640"/>
      <c r="L20" s="640"/>
      <c r="M20" s="640"/>
      <c r="N20" s="640"/>
      <c r="O20" s="640"/>
      <c r="P20" s="640"/>
      <c r="Q20" s="640"/>
      <c r="R20" s="640"/>
      <c r="S20" s="640"/>
      <c r="T20" s="640"/>
      <c r="U20" s="640"/>
      <c r="V20" s="640"/>
      <c r="W20" s="640"/>
      <c r="X20" s="640"/>
      <c r="Y20" s="640"/>
      <c r="Z20" s="640"/>
      <c r="AA20" s="640"/>
      <c r="AB20" s="640"/>
      <c r="AC20" s="640"/>
    </row>
    <row r="21" spans="1:32" s="399" customFormat="1" ht="25" customHeight="1">
      <c r="A21" s="649">
        <v>1</v>
      </c>
      <c r="B21" s="650" t="s">
        <v>527</v>
      </c>
      <c r="C21" s="651"/>
      <c r="D21" s="651"/>
      <c r="E21" s="651"/>
      <c r="F21" s="652"/>
      <c r="G21" s="652"/>
      <c r="H21" s="652"/>
      <c r="I21" s="652"/>
      <c r="J21" s="652"/>
      <c r="K21" s="652"/>
      <c r="L21" s="652"/>
      <c r="M21" s="652"/>
      <c r="N21" s="652"/>
      <c r="O21" s="652"/>
      <c r="P21" s="652"/>
      <c r="Q21" s="652"/>
      <c r="R21" s="652"/>
      <c r="S21" s="652"/>
      <c r="T21" s="652"/>
      <c r="U21" s="652"/>
      <c r="V21" s="652"/>
      <c r="W21" s="652"/>
      <c r="X21" s="652"/>
      <c r="Y21" s="652"/>
      <c r="Z21" s="652"/>
      <c r="AA21" s="652"/>
      <c r="AB21" s="649"/>
      <c r="AC21" s="649"/>
      <c r="AF21" s="640"/>
    </row>
    <row r="22" spans="1:32" ht="39" customHeight="1">
      <c r="A22" s="640"/>
      <c r="B22" s="749" t="str">
        <f>IF('2-1実施計画'!D4=0,"",'2-1実施計画'!D4)</f>
        <v/>
      </c>
      <c r="C22" s="750"/>
      <c r="D22" s="750"/>
      <c r="E22" s="750"/>
      <c r="F22" s="750"/>
      <c r="G22" s="750"/>
      <c r="H22" s="750"/>
      <c r="I22" s="750"/>
      <c r="J22" s="750"/>
      <c r="K22" s="750"/>
      <c r="L22" s="750"/>
      <c r="M22" s="750"/>
      <c r="N22" s="750"/>
      <c r="O22" s="750"/>
      <c r="P22" s="750"/>
      <c r="Q22" s="750"/>
      <c r="R22" s="750"/>
      <c r="S22" s="750"/>
      <c r="T22" s="750"/>
      <c r="U22" s="750"/>
      <c r="V22" s="750"/>
      <c r="W22" s="750"/>
      <c r="X22" s="750"/>
      <c r="Y22" s="750"/>
      <c r="Z22" s="750"/>
      <c r="AA22" s="750"/>
      <c r="AB22" s="751"/>
      <c r="AC22" s="400"/>
    </row>
    <row r="23" spans="1:32" ht="13">
      <c r="A23" s="640"/>
      <c r="B23" s="752" t="s">
        <v>528</v>
      </c>
      <c r="C23" s="753"/>
      <c r="D23" s="753"/>
      <c r="E23" s="753"/>
      <c r="F23" s="753"/>
      <c r="G23" s="753"/>
      <c r="H23" s="753"/>
      <c r="I23" s="753"/>
      <c r="J23" s="753"/>
      <c r="K23" s="753"/>
      <c r="L23" s="753"/>
      <c r="M23" s="753"/>
      <c r="N23" s="753"/>
      <c r="O23" s="753"/>
      <c r="P23" s="753"/>
      <c r="Q23" s="753"/>
      <c r="R23" s="753"/>
      <c r="S23" s="753"/>
      <c r="T23" s="753"/>
      <c r="U23" s="753"/>
      <c r="V23" s="753"/>
      <c r="W23" s="753"/>
      <c r="X23" s="753"/>
      <c r="Y23" s="753"/>
      <c r="Z23" s="753"/>
      <c r="AA23" s="753"/>
      <c r="AB23" s="753"/>
      <c r="AC23" s="754"/>
    </row>
    <row r="24" spans="1:32">
      <c r="A24" s="640"/>
      <c r="B24" s="640"/>
      <c r="C24" s="640"/>
      <c r="D24" s="640"/>
      <c r="E24" s="640"/>
      <c r="F24" s="640"/>
      <c r="G24" s="640"/>
      <c r="H24" s="640"/>
      <c r="I24" s="640"/>
      <c r="J24" s="640"/>
      <c r="K24" s="640"/>
      <c r="L24" s="640"/>
      <c r="M24" s="640"/>
      <c r="N24" s="640"/>
      <c r="O24" s="640"/>
      <c r="P24" s="640"/>
      <c r="Q24" s="640"/>
      <c r="R24" s="640"/>
      <c r="S24" s="640"/>
      <c r="T24" s="640"/>
      <c r="U24" s="640"/>
      <c r="V24" s="640"/>
      <c r="W24" s="640"/>
      <c r="X24" s="640"/>
      <c r="Y24" s="640"/>
      <c r="Z24" s="640"/>
      <c r="AA24" s="640"/>
      <c r="AB24" s="653"/>
      <c r="AC24" s="640"/>
    </row>
    <row r="25" spans="1:32">
      <c r="A25" s="640"/>
      <c r="B25" s="640"/>
      <c r="C25" s="640"/>
      <c r="D25" s="640"/>
      <c r="E25" s="640"/>
      <c r="F25" s="640"/>
      <c r="G25" s="640"/>
      <c r="H25" s="640"/>
      <c r="I25" s="640"/>
      <c r="J25" s="640"/>
      <c r="K25" s="640"/>
      <c r="L25" s="640"/>
      <c r="M25" s="640"/>
      <c r="N25" s="640"/>
      <c r="O25" s="640"/>
      <c r="P25" s="640"/>
      <c r="Q25" s="640"/>
      <c r="R25" s="640"/>
      <c r="S25" s="640"/>
      <c r="T25" s="640"/>
      <c r="U25" s="640"/>
      <c r="V25" s="640"/>
      <c r="W25" s="640"/>
      <c r="X25" s="640"/>
      <c r="Y25" s="640"/>
      <c r="Z25" s="640"/>
      <c r="AA25" s="640"/>
      <c r="AB25" s="640"/>
      <c r="AC25" s="640"/>
      <c r="AD25" s="399"/>
      <c r="AE25" s="399"/>
    </row>
    <row r="26" spans="1:32" s="399" customFormat="1" ht="25" customHeight="1">
      <c r="A26" s="649">
        <v>2</v>
      </c>
      <c r="B26" s="755" t="s">
        <v>529</v>
      </c>
      <c r="C26" s="755"/>
      <c r="D26" s="755"/>
      <c r="E26" s="755"/>
      <c r="F26" s="755"/>
      <c r="G26" s="755"/>
      <c r="H26" s="755"/>
      <c r="I26" s="755"/>
      <c r="J26" s="755"/>
      <c r="K26" s="755"/>
      <c r="L26" s="755"/>
      <c r="M26" s="755"/>
      <c r="N26" s="755"/>
      <c r="O26" s="755"/>
      <c r="P26" s="755"/>
      <c r="Q26" s="755"/>
      <c r="R26" s="755"/>
      <c r="S26" s="755"/>
      <c r="T26" s="755"/>
      <c r="U26" s="755"/>
      <c r="V26" s="755"/>
      <c r="W26" s="755"/>
      <c r="X26" s="755"/>
      <c r="Y26" s="755"/>
      <c r="Z26" s="755"/>
      <c r="AA26" s="755"/>
      <c r="AB26" s="755"/>
      <c r="AC26" s="649"/>
      <c r="AD26" s="398"/>
      <c r="AE26" s="398"/>
    </row>
    <row r="27" spans="1:32" ht="25" customHeight="1">
      <c r="A27" s="640"/>
      <c r="B27" s="756" t="s">
        <v>530</v>
      </c>
      <c r="C27" s="756"/>
      <c r="D27" s="756"/>
      <c r="E27" s="756"/>
      <c r="F27" s="756"/>
      <c r="G27" s="756"/>
      <c r="H27" s="756"/>
      <c r="I27" s="756"/>
      <c r="J27" s="757"/>
      <c r="K27" s="758">
        <f>'3資金計画'!F17</f>
        <v>0</v>
      </c>
      <c r="L27" s="759"/>
      <c r="M27" s="759"/>
      <c r="N27" s="759"/>
      <c r="O27" s="759"/>
      <c r="P27" s="759"/>
      <c r="Q27" s="759"/>
      <c r="R27" s="759"/>
      <c r="S27" s="759"/>
      <c r="T27" s="760"/>
      <c r="U27" s="654" t="s">
        <v>531</v>
      </c>
      <c r="V27" s="640"/>
      <c r="W27" s="640"/>
      <c r="X27" s="640"/>
      <c r="Y27" s="640"/>
      <c r="Z27" s="640"/>
      <c r="AA27" s="640"/>
      <c r="AB27" s="640"/>
      <c r="AC27" s="640"/>
    </row>
    <row r="28" spans="1:32" ht="25" customHeight="1">
      <c r="A28" s="640"/>
      <c r="B28" s="737" t="s">
        <v>532</v>
      </c>
      <c r="C28" s="737"/>
      <c r="D28" s="737"/>
      <c r="E28" s="737"/>
      <c r="F28" s="737"/>
      <c r="G28" s="737"/>
      <c r="H28" s="737"/>
      <c r="I28" s="737"/>
      <c r="J28" s="738"/>
      <c r="K28" s="739">
        <f>'3資金計画'!F31</f>
        <v>0</v>
      </c>
      <c r="L28" s="740"/>
      <c r="M28" s="740"/>
      <c r="N28" s="740"/>
      <c r="O28" s="740"/>
      <c r="P28" s="740"/>
      <c r="Q28" s="740"/>
      <c r="R28" s="740"/>
      <c r="S28" s="740"/>
      <c r="T28" s="741"/>
      <c r="U28" s="655" t="s">
        <v>531</v>
      </c>
      <c r="V28" s="640"/>
      <c r="W28" s="640"/>
      <c r="X28" s="640"/>
      <c r="Y28" s="640"/>
      <c r="Z28" s="640"/>
      <c r="AA28" s="640"/>
      <c r="AB28" s="640"/>
      <c r="AC28" s="640"/>
    </row>
    <row r="29" spans="1:32" ht="25" customHeight="1">
      <c r="A29" s="640"/>
      <c r="B29" s="732" t="s">
        <v>533</v>
      </c>
      <c r="C29" s="732"/>
      <c r="D29" s="732"/>
      <c r="E29" s="732"/>
      <c r="F29" s="732"/>
      <c r="G29" s="732"/>
      <c r="H29" s="732"/>
      <c r="I29" s="732"/>
      <c r="J29" s="733"/>
      <c r="K29" s="742">
        <f>SUM(K27:T28)</f>
        <v>0</v>
      </c>
      <c r="L29" s="743"/>
      <c r="M29" s="743"/>
      <c r="N29" s="743"/>
      <c r="O29" s="743"/>
      <c r="P29" s="743"/>
      <c r="Q29" s="743"/>
      <c r="R29" s="743"/>
      <c r="S29" s="743"/>
      <c r="T29" s="744"/>
      <c r="U29" s="656" t="s">
        <v>531</v>
      </c>
      <c r="V29" s="640"/>
      <c r="W29" s="640"/>
      <c r="X29" s="640"/>
      <c r="Y29" s="640"/>
      <c r="Z29" s="640"/>
      <c r="AA29" s="640"/>
      <c r="AB29" s="640"/>
      <c r="AC29" s="640"/>
    </row>
    <row r="30" spans="1:32">
      <c r="A30" s="640"/>
      <c r="B30" s="640"/>
      <c r="C30" s="640"/>
      <c r="D30" s="640"/>
      <c r="E30" s="640"/>
      <c r="F30" s="640"/>
      <c r="G30" s="640"/>
      <c r="H30" s="640"/>
      <c r="I30" s="640"/>
      <c r="J30" s="640"/>
      <c r="K30" s="640"/>
      <c r="L30" s="640"/>
      <c r="M30" s="640"/>
      <c r="N30" s="640"/>
      <c r="O30" s="640"/>
      <c r="P30" s="640"/>
      <c r="Q30" s="640"/>
      <c r="R30" s="640"/>
      <c r="S30" s="640"/>
      <c r="T30" s="640"/>
      <c r="U30" s="640"/>
      <c r="V30" s="640"/>
      <c r="W30" s="640"/>
      <c r="X30" s="640"/>
      <c r="Y30" s="640"/>
      <c r="Z30" s="640"/>
      <c r="AA30" s="640"/>
      <c r="AB30" s="640"/>
      <c r="AC30" s="640"/>
    </row>
    <row r="31" spans="1:32">
      <c r="A31" s="640"/>
      <c r="B31" s="640"/>
      <c r="C31" s="640"/>
      <c r="D31" s="640"/>
      <c r="E31" s="640"/>
      <c r="F31" s="640"/>
      <c r="G31" s="640"/>
      <c r="H31" s="640"/>
      <c r="I31" s="640"/>
      <c r="J31" s="640"/>
      <c r="K31" s="640"/>
      <c r="L31" s="640"/>
      <c r="M31" s="640"/>
      <c r="N31" s="640"/>
      <c r="O31" s="640"/>
      <c r="P31" s="640"/>
      <c r="Q31" s="640"/>
      <c r="R31" s="640"/>
      <c r="S31" s="640"/>
      <c r="T31" s="640"/>
      <c r="U31" s="640"/>
      <c r="V31" s="640"/>
      <c r="W31" s="640"/>
      <c r="X31" s="640"/>
      <c r="Y31" s="640"/>
      <c r="Z31" s="640"/>
      <c r="AA31" s="640"/>
      <c r="AB31" s="640"/>
      <c r="AC31" s="640"/>
    </row>
    <row r="32" spans="1:32" s="399" customFormat="1" ht="25" customHeight="1">
      <c r="A32" s="649">
        <v>3</v>
      </c>
      <c r="B32" s="649" t="s">
        <v>534</v>
      </c>
      <c r="C32" s="649"/>
      <c r="D32" s="649"/>
      <c r="E32" s="649"/>
      <c r="F32" s="649"/>
      <c r="G32" s="649"/>
      <c r="H32" s="649"/>
      <c r="I32" s="649"/>
      <c r="J32" s="649"/>
      <c r="K32" s="649"/>
      <c r="L32" s="649"/>
      <c r="M32" s="649"/>
      <c r="N32" s="649"/>
      <c r="O32" s="649"/>
      <c r="P32" s="649"/>
      <c r="Q32" s="649"/>
      <c r="R32" s="649"/>
      <c r="S32" s="649"/>
      <c r="T32" s="649"/>
      <c r="U32" s="649"/>
      <c r="V32" s="649"/>
      <c r="W32" s="649"/>
      <c r="X32" s="649"/>
      <c r="Y32" s="649"/>
      <c r="Z32" s="649"/>
      <c r="AA32" s="649"/>
      <c r="AB32" s="649"/>
      <c r="AC32" s="649"/>
      <c r="AD32" s="398"/>
      <c r="AE32" s="398"/>
    </row>
    <row r="33" spans="1:29" ht="32.25" customHeight="1">
      <c r="A33" s="640"/>
      <c r="B33" s="745" t="s">
        <v>530</v>
      </c>
      <c r="C33" s="745"/>
      <c r="D33" s="745"/>
      <c r="E33" s="745"/>
      <c r="F33" s="745"/>
      <c r="G33" s="745"/>
      <c r="H33" s="745"/>
      <c r="I33" s="745"/>
      <c r="J33" s="746"/>
      <c r="K33" s="402"/>
      <c r="L33" s="728" t="s">
        <v>647</v>
      </c>
      <c r="M33" s="729"/>
      <c r="N33" s="729"/>
      <c r="O33" s="730">
        <f>'2-13スケジュール'!H5</f>
        <v>0</v>
      </c>
      <c r="P33" s="731"/>
      <c r="Q33" s="728" t="s">
        <v>94</v>
      </c>
      <c r="R33" s="729"/>
      <c r="S33" s="730">
        <f>'2-13スケジュール'!N5</f>
        <v>0</v>
      </c>
      <c r="T33" s="731"/>
      <c r="U33" s="728" t="s">
        <v>123</v>
      </c>
      <c r="V33" s="729"/>
      <c r="W33" s="730">
        <f>'2-13スケジュール'!T5</f>
        <v>0</v>
      </c>
      <c r="X33" s="731"/>
      <c r="Y33" s="728" t="s">
        <v>124</v>
      </c>
      <c r="Z33" s="729"/>
      <c r="AA33" s="634"/>
      <c r="AB33" s="403"/>
      <c r="AC33" s="404"/>
    </row>
    <row r="34" spans="1:29" ht="32.25" customHeight="1">
      <c r="A34" s="640"/>
      <c r="B34" s="732" t="s">
        <v>532</v>
      </c>
      <c r="C34" s="732"/>
      <c r="D34" s="732"/>
      <c r="E34" s="732"/>
      <c r="F34" s="732"/>
      <c r="G34" s="732"/>
      <c r="H34" s="732"/>
      <c r="I34" s="732"/>
      <c r="J34" s="733"/>
      <c r="K34" s="734" t="s">
        <v>661</v>
      </c>
      <c r="L34" s="735"/>
      <c r="M34" s="735"/>
      <c r="N34" s="735"/>
      <c r="O34" s="735"/>
      <c r="P34" s="735"/>
      <c r="Q34" s="735"/>
      <c r="R34" s="735"/>
      <c r="S34" s="735"/>
      <c r="T34" s="735"/>
      <c r="U34" s="735"/>
      <c r="V34" s="735"/>
      <c r="W34" s="735"/>
      <c r="X34" s="735"/>
      <c r="Y34" s="735"/>
      <c r="Z34" s="735"/>
      <c r="AA34" s="735"/>
      <c r="AB34" s="736"/>
      <c r="AC34" s="405"/>
    </row>
    <row r="35" spans="1:29">
      <c r="A35" s="640"/>
      <c r="B35" s="640"/>
      <c r="C35" s="640"/>
      <c r="D35" s="640"/>
      <c r="E35" s="640"/>
      <c r="F35" s="640"/>
      <c r="G35" s="640"/>
      <c r="H35" s="640"/>
      <c r="I35" s="640"/>
      <c r="J35" s="640"/>
      <c r="K35" s="640"/>
      <c r="L35" s="640"/>
      <c r="M35" s="640"/>
      <c r="N35" s="640"/>
      <c r="O35" s="640"/>
      <c r="P35" s="640"/>
      <c r="Q35" s="640"/>
      <c r="R35" s="640"/>
      <c r="S35" s="640"/>
      <c r="T35" s="640"/>
      <c r="U35" s="640"/>
      <c r="V35" s="640"/>
      <c r="W35" s="640"/>
      <c r="X35" s="640"/>
      <c r="Y35" s="640"/>
      <c r="Z35" s="640"/>
      <c r="AA35" s="640"/>
      <c r="AB35" s="640"/>
      <c r="AC35" s="640"/>
    </row>
    <row r="36" spans="1:29">
      <c r="A36" s="640"/>
      <c r="B36" s="640"/>
      <c r="C36" s="640"/>
      <c r="D36" s="640"/>
      <c r="E36" s="640"/>
      <c r="F36" s="640"/>
      <c r="G36" s="640"/>
      <c r="H36" s="640"/>
      <c r="I36" s="640"/>
      <c r="J36" s="640"/>
      <c r="K36" s="640"/>
      <c r="L36" s="640"/>
      <c r="M36" s="640"/>
      <c r="N36" s="640"/>
      <c r="O36" s="640"/>
      <c r="P36" s="640"/>
      <c r="Q36" s="640"/>
      <c r="R36" s="640"/>
      <c r="S36" s="640"/>
      <c r="T36" s="640"/>
      <c r="U36" s="640"/>
      <c r="V36" s="640"/>
      <c r="W36" s="640"/>
      <c r="X36" s="640"/>
      <c r="Y36" s="640"/>
      <c r="Z36" s="640"/>
      <c r="AA36" s="640"/>
      <c r="AB36" s="640"/>
      <c r="AC36" s="640"/>
    </row>
    <row r="37" spans="1:29">
      <c r="A37" s="640"/>
      <c r="B37" s="640"/>
      <c r="C37" s="640"/>
      <c r="D37" s="640"/>
      <c r="E37" s="640"/>
      <c r="F37" s="640"/>
      <c r="G37" s="640"/>
      <c r="H37" s="640"/>
      <c r="I37" s="640"/>
      <c r="J37" s="640"/>
      <c r="K37" s="640"/>
      <c r="L37" s="640"/>
      <c r="M37" s="640"/>
      <c r="N37" s="640"/>
      <c r="O37" s="640"/>
      <c r="P37" s="640"/>
      <c r="Q37" s="640"/>
      <c r="R37" s="640"/>
      <c r="S37" s="640"/>
      <c r="T37" s="640"/>
      <c r="U37" s="640"/>
      <c r="V37" s="640"/>
      <c r="W37" s="640"/>
      <c r="X37" s="640"/>
      <c r="Y37" s="640"/>
      <c r="Z37" s="640"/>
      <c r="AA37" s="640"/>
      <c r="AB37" s="640"/>
      <c r="AC37" s="640"/>
    </row>
    <row r="38" spans="1:29">
      <c r="A38" s="640"/>
      <c r="B38" s="640"/>
      <c r="C38" s="640"/>
      <c r="D38" s="640"/>
      <c r="E38" s="640"/>
      <c r="F38" s="640"/>
      <c r="G38" s="640"/>
      <c r="H38" s="640"/>
      <c r="I38" s="640"/>
      <c r="J38" s="640"/>
      <c r="K38" s="640"/>
      <c r="L38" s="640"/>
      <c r="M38" s="640"/>
      <c r="N38" s="640"/>
      <c r="O38" s="640"/>
      <c r="P38" s="640"/>
      <c r="Q38" s="640"/>
      <c r="R38" s="640"/>
      <c r="S38" s="640"/>
      <c r="T38" s="640"/>
      <c r="U38" s="640"/>
      <c r="V38" s="640"/>
      <c r="W38" s="640"/>
      <c r="X38" s="640"/>
      <c r="Y38" s="640"/>
      <c r="Z38" s="640"/>
      <c r="AA38" s="640"/>
      <c r="AB38" s="640"/>
      <c r="AC38" s="640"/>
    </row>
    <row r="39" spans="1:29">
      <c r="A39" s="640"/>
      <c r="B39" s="640"/>
      <c r="C39" s="640"/>
      <c r="D39" s="640"/>
      <c r="E39" s="640"/>
      <c r="F39" s="640"/>
      <c r="G39" s="640"/>
      <c r="H39" s="640"/>
      <c r="I39" s="640"/>
      <c r="J39" s="640"/>
      <c r="K39" s="640"/>
      <c r="L39" s="640"/>
      <c r="M39" s="640"/>
      <c r="N39" s="640"/>
      <c r="O39" s="640"/>
      <c r="P39" s="640"/>
      <c r="Q39" s="640"/>
      <c r="R39" s="640"/>
      <c r="S39" s="640"/>
      <c r="T39" s="640"/>
      <c r="U39" s="640"/>
      <c r="V39" s="640"/>
      <c r="W39" s="640"/>
      <c r="X39" s="640"/>
      <c r="Y39" s="640"/>
      <c r="Z39" s="640"/>
      <c r="AA39" s="640"/>
      <c r="AB39" s="640"/>
      <c r="AC39" s="640"/>
    </row>
  </sheetData>
  <sheetProtection algorithmName="SHA-512" hashValue="6U/7ng0xPx8hOQDVrxHf4/7lZWWBCx1om1wOXBuOf4ytgP26BGYR7sBatqTW5gan4zhcaKLjtpLdi4WrDZLgxw==" saltValue="6GypKehL3t3KllV55Rmrfg==" spinCount="100000" sheet="1" objects="1" scenarios="1" formatCells="0" selectLockedCells="1"/>
  <mergeCells count="29">
    <mergeCell ref="O6:R8"/>
    <mergeCell ref="S6:AB8"/>
    <mergeCell ref="O9:R10"/>
    <mergeCell ref="S9:AB10"/>
    <mergeCell ref="O11:R12"/>
    <mergeCell ref="S11:U11"/>
    <mergeCell ref="V11:AB11"/>
    <mergeCell ref="S12:U12"/>
    <mergeCell ref="V12:AB12"/>
    <mergeCell ref="A14:AB14"/>
    <mergeCell ref="B22:AB22"/>
    <mergeCell ref="B23:AC23"/>
    <mergeCell ref="B26:AB26"/>
    <mergeCell ref="B27:J27"/>
    <mergeCell ref="K27:T27"/>
    <mergeCell ref="B28:J28"/>
    <mergeCell ref="K28:T28"/>
    <mergeCell ref="B29:J29"/>
    <mergeCell ref="K29:T29"/>
    <mergeCell ref="B33:J33"/>
    <mergeCell ref="L33:N33"/>
    <mergeCell ref="O33:P33"/>
    <mergeCell ref="Q33:R33"/>
    <mergeCell ref="S33:T33"/>
    <mergeCell ref="U33:V33"/>
    <mergeCell ref="W33:X33"/>
    <mergeCell ref="Y33:Z33"/>
    <mergeCell ref="B34:J34"/>
    <mergeCell ref="K34:AB34"/>
  </mergeCells>
  <phoneticPr fontId="1"/>
  <dataValidations count="1">
    <dataValidation allowBlank="1" showInputMessage="1" showErrorMessage="1" prompt="自動転記されますので、直接入力不要です。" sqref="W33:X33 S33:T33 K27:T29 O33:P33 B22 AC22 S6:AB10 V11:AB12" xr:uid="{99A3073E-2299-4A4D-8B22-121F322ABF14}"/>
  </dataValidations>
  <pageMargins left="0.59055118110236227" right="0.59055118110236227" top="0.74803149606299213" bottom="0.3937007874015748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25</xdr:col>
                    <xdr:colOff>184150</xdr:colOff>
                    <xdr:row>24</xdr:row>
                    <xdr:rowOff>0</xdr:rowOff>
                  </from>
                  <to>
                    <xdr:col>25</xdr:col>
                    <xdr:colOff>203200</xdr:colOff>
                    <xdr:row>25</xdr:row>
                    <xdr:rowOff>285750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7357-5ED7-4FF7-ACF5-037337D67526}">
  <sheetPr>
    <tabColor rgb="FFFFC000"/>
  </sheetPr>
  <dimension ref="A1:Y61"/>
  <sheetViews>
    <sheetView showGridLines="0" view="pageBreakPreview" zoomScale="85" zoomScaleNormal="100" zoomScaleSheetLayoutView="85" workbookViewId="0">
      <selection activeCell="C2" sqref="C2:I2"/>
    </sheetView>
  </sheetViews>
  <sheetFormatPr defaultColWidth="9" defaultRowHeight="15"/>
  <cols>
    <col min="1" max="1" width="5.6328125" style="458" customWidth="1"/>
    <col min="2" max="2" width="9" style="458"/>
    <col min="3" max="3" width="3.7265625" style="458" customWidth="1"/>
    <col min="4" max="4" width="6.26953125" style="458" customWidth="1"/>
    <col min="5" max="5" width="5.7265625" style="458" bestFit="1" customWidth="1"/>
    <col min="6" max="6" width="7.453125" style="458" customWidth="1"/>
    <col min="7" max="9" width="5" style="458" customWidth="1"/>
    <col min="10" max="10" width="7.453125" style="458" customWidth="1"/>
    <col min="11" max="11" width="11.26953125" style="458" customWidth="1"/>
    <col min="12" max="12" width="9.453125" style="458" customWidth="1"/>
    <col min="13" max="13" width="6.26953125" style="458" customWidth="1"/>
    <col min="14" max="14" width="5.08984375" style="458" customWidth="1"/>
    <col min="15" max="15" width="3.7265625" style="458" customWidth="1"/>
    <col min="16" max="16" width="7.453125" style="458" customWidth="1"/>
    <col min="17" max="17" width="4.36328125" style="458" customWidth="1"/>
    <col min="18" max="19" width="5.08984375" style="458" customWidth="1"/>
    <col min="20" max="20" width="2.6328125" style="458" customWidth="1"/>
    <col min="21" max="21" width="3.08984375" style="458" customWidth="1"/>
    <col min="22" max="22" width="36.6328125" style="458" hidden="1" customWidth="1"/>
    <col min="23" max="23" width="37" style="458" hidden="1" customWidth="1"/>
    <col min="24" max="24" width="38.453125" style="458" hidden="1" customWidth="1"/>
    <col min="25" max="25" width="38.08984375" style="458" hidden="1" customWidth="1"/>
    <col min="26" max="16384" width="9" style="458"/>
  </cols>
  <sheetData>
    <row r="1" spans="1:25" s="455" customFormat="1" ht="30" customHeight="1">
      <c r="A1" s="452" t="s">
        <v>555</v>
      </c>
      <c r="B1" s="453"/>
      <c r="C1" s="453"/>
      <c r="D1" s="453"/>
      <c r="E1" s="453"/>
      <c r="F1" s="453"/>
      <c r="G1" s="453"/>
      <c r="H1" s="453"/>
      <c r="I1" s="453"/>
      <c r="J1" s="453"/>
      <c r="K1" s="453"/>
      <c r="L1" s="453"/>
      <c r="M1" s="453"/>
      <c r="N1" s="453"/>
      <c r="O1" s="453"/>
      <c r="P1" s="453"/>
      <c r="Q1" s="453"/>
      <c r="R1" s="453"/>
      <c r="S1" s="454" t="s">
        <v>639</v>
      </c>
      <c r="V1" s="456" t="s">
        <v>556</v>
      </c>
      <c r="W1" s="456" t="s">
        <v>557</v>
      </c>
      <c r="X1" s="456" t="s">
        <v>558</v>
      </c>
      <c r="Y1" s="456" t="s">
        <v>559</v>
      </c>
    </row>
    <row r="2" spans="1:25" ht="27" customHeight="1">
      <c r="A2" s="857" t="s">
        <v>127</v>
      </c>
      <c r="B2" s="857"/>
      <c r="C2" s="881"/>
      <c r="D2" s="881"/>
      <c r="E2" s="881"/>
      <c r="F2" s="881"/>
      <c r="G2" s="881"/>
      <c r="H2" s="881"/>
      <c r="I2" s="881"/>
      <c r="J2" s="811" t="s">
        <v>223</v>
      </c>
      <c r="K2" s="457" t="s">
        <v>127</v>
      </c>
      <c r="L2" s="858"/>
      <c r="M2" s="858"/>
      <c r="N2" s="858"/>
      <c r="O2" s="858"/>
      <c r="P2" s="858"/>
      <c r="Q2" s="858"/>
      <c r="R2" s="858"/>
      <c r="S2" s="858"/>
      <c r="V2" s="459" t="s">
        <v>216</v>
      </c>
      <c r="W2" s="459" t="s">
        <v>217</v>
      </c>
      <c r="X2" s="459" t="s">
        <v>218</v>
      </c>
      <c r="Y2" s="459" t="s">
        <v>219</v>
      </c>
    </row>
    <row r="3" spans="1:25" ht="33.75" customHeight="1">
      <c r="A3" s="860" t="s">
        <v>134</v>
      </c>
      <c r="B3" s="860"/>
      <c r="C3" s="882"/>
      <c r="D3" s="882"/>
      <c r="E3" s="882"/>
      <c r="F3" s="882"/>
      <c r="G3" s="882"/>
      <c r="H3" s="882"/>
      <c r="I3" s="882"/>
      <c r="J3" s="811"/>
      <c r="K3" s="460" t="s">
        <v>135</v>
      </c>
      <c r="L3" s="861"/>
      <c r="M3" s="861"/>
      <c r="N3" s="861"/>
      <c r="O3" s="861"/>
      <c r="P3" s="861"/>
      <c r="Q3" s="861"/>
      <c r="R3" s="861"/>
      <c r="S3" s="861"/>
      <c r="V3" s="461" t="s">
        <v>220</v>
      </c>
      <c r="W3" s="459" t="s">
        <v>221</v>
      </c>
      <c r="X3" s="459" t="s">
        <v>560</v>
      </c>
      <c r="Y3" s="459" t="s">
        <v>222</v>
      </c>
    </row>
    <row r="4" spans="1:25" ht="33.75" customHeight="1">
      <c r="A4" s="883" t="s">
        <v>230</v>
      </c>
      <c r="B4" s="884"/>
      <c r="C4" s="885" t="s">
        <v>82</v>
      </c>
      <c r="D4" s="885"/>
      <c r="E4" s="885"/>
      <c r="F4" s="885"/>
      <c r="G4" s="885"/>
      <c r="H4" s="885"/>
      <c r="I4" s="885"/>
      <c r="J4" s="811"/>
      <c r="K4" s="462" t="s">
        <v>136</v>
      </c>
      <c r="L4" s="886"/>
      <c r="M4" s="886"/>
      <c r="N4" s="886"/>
      <c r="O4" s="886"/>
      <c r="P4" s="886"/>
      <c r="Q4" s="886"/>
      <c r="R4" s="886"/>
      <c r="S4" s="886"/>
      <c r="V4" s="461" t="s">
        <v>224</v>
      </c>
      <c r="W4" s="459" t="s">
        <v>225</v>
      </c>
      <c r="X4" s="459" t="s">
        <v>561</v>
      </c>
      <c r="Y4" s="459" t="s">
        <v>226</v>
      </c>
    </row>
    <row r="5" spans="1:25" ht="33.75" customHeight="1">
      <c r="A5" s="866" t="s">
        <v>137</v>
      </c>
      <c r="B5" s="866"/>
      <c r="C5" s="463" t="s">
        <v>138</v>
      </c>
      <c r="D5" s="867"/>
      <c r="E5" s="868"/>
      <c r="F5" s="869"/>
      <c r="G5" s="870"/>
      <c r="H5" s="840"/>
      <c r="I5" s="840"/>
      <c r="J5" s="840"/>
      <c r="K5" s="840"/>
      <c r="L5" s="840"/>
      <c r="M5" s="840"/>
      <c r="N5" s="840"/>
      <c r="O5" s="840"/>
      <c r="P5" s="840"/>
      <c r="Q5" s="840"/>
      <c r="R5" s="840"/>
      <c r="S5" s="840"/>
      <c r="V5" s="461" t="s">
        <v>227</v>
      </c>
      <c r="W5" s="459" t="s">
        <v>228</v>
      </c>
      <c r="X5" s="459" t="s">
        <v>562</v>
      </c>
      <c r="Y5" s="459" t="s">
        <v>229</v>
      </c>
    </row>
    <row r="6" spans="1:25" ht="33.75" customHeight="1">
      <c r="A6" s="871" t="s">
        <v>139</v>
      </c>
      <c r="B6" s="871"/>
      <c r="C6" s="872"/>
      <c r="D6" s="872"/>
      <c r="E6" s="872"/>
      <c r="F6" s="872"/>
      <c r="G6" s="872"/>
      <c r="H6" s="872"/>
      <c r="I6" s="872"/>
      <c r="J6" s="872"/>
      <c r="K6" s="811" t="s">
        <v>239</v>
      </c>
      <c r="L6" s="811"/>
      <c r="M6" s="879"/>
      <c r="N6" s="880"/>
      <c r="O6" s="880"/>
      <c r="P6" s="880"/>
      <c r="Q6" s="880"/>
      <c r="R6" s="880"/>
      <c r="S6" s="880"/>
      <c r="V6" s="461" t="s">
        <v>231</v>
      </c>
      <c r="W6" s="459" t="s">
        <v>232</v>
      </c>
      <c r="X6" s="459" t="s">
        <v>233</v>
      </c>
      <c r="Y6" s="459" t="s">
        <v>234</v>
      </c>
    </row>
    <row r="7" spans="1:25" ht="33.75" customHeight="1">
      <c r="A7" s="866" t="s">
        <v>140</v>
      </c>
      <c r="B7" s="866"/>
      <c r="C7" s="463" t="s">
        <v>138</v>
      </c>
      <c r="D7" s="873"/>
      <c r="E7" s="874"/>
      <c r="F7" s="875"/>
      <c r="G7" s="870"/>
      <c r="H7" s="840"/>
      <c r="I7" s="840"/>
      <c r="J7" s="840"/>
      <c r="K7" s="876"/>
      <c r="L7" s="876"/>
      <c r="M7" s="876"/>
      <c r="N7" s="876"/>
      <c r="O7" s="876"/>
      <c r="P7" s="876"/>
      <c r="Q7" s="876"/>
      <c r="R7" s="876"/>
      <c r="S7" s="876"/>
      <c r="V7" s="464" t="s">
        <v>235</v>
      </c>
      <c r="W7" s="459" t="s">
        <v>236</v>
      </c>
      <c r="X7" s="459" t="s">
        <v>563</v>
      </c>
      <c r="Y7" s="459" t="s">
        <v>252</v>
      </c>
    </row>
    <row r="8" spans="1:25" ht="33.75" customHeight="1">
      <c r="A8" s="871" t="s">
        <v>139</v>
      </c>
      <c r="B8" s="871"/>
      <c r="C8" s="877"/>
      <c r="D8" s="877"/>
      <c r="E8" s="877"/>
      <c r="F8" s="877"/>
      <c r="G8" s="877"/>
      <c r="H8" s="877"/>
      <c r="I8" s="877"/>
      <c r="J8" s="877"/>
      <c r="K8" s="878" t="s">
        <v>564</v>
      </c>
      <c r="L8" s="878"/>
      <c r="M8" s="878"/>
      <c r="N8" s="878"/>
      <c r="O8" s="878"/>
      <c r="P8" s="878"/>
      <c r="Q8" s="878"/>
      <c r="R8" s="878"/>
      <c r="S8" s="878"/>
      <c r="V8" s="461" t="s">
        <v>240</v>
      </c>
      <c r="W8" s="465"/>
      <c r="X8" s="459" t="s">
        <v>237</v>
      </c>
      <c r="Y8" s="459" t="s">
        <v>238</v>
      </c>
    </row>
    <row r="9" spans="1:25" ht="33.75" customHeight="1">
      <c r="A9" s="866" t="s">
        <v>128</v>
      </c>
      <c r="B9" s="866"/>
      <c r="C9" s="463" t="s">
        <v>138</v>
      </c>
      <c r="D9" s="867"/>
      <c r="E9" s="868"/>
      <c r="F9" s="869"/>
      <c r="G9" s="870"/>
      <c r="H9" s="840"/>
      <c r="I9" s="840"/>
      <c r="J9" s="840"/>
      <c r="K9" s="840"/>
      <c r="L9" s="840"/>
      <c r="M9" s="840"/>
      <c r="N9" s="840"/>
      <c r="O9" s="840"/>
      <c r="P9" s="840"/>
      <c r="Q9" s="840"/>
      <c r="R9" s="840"/>
      <c r="S9" s="840"/>
      <c r="V9" s="461" t="s">
        <v>242</v>
      </c>
      <c r="W9" s="465"/>
      <c r="X9" s="459" t="s">
        <v>241</v>
      </c>
      <c r="Y9" s="459" t="s">
        <v>565</v>
      </c>
    </row>
    <row r="10" spans="1:25" ht="33.75" customHeight="1">
      <c r="A10" s="871" t="s">
        <v>139</v>
      </c>
      <c r="B10" s="871"/>
      <c r="C10" s="872"/>
      <c r="D10" s="872"/>
      <c r="E10" s="872"/>
      <c r="F10" s="872"/>
      <c r="G10" s="872"/>
      <c r="H10" s="872"/>
      <c r="I10" s="872"/>
      <c r="J10" s="872"/>
      <c r="K10" s="839"/>
      <c r="L10" s="839"/>
      <c r="M10" s="839"/>
      <c r="N10" s="839"/>
      <c r="O10" s="839"/>
      <c r="P10" s="839"/>
      <c r="Q10" s="839"/>
      <c r="R10" s="839"/>
      <c r="S10" s="839"/>
      <c r="V10" s="461" t="s">
        <v>244</v>
      </c>
      <c r="W10" s="465"/>
      <c r="X10" s="459" t="s">
        <v>243</v>
      </c>
      <c r="Y10" s="466"/>
    </row>
    <row r="11" spans="1:25" ht="20" customHeight="1">
      <c r="A11" s="839" t="s">
        <v>141</v>
      </c>
      <c r="B11" s="839"/>
      <c r="C11" s="857" t="s">
        <v>127</v>
      </c>
      <c r="D11" s="857"/>
      <c r="E11" s="858"/>
      <c r="F11" s="858"/>
      <c r="G11" s="858"/>
      <c r="H11" s="858"/>
      <c r="I11" s="858"/>
      <c r="J11" s="858"/>
      <c r="K11" s="839" t="s">
        <v>250</v>
      </c>
      <c r="L11" s="811"/>
      <c r="M11" s="859"/>
      <c r="N11" s="812"/>
      <c r="O11" s="812"/>
      <c r="P11" s="812"/>
      <c r="Q11" s="812"/>
      <c r="R11" s="812"/>
      <c r="S11" s="812"/>
      <c r="V11" s="461" t="s">
        <v>246</v>
      </c>
      <c r="W11" s="465"/>
      <c r="X11" s="459" t="s">
        <v>245</v>
      </c>
      <c r="Y11" s="467"/>
    </row>
    <row r="12" spans="1:25" ht="33.75" customHeight="1">
      <c r="A12" s="839"/>
      <c r="B12" s="839"/>
      <c r="C12" s="860" t="s">
        <v>135</v>
      </c>
      <c r="D12" s="860"/>
      <c r="E12" s="861"/>
      <c r="F12" s="861"/>
      <c r="G12" s="861"/>
      <c r="H12" s="861"/>
      <c r="I12" s="861"/>
      <c r="J12" s="861"/>
      <c r="K12" s="811"/>
      <c r="L12" s="811"/>
      <c r="M12" s="812"/>
      <c r="N12" s="812"/>
      <c r="O12" s="812"/>
      <c r="P12" s="812"/>
      <c r="Q12" s="812"/>
      <c r="R12" s="812"/>
      <c r="S12" s="812"/>
      <c r="V12" s="461" t="s">
        <v>248</v>
      </c>
      <c r="W12" s="465"/>
      <c r="X12" s="459" t="s">
        <v>247</v>
      </c>
      <c r="Y12" s="467"/>
    </row>
    <row r="13" spans="1:25" ht="33.75" customHeight="1">
      <c r="A13" s="839"/>
      <c r="B13" s="839"/>
      <c r="C13" s="862" t="s">
        <v>256</v>
      </c>
      <c r="D13" s="862"/>
      <c r="E13" s="863"/>
      <c r="F13" s="864"/>
      <c r="G13" s="864"/>
      <c r="H13" s="864"/>
      <c r="I13" s="864"/>
      <c r="J13" s="864"/>
      <c r="K13" s="865"/>
      <c r="L13" s="865"/>
      <c r="M13" s="865"/>
      <c r="N13" s="865"/>
      <c r="O13" s="865"/>
      <c r="P13" s="865"/>
      <c r="Q13" s="865"/>
      <c r="R13" s="865"/>
      <c r="S13" s="865"/>
      <c r="V13" s="461" t="s">
        <v>251</v>
      </c>
      <c r="W13" s="465"/>
      <c r="X13" s="459" t="s">
        <v>249</v>
      </c>
      <c r="Y13" s="467"/>
    </row>
    <row r="14" spans="1:25" ht="21" hidden="1" customHeight="1">
      <c r="A14" s="468"/>
      <c r="B14" s="468"/>
      <c r="C14" s="469"/>
      <c r="D14" s="469"/>
      <c r="E14" s="853"/>
      <c r="F14" s="853"/>
      <c r="G14" s="853"/>
      <c r="H14" s="853"/>
      <c r="I14" s="853"/>
      <c r="J14" s="853"/>
      <c r="K14" s="853"/>
      <c r="L14" s="853"/>
      <c r="M14" s="853"/>
      <c r="N14" s="853"/>
      <c r="O14" s="853"/>
      <c r="P14" s="853"/>
      <c r="Q14" s="853"/>
      <c r="R14" s="853"/>
      <c r="S14" s="853"/>
      <c r="V14" s="461" t="s">
        <v>254</v>
      </c>
      <c r="W14" s="470"/>
      <c r="X14" s="459" t="s">
        <v>253</v>
      </c>
      <c r="Y14" s="467"/>
    </row>
    <row r="15" spans="1:25" ht="33.75" customHeight="1">
      <c r="A15" s="811" t="s">
        <v>142</v>
      </c>
      <c r="B15" s="811"/>
      <c r="C15" s="811" t="s">
        <v>143</v>
      </c>
      <c r="D15" s="811"/>
      <c r="E15" s="854" t="s">
        <v>261</v>
      </c>
      <c r="F15" s="855"/>
      <c r="G15" s="856"/>
      <c r="H15" s="812"/>
      <c r="I15" s="812"/>
      <c r="J15" s="812"/>
      <c r="K15" s="811" t="s">
        <v>144</v>
      </c>
      <c r="L15" s="811"/>
      <c r="M15" s="826"/>
      <c r="N15" s="826"/>
      <c r="O15" s="826"/>
      <c r="P15" s="826"/>
      <c r="Q15" s="826"/>
      <c r="R15" s="827"/>
      <c r="S15" s="471" t="s">
        <v>0</v>
      </c>
      <c r="V15" s="461" t="s">
        <v>257</v>
      </c>
      <c r="W15" s="465"/>
      <c r="X15" s="459" t="s">
        <v>255</v>
      </c>
      <c r="Y15" s="467"/>
    </row>
    <row r="16" spans="1:25" ht="33.75" customHeight="1">
      <c r="A16" s="811"/>
      <c r="B16" s="811"/>
      <c r="C16" s="811" t="s">
        <v>129</v>
      </c>
      <c r="D16" s="811"/>
      <c r="E16" s="854" t="s">
        <v>261</v>
      </c>
      <c r="F16" s="855"/>
      <c r="G16" s="856"/>
      <c r="H16" s="812"/>
      <c r="I16" s="812"/>
      <c r="J16" s="812"/>
      <c r="K16" s="811"/>
      <c r="L16" s="811"/>
      <c r="M16" s="845" t="s">
        <v>264</v>
      </c>
      <c r="N16" s="845"/>
      <c r="O16" s="846"/>
      <c r="P16" s="847"/>
      <c r="Q16" s="808"/>
      <c r="R16" s="809"/>
      <c r="S16" s="472" t="s">
        <v>265</v>
      </c>
      <c r="T16" s="473"/>
      <c r="V16" s="461" t="s">
        <v>259</v>
      </c>
      <c r="W16" s="465"/>
      <c r="X16" s="459" t="s">
        <v>258</v>
      </c>
      <c r="Y16" s="467"/>
    </row>
    <row r="17" spans="1:25" ht="33.75" customHeight="1">
      <c r="A17" s="811" t="s">
        <v>145</v>
      </c>
      <c r="B17" s="811"/>
      <c r="C17" s="848"/>
      <c r="D17" s="848"/>
      <c r="E17" s="848"/>
      <c r="F17" s="849"/>
      <c r="G17" s="850" t="s">
        <v>146</v>
      </c>
      <c r="H17" s="851"/>
      <c r="I17" s="851"/>
      <c r="J17" s="851"/>
      <c r="K17" s="811" t="s">
        <v>130</v>
      </c>
      <c r="L17" s="811"/>
      <c r="M17" s="848"/>
      <c r="N17" s="849"/>
      <c r="O17" s="474" t="s">
        <v>147</v>
      </c>
      <c r="P17" s="850" t="s">
        <v>148</v>
      </c>
      <c r="Q17" s="852"/>
      <c r="R17" s="475"/>
      <c r="S17" s="476" t="s">
        <v>131</v>
      </c>
      <c r="T17" s="473"/>
      <c r="V17" s="461" t="s">
        <v>262</v>
      </c>
      <c r="W17" s="465"/>
      <c r="X17" s="459" t="s">
        <v>260</v>
      </c>
      <c r="Y17" s="467"/>
    </row>
    <row r="18" spans="1:25" ht="41.25" customHeight="1">
      <c r="A18" s="811" t="s">
        <v>149</v>
      </c>
      <c r="B18" s="811"/>
      <c r="C18" s="833"/>
      <c r="D18" s="833"/>
      <c r="E18" s="833"/>
      <c r="F18" s="833"/>
      <c r="G18" s="833"/>
      <c r="H18" s="833"/>
      <c r="I18" s="833"/>
      <c r="J18" s="833"/>
      <c r="K18" s="811" t="s">
        <v>270</v>
      </c>
      <c r="L18" s="477" t="s">
        <v>271</v>
      </c>
      <c r="M18" s="834"/>
      <c r="N18" s="835"/>
      <c r="O18" s="835"/>
      <c r="P18" s="835"/>
      <c r="Q18" s="835"/>
      <c r="R18" s="835"/>
      <c r="S18" s="836"/>
      <c r="V18" s="461" t="s">
        <v>266</v>
      </c>
      <c r="W18" s="465"/>
      <c r="X18" s="459" t="s">
        <v>263</v>
      </c>
      <c r="Y18" s="467"/>
    </row>
    <row r="19" spans="1:25" ht="41.25" customHeight="1">
      <c r="A19" s="811"/>
      <c r="B19" s="811"/>
      <c r="C19" s="833"/>
      <c r="D19" s="833"/>
      <c r="E19" s="833"/>
      <c r="F19" s="833"/>
      <c r="G19" s="833"/>
      <c r="H19" s="833"/>
      <c r="I19" s="833"/>
      <c r="J19" s="833"/>
      <c r="K19" s="811"/>
      <c r="L19" s="478" t="s">
        <v>274</v>
      </c>
      <c r="M19" s="837"/>
      <c r="N19" s="837"/>
      <c r="O19" s="837"/>
      <c r="P19" s="837"/>
      <c r="Q19" s="837"/>
      <c r="R19" s="837"/>
      <c r="S19" s="838"/>
      <c r="V19" s="461" t="s">
        <v>268</v>
      </c>
      <c r="W19" s="465"/>
      <c r="X19" s="459" t="s">
        <v>267</v>
      </c>
      <c r="Y19" s="467"/>
    </row>
    <row r="20" spans="1:25" ht="33.75" customHeight="1">
      <c r="A20" s="811"/>
      <c r="B20" s="811"/>
      <c r="C20" s="833"/>
      <c r="D20" s="833"/>
      <c r="E20" s="833"/>
      <c r="F20" s="833"/>
      <c r="G20" s="833"/>
      <c r="H20" s="833"/>
      <c r="I20" s="833"/>
      <c r="J20" s="833"/>
      <c r="K20" s="839" t="s">
        <v>277</v>
      </c>
      <c r="L20" s="839"/>
      <c r="M20" s="457">
        <v>1</v>
      </c>
      <c r="N20" s="840"/>
      <c r="O20" s="840"/>
      <c r="P20" s="840"/>
      <c r="Q20" s="826"/>
      <c r="R20" s="827"/>
      <c r="S20" s="629" t="s">
        <v>132</v>
      </c>
      <c r="V20" s="464" t="s">
        <v>272</v>
      </c>
      <c r="W20" s="465"/>
      <c r="X20" s="464" t="s">
        <v>566</v>
      </c>
    </row>
    <row r="21" spans="1:25" ht="33.75" customHeight="1">
      <c r="A21" s="811" t="s">
        <v>150</v>
      </c>
      <c r="B21" s="811"/>
      <c r="C21" s="833"/>
      <c r="D21" s="833"/>
      <c r="E21" s="833"/>
      <c r="F21" s="833"/>
      <c r="G21" s="833"/>
      <c r="H21" s="833"/>
      <c r="I21" s="833"/>
      <c r="J21" s="833"/>
      <c r="K21" s="839"/>
      <c r="L21" s="839"/>
      <c r="M21" s="479">
        <v>2</v>
      </c>
      <c r="N21" s="841"/>
      <c r="O21" s="841"/>
      <c r="P21" s="841"/>
      <c r="Q21" s="842"/>
      <c r="R21" s="843"/>
      <c r="S21" s="633" t="s">
        <v>132</v>
      </c>
      <c r="V21" s="461" t="s">
        <v>275</v>
      </c>
      <c r="W21" s="465"/>
      <c r="X21" s="459" t="s">
        <v>269</v>
      </c>
      <c r="Y21" s="467"/>
    </row>
    <row r="22" spans="1:25" ht="33.75" customHeight="1">
      <c r="A22" s="811"/>
      <c r="B22" s="811"/>
      <c r="C22" s="833"/>
      <c r="D22" s="833"/>
      <c r="E22" s="833"/>
      <c r="F22" s="833"/>
      <c r="G22" s="833"/>
      <c r="H22" s="833"/>
      <c r="I22" s="833"/>
      <c r="J22" s="833"/>
      <c r="K22" s="839"/>
      <c r="L22" s="839"/>
      <c r="M22" s="462">
        <v>3</v>
      </c>
      <c r="N22" s="844"/>
      <c r="O22" s="844"/>
      <c r="P22" s="844"/>
      <c r="Q22" s="808"/>
      <c r="R22" s="809"/>
      <c r="S22" s="630" t="s">
        <v>132</v>
      </c>
      <c r="V22" s="461" t="s">
        <v>278</v>
      </c>
      <c r="W22" s="470"/>
      <c r="X22" s="459" t="s">
        <v>273</v>
      </c>
      <c r="Y22" s="467"/>
    </row>
    <row r="23" spans="1:25" ht="35.25" customHeight="1">
      <c r="A23" s="824" t="s">
        <v>283</v>
      </c>
      <c r="B23" s="480" t="s">
        <v>284</v>
      </c>
      <c r="C23" s="825" t="s">
        <v>72</v>
      </c>
      <c r="D23" s="825"/>
      <c r="E23" s="825"/>
      <c r="F23" s="826"/>
      <c r="G23" s="826"/>
      <c r="H23" s="827"/>
      <c r="I23" s="629" t="s">
        <v>132</v>
      </c>
      <c r="J23" s="825" t="s">
        <v>285</v>
      </c>
      <c r="K23" s="825"/>
      <c r="L23" s="805"/>
      <c r="M23" s="806"/>
      <c r="N23" s="632" t="s">
        <v>286</v>
      </c>
      <c r="O23" s="828" t="s">
        <v>287</v>
      </c>
      <c r="P23" s="828"/>
      <c r="Q23" s="805"/>
      <c r="R23" s="806"/>
      <c r="S23" s="629" t="s">
        <v>132</v>
      </c>
      <c r="V23" s="461" t="s">
        <v>279</v>
      </c>
      <c r="W23" s="470"/>
      <c r="X23" s="459" t="s">
        <v>276</v>
      </c>
      <c r="Y23" s="467"/>
    </row>
    <row r="24" spans="1:25" ht="35.25" customHeight="1">
      <c r="A24" s="824"/>
      <c r="B24" s="481" t="s">
        <v>290</v>
      </c>
      <c r="C24" s="807" t="s">
        <v>72</v>
      </c>
      <c r="D24" s="807"/>
      <c r="E24" s="807"/>
      <c r="F24" s="808"/>
      <c r="G24" s="808"/>
      <c r="H24" s="809"/>
      <c r="I24" s="630" t="s">
        <v>132</v>
      </c>
      <c r="J24" s="807" t="s">
        <v>285</v>
      </c>
      <c r="K24" s="807"/>
      <c r="L24" s="808"/>
      <c r="M24" s="809"/>
      <c r="N24" s="631" t="s">
        <v>286</v>
      </c>
      <c r="O24" s="810" t="s">
        <v>287</v>
      </c>
      <c r="P24" s="810"/>
      <c r="Q24" s="808"/>
      <c r="R24" s="809"/>
      <c r="S24" s="630" t="s">
        <v>132</v>
      </c>
      <c r="V24" s="461" t="s">
        <v>281</v>
      </c>
      <c r="X24" s="459" t="s">
        <v>567</v>
      </c>
    </row>
    <row r="25" spans="1:25" ht="35.25" hidden="1" customHeight="1">
      <c r="A25" s="824"/>
      <c r="B25" s="468" t="s">
        <v>133</v>
      </c>
      <c r="C25" s="829" t="s">
        <v>72</v>
      </c>
      <c r="D25" s="829"/>
      <c r="E25" s="829"/>
      <c r="F25" s="830"/>
      <c r="G25" s="830"/>
      <c r="H25" s="831"/>
      <c r="I25" s="482" t="s">
        <v>132</v>
      </c>
      <c r="J25" s="829" t="s">
        <v>285</v>
      </c>
      <c r="K25" s="829"/>
      <c r="L25" s="803"/>
      <c r="M25" s="804"/>
      <c r="N25" s="483" t="s">
        <v>286</v>
      </c>
      <c r="O25" s="832" t="s">
        <v>287</v>
      </c>
      <c r="P25" s="832"/>
      <c r="Q25" s="803"/>
      <c r="R25" s="804"/>
      <c r="S25" s="482" t="s">
        <v>132</v>
      </c>
      <c r="V25" s="461" t="s">
        <v>288</v>
      </c>
      <c r="W25" s="470"/>
      <c r="X25" s="459" t="s">
        <v>280</v>
      </c>
      <c r="Y25" s="467"/>
    </row>
    <row r="26" spans="1:25" ht="27.5" customHeight="1">
      <c r="A26" s="484"/>
      <c r="B26" s="484"/>
      <c r="C26" s="484"/>
      <c r="D26" s="484"/>
      <c r="E26" s="484"/>
      <c r="F26" s="484"/>
      <c r="G26" s="484"/>
      <c r="H26" s="484"/>
      <c r="I26" s="484"/>
      <c r="J26" s="484"/>
      <c r="K26" s="484"/>
      <c r="L26" s="484"/>
      <c r="M26" s="484"/>
      <c r="N26" s="484"/>
      <c r="O26" s="484"/>
      <c r="P26" s="484"/>
      <c r="Q26" s="484"/>
      <c r="R26" s="484"/>
      <c r="S26" s="484"/>
      <c r="V26" s="461" t="s">
        <v>291</v>
      </c>
      <c r="W26" s="470"/>
      <c r="X26" s="459" t="s">
        <v>282</v>
      </c>
      <c r="Y26" s="467"/>
    </row>
    <row r="27" spans="1:25" ht="18.75" customHeight="1">
      <c r="A27" s="485" t="s">
        <v>568</v>
      </c>
      <c r="B27" s="486"/>
      <c r="C27" s="486"/>
      <c r="D27" s="486"/>
      <c r="E27" s="486"/>
      <c r="F27" s="486"/>
      <c r="G27" s="486"/>
      <c r="H27" s="486"/>
      <c r="I27" s="486"/>
      <c r="J27" s="486"/>
      <c r="K27" s="486"/>
      <c r="L27" s="486"/>
      <c r="M27" s="486"/>
      <c r="N27" s="486"/>
      <c r="O27" s="486"/>
      <c r="P27" s="486"/>
      <c r="Q27" s="486"/>
      <c r="R27" s="486"/>
      <c r="S27" s="486"/>
      <c r="V27" s="461" t="s">
        <v>293</v>
      </c>
      <c r="W27" s="470"/>
      <c r="X27" s="459" t="s">
        <v>289</v>
      </c>
      <c r="Y27" s="467"/>
    </row>
    <row r="28" spans="1:25" ht="20" customHeight="1">
      <c r="A28" s="814" t="s">
        <v>569</v>
      </c>
      <c r="B28" s="815"/>
      <c r="C28" s="815"/>
      <c r="D28" s="815"/>
      <c r="E28" s="815"/>
      <c r="F28" s="815"/>
      <c r="G28" s="815"/>
      <c r="H28" s="815"/>
      <c r="I28" s="815"/>
      <c r="J28" s="815"/>
      <c r="K28" s="815"/>
      <c r="L28" s="815"/>
      <c r="M28" s="815"/>
      <c r="N28" s="815"/>
      <c r="O28" s="815"/>
      <c r="P28" s="815"/>
      <c r="Q28" s="815"/>
      <c r="R28" s="815"/>
      <c r="S28" s="815"/>
      <c r="V28" s="461" t="s">
        <v>295</v>
      </c>
      <c r="X28" s="459" t="s">
        <v>292</v>
      </c>
    </row>
    <row r="29" spans="1:25" ht="20" customHeight="1">
      <c r="A29" s="815"/>
      <c r="B29" s="815"/>
      <c r="C29" s="815"/>
      <c r="D29" s="815"/>
      <c r="E29" s="815"/>
      <c r="F29" s="815"/>
      <c r="G29" s="815"/>
      <c r="H29" s="815"/>
      <c r="I29" s="815"/>
      <c r="J29" s="815"/>
      <c r="K29" s="815"/>
      <c r="L29" s="815"/>
      <c r="M29" s="815"/>
      <c r="N29" s="815"/>
      <c r="O29" s="815"/>
      <c r="P29" s="815"/>
      <c r="Q29" s="815"/>
      <c r="R29" s="815"/>
      <c r="S29" s="815"/>
      <c r="V29" s="461" t="s">
        <v>297</v>
      </c>
      <c r="W29" s="470"/>
      <c r="X29" s="459" t="s">
        <v>294</v>
      </c>
      <c r="Y29" s="467"/>
    </row>
    <row r="30" spans="1:25" ht="20" customHeight="1">
      <c r="A30" s="816"/>
      <c r="B30" s="816"/>
      <c r="C30" s="816"/>
      <c r="D30" s="816"/>
      <c r="E30" s="816"/>
      <c r="F30" s="816"/>
      <c r="G30" s="816"/>
      <c r="H30" s="816"/>
      <c r="I30" s="816"/>
      <c r="J30" s="816"/>
      <c r="K30" s="816"/>
      <c r="L30" s="816"/>
      <c r="M30" s="816"/>
      <c r="N30" s="816"/>
      <c r="O30" s="816"/>
      <c r="P30" s="816"/>
      <c r="Q30" s="816"/>
      <c r="R30" s="816"/>
      <c r="S30" s="816"/>
      <c r="V30" s="461" t="s">
        <v>298</v>
      </c>
      <c r="W30" s="470"/>
      <c r="X30" s="459" t="s">
        <v>296</v>
      </c>
      <c r="Y30" s="467"/>
    </row>
    <row r="31" spans="1:25" ht="33.75" customHeight="1">
      <c r="A31" s="811" t="s">
        <v>300</v>
      </c>
      <c r="B31" s="811"/>
      <c r="C31" s="811"/>
      <c r="D31" s="817"/>
      <c r="E31" s="817"/>
      <c r="F31" s="817"/>
      <c r="G31" s="817"/>
      <c r="H31" s="817"/>
      <c r="I31" s="817"/>
      <c r="J31" s="817"/>
      <c r="K31" s="811" t="s">
        <v>301</v>
      </c>
      <c r="L31" s="811"/>
      <c r="M31" s="818"/>
      <c r="N31" s="818"/>
      <c r="O31" s="818"/>
      <c r="P31" s="818"/>
      <c r="Q31" s="818"/>
      <c r="R31" s="818"/>
      <c r="S31" s="818"/>
      <c r="V31" s="461" t="s">
        <v>299</v>
      </c>
      <c r="W31" s="470"/>
      <c r="Y31" s="467"/>
    </row>
    <row r="32" spans="1:25" ht="33.75" customHeight="1">
      <c r="A32" s="811" t="s">
        <v>303</v>
      </c>
      <c r="B32" s="811"/>
      <c r="C32" s="811"/>
      <c r="D32" s="487" t="s">
        <v>138</v>
      </c>
      <c r="E32" s="819"/>
      <c r="F32" s="820"/>
      <c r="G32" s="818" t="s">
        <v>82</v>
      </c>
      <c r="H32" s="818"/>
      <c r="I32" s="821"/>
      <c r="J32" s="822"/>
      <c r="K32" s="823"/>
      <c r="L32" s="823"/>
      <c r="M32" s="823"/>
      <c r="N32" s="823"/>
      <c r="O32" s="823"/>
      <c r="P32" s="823"/>
      <c r="Q32" s="823"/>
      <c r="R32" s="823"/>
      <c r="S32" s="823"/>
      <c r="V32" s="461" t="s">
        <v>302</v>
      </c>
      <c r="W32" s="470"/>
      <c r="Y32" s="467"/>
    </row>
    <row r="33" spans="1:25" ht="33.75" customHeight="1">
      <c r="A33" s="811" t="s">
        <v>305</v>
      </c>
      <c r="B33" s="811"/>
      <c r="C33" s="811"/>
      <c r="D33" s="811" t="s">
        <v>306</v>
      </c>
      <c r="E33" s="811"/>
      <c r="F33" s="812"/>
      <c r="G33" s="812"/>
      <c r="H33" s="812"/>
      <c r="I33" s="813"/>
      <c r="J33" s="488" t="s">
        <v>307</v>
      </c>
      <c r="K33" s="811" t="s">
        <v>308</v>
      </c>
      <c r="L33" s="811"/>
      <c r="M33" s="812"/>
      <c r="N33" s="812"/>
      <c r="O33" s="812"/>
      <c r="P33" s="812"/>
      <c r="Q33" s="812"/>
      <c r="R33" s="813"/>
      <c r="S33" s="488" t="s">
        <v>309</v>
      </c>
      <c r="V33" s="461" t="s">
        <v>304</v>
      </c>
      <c r="W33" s="470"/>
      <c r="X33" s="467"/>
      <c r="Y33" s="467"/>
    </row>
    <row r="34" spans="1:25" ht="33.75" customHeight="1">
      <c r="V34" s="461" t="s">
        <v>570</v>
      </c>
      <c r="W34" s="470"/>
      <c r="X34" s="467"/>
      <c r="Y34" s="467"/>
    </row>
    <row r="35" spans="1:25" ht="33.75" customHeight="1">
      <c r="V35" s="461" t="s">
        <v>310</v>
      </c>
      <c r="W35" s="470"/>
      <c r="X35" s="467"/>
      <c r="Y35" s="467"/>
    </row>
    <row r="36" spans="1:25" ht="33.75" customHeight="1">
      <c r="V36" s="461" t="s">
        <v>311</v>
      </c>
      <c r="W36" s="470"/>
      <c r="X36" s="467"/>
      <c r="Y36" s="467"/>
    </row>
    <row r="37" spans="1:25" ht="33.75" customHeight="1">
      <c r="V37" s="461" t="s">
        <v>312</v>
      </c>
      <c r="W37" s="470"/>
      <c r="X37" s="467"/>
      <c r="Y37" s="467"/>
    </row>
    <row r="38" spans="1:25" ht="33.75" customHeight="1">
      <c r="V38" s="461" t="s">
        <v>313</v>
      </c>
      <c r="W38" s="470"/>
      <c r="X38" s="467"/>
      <c r="Y38" s="467"/>
    </row>
    <row r="39" spans="1:25" ht="33.75" customHeight="1">
      <c r="V39" s="461" t="s">
        <v>571</v>
      </c>
      <c r="W39" s="470"/>
      <c r="X39" s="467"/>
      <c r="Y39" s="467"/>
    </row>
    <row r="40" spans="1:25" ht="33.75" customHeight="1">
      <c r="V40" s="461" t="s">
        <v>314</v>
      </c>
      <c r="W40" s="470"/>
      <c r="X40" s="467"/>
      <c r="Y40" s="467"/>
    </row>
    <row r="41" spans="1:25" ht="33.75" customHeight="1">
      <c r="V41" s="461" t="s">
        <v>315</v>
      </c>
      <c r="W41" s="470"/>
      <c r="X41" s="467"/>
      <c r="Y41" s="467"/>
    </row>
    <row r="42" spans="1:25" ht="33.75" customHeight="1">
      <c r="V42" s="461" t="s">
        <v>316</v>
      </c>
      <c r="W42" s="470"/>
      <c r="X42" s="467"/>
      <c r="Y42" s="467"/>
    </row>
    <row r="43" spans="1:25" ht="33.75" customHeight="1">
      <c r="V43" s="461" t="s">
        <v>317</v>
      </c>
      <c r="W43" s="470"/>
      <c r="X43" s="467"/>
      <c r="Y43" s="467"/>
    </row>
    <row r="44" spans="1:25" ht="33.75" customHeight="1">
      <c r="V44" s="461" t="s">
        <v>318</v>
      </c>
      <c r="W44" s="470"/>
      <c r="X44" s="467"/>
      <c r="Y44" s="467"/>
    </row>
    <row r="45" spans="1:25" ht="33.75" customHeight="1">
      <c r="V45" s="461" t="s">
        <v>319</v>
      </c>
      <c r="W45" s="470"/>
      <c r="X45" s="467"/>
      <c r="Y45" s="467"/>
    </row>
    <row r="46" spans="1:25" ht="33.75" customHeight="1">
      <c r="V46" s="461" t="s">
        <v>320</v>
      </c>
      <c r="W46" s="470"/>
      <c r="X46" s="467"/>
      <c r="Y46" s="467"/>
    </row>
    <row r="47" spans="1:25" ht="33.75" customHeight="1">
      <c r="V47" s="461" t="s">
        <v>321</v>
      </c>
      <c r="W47" s="470"/>
      <c r="X47" s="467"/>
      <c r="Y47" s="467"/>
    </row>
    <row r="48" spans="1:25" ht="33.75" customHeight="1">
      <c r="V48" s="461" t="s">
        <v>322</v>
      </c>
      <c r="W48" s="470"/>
      <c r="X48" s="467"/>
      <c r="Y48" s="467"/>
    </row>
    <row r="49" spans="22:25" ht="33.75" customHeight="1">
      <c r="V49" s="461" t="s">
        <v>323</v>
      </c>
      <c r="W49" s="470"/>
      <c r="X49" s="467"/>
      <c r="Y49" s="489"/>
    </row>
    <row r="50" spans="22:25" ht="33.75" customHeight="1">
      <c r="V50" s="461" t="s">
        <v>324</v>
      </c>
      <c r="W50" s="470"/>
      <c r="X50" s="467"/>
      <c r="Y50" s="490"/>
    </row>
    <row r="51" spans="22:25" ht="33.75" customHeight="1">
      <c r="V51" s="461" t="s">
        <v>325</v>
      </c>
      <c r="W51" s="470"/>
      <c r="X51" s="467"/>
      <c r="Y51" s="467"/>
    </row>
    <row r="52" spans="22:25" ht="33.75" customHeight="1">
      <c r="V52" s="461" t="s">
        <v>326</v>
      </c>
      <c r="W52" s="470"/>
      <c r="X52" s="467"/>
      <c r="Y52" s="467"/>
    </row>
    <row r="53" spans="22:25" ht="33.75" customHeight="1">
      <c r="V53" s="461" t="s">
        <v>327</v>
      </c>
      <c r="W53" s="470"/>
      <c r="X53" s="467"/>
      <c r="Y53" s="467"/>
    </row>
    <row r="54" spans="22:25" ht="33.75" customHeight="1">
      <c r="V54" s="461" t="s">
        <v>328</v>
      </c>
      <c r="W54" s="470"/>
      <c r="X54" s="467"/>
      <c r="Y54" s="467"/>
    </row>
    <row r="55" spans="22:25" ht="33.75" customHeight="1">
      <c r="V55" s="461" t="s">
        <v>572</v>
      </c>
      <c r="W55" s="470"/>
      <c r="X55" s="467"/>
      <c r="Y55" s="467"/>
    </row>
    <row r="56" spans="22:25" ht="33.75" customHeight="1">
      <c r="V56" s="461" t="s">
        <v>329</v>
      </c>
      <c r="W56" s="470"/>
      <c r="X56" s="467"/>
      <c r="Y56" s="467"/>
    </row>
    <row r="57" spans="22:25" ht="33.75" customHeight="1">
      <c r="V57" s="461" t="s">
        <v>330</v>
      </c>
      <c r="W57" s="470"/>
      <c r="X57" s="467"/>
      <c r="Y57" s="467"/>
    </row>
    <row r="58" spans="22:25" ht="33.75" customHeight="1">
      <c r="V58" s="461" t="s">
        <v>331</v>
      </c>
      <c r="W58" s="470"/>
      <c r="X58" s="467"/>
      <c r="Y58" s="467"/>
    </row>
    <row r="59" spans="22:25" ht="33.75" customHeight="1">
      <c r="V59" s="461"/>
      <c r="W59" s="470"/>
      <c r="X59" s="467"/>
      <c r="Y59" s="467"/>
    </row>
    <row r="60" spans="22:25" ht="33.75" customHeight="1">
      <c r="V60" s="491"/>
      <c r="W60" s="470"/>
      <c r="X60" s="467"/>
      <c r="Y60" s="467"/>
    </row>
    <row r="61" spans="22:25" ht="33.75" customHeight="1">
      <c r="V61" s="491"/>
      <c r="W61" s="470"/>
      <c r="X61" s="467"/>
      <c r="Y61" s="467"/>
    </row>
  </sheetData>
  <sheetProtection algorithmName="SHA-512" hashValue="EIxs7v7uYCoZRyVJvMkAcEuaYcKJrdTCAxlS3KIZ/DNQ3VPZJeIZ/5LS/voJ1o560h4EXB2zBBdmY6XEy/SY3g==" saltValue="1P83mSDdiRJ1l3RTfIMBCQ==" spinCount="100000" sheet="1" objects="1" scenarios="1" formatCells="0" selectLockedCells="1"/>
  <dataConsolidate/>
  <mergeCells count="103">
    <mergeCell ref="A5:B5"/>
    <mergeCell ref="D5:F5"/>
    <mergeCell ref="G5:S5"/>
    <mergeCell ref="A6:B6"/>
    <mergeCell ref="C6:J6"/>
    <mergeCell ref="K6:L6"/>
    <mergeCell ref="M6:S6"/>
    <mergeCell ref="A2:B2"/>
    <mergeCell ref="C2:I2"/>
    <mergeCell ref="J2:J4"/>
    <mergeCell ref="L2:S2"/>
    <mergeCell ref="A3:B3"/>
    <mergeCell ref="C3:I3"/>
    <mergeCell ref="L3:S3"/>
    <mergeCell ref="A4:B4"/>
    <mergeCell ref="C4:I4"/>
    <mergeCell ref="L4:S4"/>
    <mergeCell ref="A9:B9"/>
    <mergeCell ref="D9:F9"/>
    <mergeCell ref="G9:S9"/>
    <mergeCell ref="A10:B10"/>
    <mergeCell ref="C10:J10"/>
    <mergeCell ref="K10:S10"/>
    <mergeCell ref="A7:B7"/>
    <mergeCell ref="D7:F7"/>
    <mergeCell ref="G7:S7"/>
    <mergeCell ref="A8:B8"/>
    <mergeCell ref="C8:J8"/>
    <mergeCell ref="K8:S8"/>
    <mergeCell ref="A11:B13"/>
    <mergeCell ref="C11:D11"/>
    <mergeCell ref="E11:J11"/>
    <mergeCell ref="K11:L12"/>
    <mergeCell ref="M11:S12"/>
    <mergeCell ref="C12:D12"/>
    <mergeCell ref="E12:J12"/>
    <mergeCell ref="C13:D13"/>
    <mergeCell ref="E13:S13"/>
    <mergeCell ref="M16:O16"/>
    <mergeCell ref="P16:R16"/>
    <mergeCell ref="A17:B17"/>
    <mergeCell ref="C17:F17"/>
    <mergeCell ref="G17:J17"/>
    <mergeCell ref="K17:L17"/>
    <mergeCell ref="M17:N17"/>
    <mergeCell ref="P17:Q17"/>
    <mergeCell ref="E14:S14"/>
    <mergeCell ref="A15:B16"/>
    <mergeCell ref="C15:D15"/>
    <mergeCell ref="E15:F15"/>
    <mergeCell ref="G15:J15"/>
    <mergeCell ref="K15:L16"/>
    <mergeCell ref="M15:R15"/>
    <mergeCell ref="C16:D16"/>
    <mergeCell ref="E16:F16"/>
    <mergeCell ref="G16:J16"/>
    <mergeCell ref="A18:B20"/>
    <mergeCell ref="C18:J20"/>
    <mergeCell ref="K18:K19"/>
    <mergeCell ref="M18:S18"/>
    <mergeCell ref="M19:S19"/>
    <mergeCell ref="K20:L22"/>
    <mergeCell ref="N20:P20"/>
    <mergeCell ref="Q20:R20"/>
    <mergeCell ref="A21:B22"/>
    <mergeCell ref="C21:J22"/>
    <mergeCell ref="N21:P21"/>
    <mergeCell ref="Q21:R21"/>
    <mergeCell ref="N22:P22"/>
    <mergeCell ref="Q22:R22"/>
    <mergeCell ref="F23:H23"/>
    <mergeCell ref="J23:K23"/>
    <mergeCell ref="L23:M23"/>
    <mergeCell ref="O23:P23"/>
    <mergeCell ref="C25:E25"/>
    <mergeCell ref="F25:H25"/>
    <mergeCell ref="J25:K25"/>
    <mergeCell ref="L25:M25"/>
    <mergeCell ref="O25:P25"/>
    <mergeCell ref="Q25:R25"/>
    <mergeCell ref="Q23:R23"/>
    <mergeCell ref="C24:E24"/>
    <mergeCell ref="F24:H24"/>
    <mergeCell ref="J24:K24"/>
    <mergeCell ref="L24:M24"/>
    <mergeCell ref="O24:P24"/>
    <mergeCell ref="Q24:R24"/>
    <mergeCell ref="A33:C33"/>
    <mergeCell ref="D33:E33"/>
    <mergeCell ref="F33:I33"/>
    <mergeCell ref="K33:L33"/>
    <mergeCell ref="M33:R33"/>
    <mergeCell ref="A28:S30"/>
    <mergeCell ref="A31:C31"/>
    <mergeCell ref="D31:J31"/>
    <mergeCell ref="K31:L31"/>
    <mergeCell ref="M31:S31"/>
    <mergeCell ref="A32:C32"/>
    <mergeCell ref="E32:F32"/>
    <mergeCell ref="G32:I32"/>
    <mergeCell ref="J32:S32"/>
    <mergeCell ref="A23:A25"/>
    <mergeCell ref="C23:E23"/>
  </mergeCells>
  <phoneticPr fontId="1"/>
  <conditionalFormatting sqref="C4:I4">
    <cfRule type="containsText" dxfId="462" priority="3" operator="containsText" text="選択してください">
      <formula>NOT(ISERROR(SEARCH("選択してください",C4)))</formula>
    </cfRule>
  </conditionalFormatting>
  <conditionalFormatting sqref="G32:I32">
    <cfRule type="containsText" dxfId="461" priority="1" operator="containsText" text="選択してください">
      <formula>NOT(ISERROR(SEARCH("選択してください",G32)))</formula>
    </cfRule>
  </conditionalFormatting>
  <conditionalFormatting sqref="M18:S19">
    <cfRule type="containsBlanks" dxfId="460" priority="2">
      <formula>LEN(TRIM(M18))=0</formula>
    </cfRule>
  </conditionalFormatting>
  <dataValidations xWindow="395" yWindow="614" count="19">
    <dataValidation allowBlank="1" showInputMessage="1" showErrorMessage="1" prompt="連絡担当者は、申請事業者の役員・従業員に限ります。" sqref="E12:J12" xr:uid="{22FE3EBA-DD53-44E4-8CCF-117980225595}"/>
    <dataValidation allowBlank="1" showInputMessage="1" showErrorMessage="1" prompt="「履歴事項全部証明書（登記簿謄本）」上の所在地を入力してください。_x000a_都道府県から入力してください。_x000a_例）東京都千代田区神田練塀町３－３ 大東ビル４階" sqref="G5:S5" xr:uid="{930E5666-E153-45C9-9EFD-77F6844981A5}"/>
    <dataValidation imeMode="disabled" allowBlank="1" showInputMessage="1" showErrorMessage="1" prompt="直近の決算書記載の売上高を入力してください。_x000a_売上未計上の場合は入力不要です。" sqref="F23:H23" xr:uid="{04376890-EED3-4D9F-A2F2-C30B9193F517}"/>
    <dataValidation type="list" allowBlank="1" showInputMessage="1" showErrorMessage="1" prompt="大分類から先に選択してください。" sqref="M19:S19" xr:uid="{40286498-77E3-430F-8B2E-20D6F6FAC26F}">
      <formula1>INDIRECT($M$18)</formula1>
    </dataValidation>
    <dataValidation type="list" allowBlank="1" showInputMessage="1" showErrorMessage="1" prompt="大分類から先に選択してください。" sqref="M18:S18" xr:uid="{E99BEEDC-2373-4526-889C-17BDA2790AA2}">
      <formula1>$V$1:$Y$1</formula1>
    </dataValidation>
    <dataValidation imeMode="disabled" allowBlank="1" showInputMessage="1" showErrorMessage="1" prompt="従業員は、派遣社員やアルバイトを含めた全ての従業員を指します。" sqref="M17:N17" xr:uid="{419F34AD-3CB6-464F-8553-BA7070CD6022}"/>
    <dataValidation imeMode="disabled" allowBlank="1" showInputMessage="1" showErrorMessage="1" sqref="D5:F5 C6:J6 M6:S6 F24:H24 Q20:R24 M31:S31 D9:F9 E13:S13 M15:R15 P16:R16 C17:F17 E32:F32 R17 C10:J10 L23:M24" xr:uid="{D280A720-7CA7-4A4D-8395-B89D1AB7C175}"/>
    <dataValidation allowBlank="1" showInputMessage="1" showErrorMessage="1" prompt="個人事業者は「屋号」ではなく「代表者名」を入力してください。" sqref="C3:I3" xr:uid="{65BD1394-1CDB-4A7F-9C54-C98E9498EBB9}"/>
    <dataValidation imeMode="hiragana" allowBlank="1" showInputMessage="1" showErrorMessage="1" prompt="和暦で年月日を入力してください。" sqref="G15:J16" xr:uid="{B2741906-505B-42F1-90A3-53C398B27CF5}"/>
    <dataValidation imeMode="hiragana" allowBlank="1" showInputMessage="1" showErrorMessage="1" prompt="本店所在地と同じ場合は「同上」と入力してください。" sqref="G7:S7" xr:uid="{78F17646-182E-41CF-960C-BE25630A1D4E}"/>
    <dataValidation type="custom" imeMode="halfAlpha" allowBlank="1" showInputMessage="1" showErrorMessage="1" sqref="F25:H25 L25:M25 Q25:R25" xr:uid="{10234F76-B0E9-49FA-9179-D5564C53C274}">
      <formula1>LENB(F25)=LEN(F25)</formula1>
    </dataValidation>
    <dataValidation allowBlank="1" showErrorMessage="1" sqref="G9:S9" xr:uid="{D93CE30D-6FD4-4C23-A67E-5F4F960FAA8B}"/>
    <dataValidation allowBlank="1" showInputMessage="1" showErrorMessage="1" prompt="区市町村以下を記入してください。" sqref="J32:S32" xr:uid="{12E694D2-43B1-4F54-B41D-276C720BF7BC}"/>
    <dataValidation imeMode="halfAlpha" allowBlank="1" showInputMessage="1" showErrorMessage="1" sqref="E14" xr:uid="{471C29EA-CF98-4AF0-A83B-452B057097EB}"/>
    <dataValidation imeMode="fullKatakana" allowBlank="1" showInputMessage="1" showErrorMessage="1" sqref="C2:I2 L2:S2 E11:J11" xr:uid="{7955200E-0153-4FA4-B4F5-D4C028A677C4}"/>
    <dataValidation allowBlank="1" showInputMessage="1" showErrorMessage="1" prompt="本助成事業を実施し、公社が検査時に購入品や成果物、経理関係書類を確認できる場所を記入してください。_x000a_原則東京都内の自社の事業所等（他社は不可）に限ります。" sqref="D31:J31" xr:uid="{31943B38-08FD-4112-B321-F112254288D3}"/>
    <dataValidation type="list" allowBlank="1" showInputMessage="1" showErrorMessage="1" promptTitle="都県を選択してください" prompt="首都圏（関東地方１都６県＋山梨県）であれば概ね申請可能です。" sqref="G32:I32" xr:uid="{35F0C6C0-86C7-4C4C-BD47-32EBC186FD67}">
      <formula1>"選択してください,東京都,神奈川県,千葉県,埼玉県,茨城県,栃木県,群馬県,山梨県"</formula1>
    </dataValidation>
    <dataValidation allowBlank="1" showErrorMessage="1" promptTitle="主要取引先を上位３位記入してください" prompt="　" sqref="C23:E23" xr:uid="{1D06B916-E1B7-4D40-ACE9-11572F67695E}"/>
    <dataValidation type="list" allowBlank="1" showInputMessage="1" showErrorMessage="1" prompt="令和８年６月１日時点の組織形態を選択してください。" sqref="C4:I4" xr:uid="{49720CEE-17B1-4D30-A4BD-A353EEC78995}">
      <formula1>"選択してください,法人,未決算法人,個人事業者,創業予定者,中小企業団体等"</formula1>
    </dataValidation>
  </dataValidations>
  <pageMargins left="0.59055118110236227" right="0.19685039370078741" top="0.39370078740157483" bottom="0.39370078740157483" header="0.31496062992125984" footer="0.19685039370078741"/>
  <pageSetup paperSize="9" scale="82" orientation="portrait" r:id="rId1"/>
  <headerFooter>
    <oddFooter>&amp;C&amp;12&amp;A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54"/>
  <sheetViews>
    <sheetView view="pageBreakPreview" zoomScale="85" zoomScaleNormal="100" zoomScaleSheetLayoutView="85" workbookViewId="0">
      <selection activeCell="C4" sqref="C4:F4"/>
    </sheetView>
  </sheetViews>
  <sheetFormatPr defaultColWidth="8.81640625" defaultRowHeight="13"/>
  <cols>
    <col min="1" max="1" width="4.1796875" style="55" customWidth="1"/>
    <col min="2" max="2" width="10" style="55" customWidth="1"/>
    <col min="3" max="3" width="16.1796875" style="55" customWidth="1"/>
    <col min="4" max="4" width="23.6328125" style="55" customWidth="1"/>
    <col min="5" max="5" width="24.6328125" style="55" customWidth="1"/>
    <col min="6" max="6" width="15.90625" style="55" customWidth="1"/>
    <col min="7" max="8" width="8.90625" style="55" customWidth="1"/>
    <col min="9" max="9" width="3.08984375" style="55" customWidth="1"/>
    <col min="10" max="10" width="9" style="55" customWidth="1"/>
    <col min="11" max="12" width="8.81640625" style="55"/>
    <col min="13" max="13" width="11.1796875" style="55" customWidth="1"/>
    <col min="14" max="14" width="9.453125" style="55" customWidth="1"/>
    <col min="15" max="15" width="6.1796875" style="55" customWidth="1"/>
    <col min="16" max="16384" width="8.81640625" style="55"/>
  </cols>
  <sheetData>
    <row r="1" spans="1:8" ht="30" customHeight="1">
      <c r="A1" s="904" t="s">
        <v>419</v>
      </c>
      <c r="B1" s="904"/>
      <c r="C1" s="904"/>
      <c r="D1" s="904"/>
      <c r="E1" s="904"/>
      <c r="F1" s="904"/>
      <c r="G1" s="904"/>
      <c r="H1" s="904"/>
    </row>
    <row r="2" spans="1:8" ht="40.25" customHeight="1">
      <c r="A2" s="902" t="s">
        <v>640</v>
      </c>
      <c r="B2" s="903"/>
      <c r="C2" s="903"/>
      <c r="D2" s="903"/>
      <c r="E2" s="903"/>
      <c r="F2" s="903"/>
      <c r="G2" s="903"/>
      <c r="H2" s="903"/>
    </row>
    <row r="3" spans="1:8" ht="30" customHeight="1">
      <c r="A3" s="166" t="s">
        <v>2</v>
      </c>
      <c r="B3" s="167" t="s">
        <v>98</v>
      </c>
      <c r="C3" s="898" t="s">
        <v>99</v>
      </c>
      <c r="D3" s="899"/>
      <c r="E3" s="899"/>
      <c r="F3" s="900"/>
      <c r="G3" s="901" t="s">
        <v>59</v>
      </c>
      <c r="H3" s="901"/>
    </row>
    <row r="4" spans="1:8" ht="25" customHeight="1">
      <c r="A4" s="157">
        <v>1</v>
      </c>
      <c r="B4" s="211" t="s">
        <v>462</v>
      </c>
      <c r="C4" s="905"/>
      <c r="D4" s="906"/>
      <c r="E4" s="906"/>
      <c r="F4" s="907"/>
      <c r="G4" s="908" t="s">
        <v>474</v>
      </c>
      <c r="H4" s="908"/>
    </row>
    <row r="5" spans="1:8" ht="25" customHeight="1">
      <c r="A5" s="157">
        <v>2</v>
      </c>
      <c r="B5" s="211" t="s">
        <v>82</v>
      </c>
      <c r="C5" s="905"/>
      <c r="D5" s="906"/>
      <c r="E5" s="906"/>
      <c r="F5" s="907"/>
      <c r="G5" s="908" t="s">
        <v>82</v>
      </c>
      <c r="H5" s="908"/>
    </row>
    <row r="6" spans="1:8" ht="25.25" customHeight="1">
      <c r="A6" s="157">
        <v>3</v>
      </c>
      <c r="B6" s="211" t="s">
        <v>82</v>
      </c>
      <c r="C6" s="905"/>
      <c r="D6" s="906"/>
      <c r="E6" s="906"/>
      <c r="F6" s="907"/>
      <c r="G6" s="909" t="s">
        <v>82</v>
      </c>
      <c r="H6" s="910"/>
    </row>
    <row r="7" spans="1:8">
      <c r="A7" s="168"/>
      <c r="B7" s="169"/>
      <c r="C7" s="169"/>
      <c r="D7" s="169"/>
      <c r="E7" s="169"/>
      <c r="F7" s="169"/>
      <c r="G7" s="169"/>
      <c r="H7" s="170"/>
    </row>
    <row r="8" spans="1:8" ht="30" customHeight="1">
      <c r="A8" s="911" t="s">
        <v>420</v>
      </c>
      <c r="B8" s="911"/>
      <c r="C8" s="911"/>
      <c r="D8" s="911"/>
      <c r="E8" s="911"/>
      <c r="F8" s="911"/>
      <c r="G8" s="911"/>
      <c r="H8" s="911"/>
    </row>
    <row r="9" spans="1:8" ht="35.15" customHeight="1">
      <c r="A9" s="902" t="s">
        <v>641</v>
      </c>
      <c r="B9" s="903"/>
      <c r="C9" s="903"/>
      <c r="D9" s="903"/>
      <c r="E9" s="903"/>
      <c r="F9" s="903"/>
      <c r="G9" s="903"/>
      <c r="H9" s="903"/>
    </row>
    <row r="10" spans="1:8" ht="30" customHeight="1">
      <c r="A10" s="166" t="s">
        <v>2</v>
      </c>
      <c r="B10" s="171" t="s">
        <v>98</v>
      </c>
      <c r="C10" s="172" t="s">
        <v>332</v>
      </c>
      <c r="D10" s="898" t="s">
        <v>333</v>
      </c>
      <c r="E10" s="899"/>
      <c r="F10" s="900"/>
      <c r="G10" s="901" t="s">
        <v>334</v>
      </c>
      <c r="H10" s="901"/>
    </row>
    <row r="11" spans="1:8" ht="25.25" customHeight="1">
      <c r="A11" s="157">
        <v>1</v>
      </c>
      <c r="B11" s="211" t="s">
        <v>82</v>
      </c>
      <c r="C11" s="193"/>
      <c r="D11" s="892"/>
      <c r="E11" s="893"/>
      <c r="F11" s="894"/>
      <c r="G11" s="895"/>
      <c r="H11" s="895"/>
    </row>
    <row r="12" spans="1:8" ht="25.25" customHeight="1">
      <c r="A12" s="157">
        <v>2</v>
      </c>
      <c r="B12" s="211" t="s">
        <v>82</v>
      </c>
      <c r="C12" s="193"/>
      <c r="D12" s="892"/>
      <c r="E12" s="893"/>
      <c r="F12" s="894"/>
      <c r="G12" s="895"/>
      <c r="H12" s="895"/>
    </row>
    <row r="13" spans="1:8" ht="25.25" customHeight="1">
      <c r="A13" s="157">
        <v>3</v>
      </c>
      <c r="B13" s="211" t="s">
        <v>82</v>
      </c>
      <c r="C13" s="193"/>
      <c r="D13" s="892"/>
      <c r="E13" s="893"/>
      <c r="F13" s="894"/>
      <c r="G13" s="895"/>
      <c r="H13" s="895"/>
    </row>
    <row r="14" spans="1:8" ht="11.15" customHeight="1">
      <c r="A14" s="168"/>
      <c r="B14" s="173"/>
      <c r="C14" s="173"/>
      <c r="D14" s="173"/>
      <c r="E14" s="173"/>
      <c r="F14" s="173"/>
      <c r="G14" s="173"/>
      <c r="H14" s="173"/>
    </row>
    <row r="15" spans="1:8" ht="30" customHeight="1">
      <c r="A15" s="896" t="s">
        <v>418</v>
      </c>
      <c r="B15" s="896"/>
      <c r="C15" s="896"/>
      <c r="D15" s="896"/>
      <c r="E15" s="896"/>
      <c r="F15" s="896"/>
      <c r="G15" s="896"/>
      <c r="H15" s="896"/>
    </row>
    <row r="16" spans="1:8" ht="25.5" customHeight="1">
      <c r="A16" s="897" t="s">
        <v>335</v>
      </c>
      <c r="B16" s="897"/>
      <c r="C16" s="897"/>
      <c r="D16" s="897"/>
      <c r="E16" s="897"/>
      <c r="F16" s="897"/>
      <c r="G16" s="897"/>
      <c r="H16" s="897"/>
    </row>
    <row r="17" spans="1:8" ht="42.65" customHeight="1">
      <c r="A17" s="888" t="s">
        <v>642</v>
      </c>
      <c r="B17" s="889"/>
      <c r="C17" s="889"/>
      <c r="D17" s="889"/>
      <c r="E17" s="889"/>
      <c r="F17" s="889"/>
      <c r="G17" s="889"/>
      <c r="H17" s="889"/>
    </row>
    <row r="18" spans="1:8" ht="30" customHeight="1">
      <c r="A18" s="166" t="s">
        <v>2</v>
      </c>
      <c r="B18" s="174" t="s">
        <v>95</v>
      </c>
      <c r="C18" s="175" t="s">
        <v>54</v>
      </c>
      <c r="D18" s="175" t="s">
        <v>96</v>
      </c>
      <c r="E18" s="175" t="s">
        <v>55</v>
      </c>
      <c r="F18" s="175" t="s">
        <v>49</v>
      </c>
      <c r="G18" s="176" t="s">
        <v>112</v>
      </c>
      <c r="H18" s="176" t="s">
        <v>113</v>
      </c>
    </row>
    <row r="19" spans="1:8" ht="30" customHeight="1">
      <c r="A19" s="157">
        <v>1</v>
      </c>
      <c r="B19" s="211" t="s">
        <v>82</v>
      </c>
      <c r="C19" s="75"/>
      <c r="D19" s="75"/>
      <c r="E19" s="75"/>
      <c r="F19" s="380"/>
      <c r="G19" s="384" t="s">
        <v>82</v>
      </c>
      <c r="H19" s="361" t="s">
        <v>82</v>
      </c>
    </row>
    <row r="20" spans="1:8" ht="30" customHeight="1">
      <c r="A20" s="157">
        <v>2</v>
      </c>
      <c r="B20" s="211" t="s">
        <v>82</v>
      </c>
      <c r="C20" s="75"/>
      <c r="D20" s="75"/>
      <c r="E20" s="75"/>
      <c r="F20" s="380"/>
      <c r="G20" s="361" t="s">
        <v>82</v>
      </c>
      <c r="H20" s="361" t="s">
        <v>82</v>
      </c>
    </row>
    <row r="21" spans="1:8" ht="30" customHeight="1">
      <c r="A21" s="157">
        <v>3</v>
      </c>
      <c r="B21" s="211" t="s">
        <v>82</v>
      </c>
      <c r="C21" s="75"/>
      <c r="D21" s="75"/>
      <c r="E21" s="75"/>
      <c r="F21" s="380"/>
      <c r="G21" s="361" t="s">
        <v>82</v>
      </c>
      <c r="H21" s="361" t="s">
        <v>82</v>
      </c>
    </row>
    <row r="22" spans="1:8" ht="30" customHeight="1">
      <c r="A22" s="157">
        <v>4</v>
      </c>
      <c r="B22" s="211" t="s">
        <v>82</v>
      </c>
      <c r="C22" s="75"/>
      <c r="D22" s="75"/>
      <c r="E22" s="75"/>
      <c r="F22" s="380"/>
      <c r="G22" s="361" t="s">
        <v>82</v>
      </c>
      <c r="H22" s="361" t="s">
        <v>82</v>
      </c>
    </row>
    <row r="23" spans="1:8" ht="16.25" customHeight="1">
      <c r="A23" s="890" t="s">
        <v>126</v>
      </c>
      <c r="B23" s="890"/>
      <c r="C23" s="890"/>
      <c r="D23" s="890"/>
      <c r="E23" s="890"/>
      <c r="F23" s="890"/>
      <c r="G23" s="890"/>
      <c r="H23" s="890"/>
    </row>
    <row r="24" spans="1:8" ht="10.25" customHeight="1">
      <c r="A24" s="177"/>
      <c r="B24" s="178"/>
      <c r="C24" s="179"/>
      <c r="D24" s="179"/>
      <c r="E24" s="179"/>
      <c r="F24" s="180"/>
      <c r="G24" s="181"/>
      <c r="H24" s="181"/>
    </row>
    <row r="25" spans="1:8" ht="30" customHeight="1">
      <c r="A25" s="887" t="s">
        <v>97</v>
      </c>
      <c r="B25" s="887"/>
      <c r="C25" s="887"/>
      <c r="D25" s="887"/>
      <c r="E25" s="887"/>
      <c r="F25" s="887"/>
      <c r="G25" s="887"/>
      <c r="H25" s="887"/>
    </row>
    <row r="26" spans="1:8" ht="33.75" customHeight="1">
      <c r="A26" s="888" t="s">
        <v>645</v>
      </c>
      <c r="B26" s="889"/>
      <c r="C26" s="889"/>
      <c r="D26" s="889"/>
      <c r="E26" s="889"/>
      <c r="F26" s="889"/>
      <c r="G26" s="889"/>
      <c r="H26" s="889"/>
    </row>
    <row r="27" spans="1:8" ht="30" customHeight="1">
      <c r="A27" s="166" t="s">
        <v>2</v>
      </c>
      <c r="B27" s="174" t="s">
        <v>95</v>
      </c>
      <c r="C27" s="175" t="s">
        <v>54</v>
      </c>
      <c r="D27" s="175" t="s">
        <v>96</v>
      </c>
      <c r="E27" s="175" t="s">
        <v>55</v>
      </c>
      <c r="F27" s="175" t="s">
        <v>49</v>
      </c>
      <c r="G27" s="176" t="s">
        <v>112</v>
      </c>
      <c r="H27" s="176" t="s">
        <v>113</v>
      </c>
    </row>
    <row r="28" spans="1:8" ht="30.65" customHeight="1">
      <c r="A28" s="157">
        <v>1</v>
      </c>
      <c r="B28" s="211" t="s">
        <v>82</v>
      </c>
      <c r="C28" s="75"/>
      <c r="D28" s="75"/>
      <c r="E28" s="75"/>
      <c r="F28" s="380"/>
      <c r="G28" s="361" t="s">
        <v>82</v>
      </c>
      <c r="H28" s="361" t="s">
        <v>82</v>
      </c>
    </row>
    <row r="29" spans="1:8" ht="30.65" customHeight="1">
      <c r="A29" s="157">
        <v>2</v>
      </c>
      <c r="B29" s="211" t="s">
        <v>82</v>
      </c>
      <c r="C29" s="75"/>
      <c r="D29" s="75"/>
      <c r="E29" s="75"/>
      <c r="F29" s="380"/>
      <c r="G29" s="361" t="s">
        <v>82</v>
      </c>
      <c r="H29" s="361" t="s">
        <v>82</v>
      </c>
    </row>
    <row r="30" spans="1:8" ht="30.65" customHeight="1">
      <c r="A30" s="157">
        <v>3</v>
      </c>
      <c r="B30" s="211" t="s">
        <v>82</v>
      </c>
      <c r="C30" s="75"/>
      <c r="D30" s="75"/>
      <c r="E30" s="75"/>
      <c r="F30" s="380"/>
      <c r="G30" s="361" t="s">
        <v>82</v>
      </c>
      <c r="H30" s="361" t="s">
        <v>82</v>
      </c>
    </row>
    <row r="31" spans="1:8" ht="30.65" customHeight="1">
      <c r="A31" s="157">
        <v>4</v>
      </c>
      <c r="B31" s="211" t="s">
        <v>82</v>
      </c>
      <c r="C31" s="75"/>
      <c r="D31" s="75"/>
      <c r="E31" s="75"/>
      <c r="F31" s="380"/>
      <c r="G31" s="361" t="s">
        <v>82</v>
      </c>
      <c r="H31" s="361" t="s">
        <v>82</v>
      </c>
    </row>
    <row r="32" spans="1:8" ht="16.25" customHeight="1">
      <c r="A32" s="890" t="s">
        <v>126</v>
      </c>
      <c r="B32" s="890"/>
      <c r="C32" s="890"/>
      <c r="D32" s="890"/>
      <c r="E32" s="890"/>
      <c r="F32" s="890"/>
      <c r="G32" s="890"/>
      <c r="H32" s="890"/>
    </row>
    <row r="33" spans="2:8" ht="20.149999999999999" customHeight="1">
      <c r="B33" s="891"/>
      <c r="C33" s="891"/>
      <c r="D33" s="891"/>
      <c r="E33" s="891"/>
      <c r="F33" s="891"/>
      <c r="G33" s="891"/>
      <c r="H33" s="891"/>
    </row>
    <row r="34" spans="2:8" ht="12" customHeight="1">
      <c r="B34" s="58"/>
      <c r="C34" s="58"/>
      <c r="D34" s="58"/>
      <c r="E34" s="58"/>
    </row>
    <row r="35" spans="2:8" ht="12" customHeight="1"/>
    <row r="36" spans="2:8" ht="12" customHeight="1"/>
    <row r="37" spans="2:8" ht="12" customHeight="1"/>
    <row r="38" spans="2:8" ht="12" customHeight="1"/>
    <row r="39" spans="2:8" ht="12" customHeight="1"/>
    <row r="45" spans="2:8" ht="12" customHeight="1"/>
    <row r="46" spans="2:8" ht="12" customHeight="1"/>
    <row r="47" spans="2:8" ht="12" customHeight="1"/>
    <row r="48" spans="2:8" ht="12" customHeight="1"/>
    <row r="49" ht="12" customHeight="1"/>
    <row r="50" ht="12" customHeight="1"/>
    <row r="51" ht="12" customHeight="1"/>
    <row r="52" ht="12" customHeight="1"/>
    <row r="53" ht="12" customHeight="1"/>
    <row r="54" ht="12" customHeight="1"/>
  </sheetData>
  <sheetProtection algorithmName="SHA-512" hashValue="D2GmiUIFdWf1hxywlEUJYDuDmrV/+6vhV8u/9xTPWkfUg3dD1iHsKnyDTadiAvuonlUoEAz7owZNdA2N+lW0tA==" saltValue="JA/8Uz0tAjgo6Q8dMPBrtQ==" spinCount="100000" sheet="1" objects="1" scenarios="1" formatCells="0" selectLockedCells="1"/>
  <mergeCells count="28">
    <mergeCell ref="A9:H9"/>
    <mergeCell ref="A1:H1"/>
    <mergeCell ref="A2:H2"/>
    <mergeCell ref="C3:F3"/>
    <mergeCell ref="G3:H3"/>
    <mergeCell ref="C4:F4"/>
    <mergeCell ref="G4:H4"/>
    <mergeCell ref="C5:F5"/>
    <mergeCell ref="G5:H5"/>
    <mergeCell ref="C6:F6"/>
    <mergeCell ref="G6:H6"/>
    <mergeCell ref="A8:H8"/>
    <mergeCell ref="D10:F10"/>
    <mergeCell ref="G10:H10"/>
    <mergeCell ref="D11:F11"/>
    <mergeCell ref="G11:H11"/>
    <mergeCell ref="D12:F12"/>
    <mergeCell ref="G12:H12"/>
    <mergeCell ref="A25:H25"/>
    <mergeCell ref="A26:H26"/>
    <mergeCell ref="A32:H32"/>
    <mergeCell ref="B33:H33"/>
    <mergeCell ref="D13:F13"/>
    <mergeCell ref="G13:H13"/>
    <mergeCell ref="A15:H15"/>
    <mergeCell ref="A16:H16"/>
    <mergeCell ref="A17:H17"/>
    <mergeCell ref="A23:H23"/>
  </mergeCells>
  <phoneticPr fontId="1"/>
  <conditionalFormatting sqref="B4">
    <cfRule type="expression" dxfId="459" priority="34">
      <formula>$B$4&lt;&gt;"選択してください"</formula>
    </cfRule>
  </conditionalFormatting>
  <conditionalFormatting sqref="B5">
    <cfRule type="expression" dxfId="458" priority="33">
      <formula>$B$5&lt;&gt;"選択してください"</formula>
    </cfRule>
  </conditionalFormatting>
  <conditionalFormatting sqref="B6">
    <cfRule type="expression" dxfId="457" priority="32">
      <formula>$B$6&lt;&gt;"選択してください"</formula>
    </cfRule>
  </conditionalFormatting>
  <conditionalFormatting sqref="B11">
    <cfRule type="expression" dxfId="456" priority="31">
      <formula>$B$11&lt;&gt;"選択してください"</formula>
    </cfRule>
  </conditionalFormatting>
  <conditionalFormatting sqref="B12">
    <cfRule type="expression" dxfId="455" priority="30">
      <formula>$B$12&lt;&gt;"選択してください"</formula>
    </cfRule>
  </conditionalFormatting>
  <conditionalFormatting sqref="B13">
    <cfRule type="expression" dxfId="454" priority="29">
      <formula>$B$13&lt;&gt;"選択してください"</formula>
    </cfRule>
  </conditionalFormatting>
  <conditionalFormatting sqref="B19">
    <cfRule type="expression" dxfId="453" priority="26">
      <formula>$B$19&lt;&gt;"選択してください"</formula>
    </cfRule>
  </conditionalFormatting>
  <conditionalFormatting sqref="B20">
    <cfRule type="expression" dxfId="452" priority="25">
      <formula>$B$20&lt;&gt;"選択してください"</formula>
    </cfRule>
  </conditionalFormatting>
  <conditionalFormatting sqref="B21">
    <cfRule type="expression" dxfId="451" priority="24">
      <formula>$B$21&lt;&gt;"選択してください"</formula>
    </cfRule>
  </conditionalFormatting>
  <conditionalFormatting sqref="B22">
    <cfRule type="expression" dxfId="450" priority="23">
      <formula>$B$22&lt;&gt;"選択してください"</formula>
    </cfRule>
  </conditionalFormatting>
  <conditionalFormatting sqref="B28">
    <cfRule type="expression" dxfId="449" priority="4">
      <formula>$B$28&lt;&gt;"選択してください"</formula>
    </cfRule>
  </conditionalFormatting>
  <conditionalFormatting sqref="B29">
    <cfRule type="expression" dxfId="448" priority="3">
      <formula>$B$29&lt;&gt;"選択してください"</formula>
    </cfRule>
  </conditionalFormatting>
  <conditionalFormatting sqref="B30">
    <cfRule type="expression" dxfId="447" priority="2">
      <formula>$B$30&lt;&gt;"選択してください"</formula>
    </cfRule>
  </conditionalFormatting>
  <conditionalFormatting sqref="B31">
    <cfRule type="expression" dxfId="446" priority="1">
      <formula>$B$31&lt;&gt;"選択してください"</formula>
    </cfRule>
  </conditionalFormatting>
  <conditionalFormatting sqref="G19">
    <cfRule type="expression" dxfId="445" priority="22">
      <formula>$G$19&lt;&gt;"選択してください"</formula>
    </cfRule>
  </conditionalFormatting>
  <conditionalFormatting sqref="G20">
    <cfRule type="expression" dxfId="444" priority="21">
      <formula>$G$20&lt;&gt;"選択してください"</formula>
    </cfRule>
  </conditionalFormatting>
  <conditionalFormatting sqref="G21">
    <cfRule type="expression" dxfId="443" priority="20">
      <formula>$G$21&lt;&gt;"選択してください"</formula>
    </cfRule>
  </conditionalFormatting>
  <conditionalFormatting sqref="G22">
    <cfRule type="expression" dxfId="442" priority="19">
      <formula>$G$22&lt;&gt;"選択してください"</formula>
    </cfRule>
  </conditionalFormatting>
  <conditionalFormatting sqref="G28">
    <cfRule type="expression" dxfId="441" priority="27">
      <formula>$G$28&lt;&gt;"選択してください"</formula>
    </cfRule>
  </conditionalFormatting>
  <conditionalFormatting sqref="G29">
    <cfRule type="expression" dxfId="440" priority="14">
      <formula>$G$29&lt;&gt;"選択してください"</formula>
    </cfRule>
  </conditionalFormatting>
  <conditionalFormatting sqref="G30">
    <cfRule type="expression" dxfId="439" priority="13">
      <formula>$G$30&lt;&gt;"選択してください"</formula>
    </cfRule>
  </conditionalFormatting>
  <conditionalFormatting sqref="G31">
    <cfRule type="expression" dxfId="438" priority="12">
      <formula>$G$31&lt;&gt;"選択してください"</formula>
    </cfRule>
  </conditionalFormatting>
  <conditionalFormatting sqref="G4:H4">
    <cfRule type="expression" dxfId="437" priority="7">
      <formula>$G$4&lt;&gt;"選択してください"</formula>
    </cfRule>
  </conditionalFormatting>
  <conditionalFormatting sqref="G5:H5">
    <cfRule type="expression" dxfId="436" priority="6">
      <formula>$G$5&lt;&gt;"選択してください"</formula>
    </cfRule>
  </conditionalFormatting>
  <conditionalFormatting sqref="G6:H6">
    <cfRule type="expression" dxfId="435" priority="5">
      <formula>$G$6&lt;&gt;"選択してください"</formula>
    </cfRule>
  </conditionalFormatting>
  <conditionalFormatting sqref="H19">
    <cfRule type="expression" dxfId="434" priority="18">
      <formula>$H$19&lt;&gt;"選択してください"</formula>
    </cfRule>
  </conditionalFormatting>
  <conditionalFormatting sqref="H20">
    <cfRule type="expression" dxfId="433" priority="17">
      <formula>$H$20&lt;&gt;"選択してください"</formula>
    </cfRule>
  </conditionalFormatting>
  <conditionalFormatting sqref="H21">
    <cfRule type="expression" dxfId="432" priority="16">
      <formula>$H$21&lt;&gt;"選択してください"</formula>
    </cfRule>
  </conditionalFormatting>
  <conditionalFormatting sqref="H22">
    <cfRule type="expression" dxfId="431" priority="15">
      <formula>$H$22&lt;&gt;"選択してください"</formula>
    </cfRule>
  </conditionalFormatting>
  <conditionalFormatting sqref="H28">
    <cfRule type="expression" dxfId="430" priority="8">
      <formula>$H$28&lt;&gt;"選択してください"</formula>
    </cfRule>
  </conditionalFormatting>
  <conditionalFormatting sqref="H29">
    <cfRule type="expression" dxfId="429" priority="9">
      <formula>$H$29&lt;&gt;"選択してください"</formula>
    </cfRule>
  </conditionalFormatting>
  <conditionalFormatting sqref="H30">
    <cfRule type="expression" dxfId="428" priority="10">
      <formula>$H$30&lt;&gt;"選択してください"</formula>
    </cfRule>
  </conditionalFormatting>
  <conditionalFormatting sqref="H31">
    <cfRule type="expression" dxfId="427" priority="11">
      <formula>$H$31&lt;&gt;"選択してください"</formula>
    </cfRule>
  </conditionalFormatting>
  <dataValidations count="6">
    <dataValidation type="list" allowBlank="1" showInputMessage="1" showErrorMessage="1" sqref="G19:H22 G28:H31" xr:uid="{00000000-0002-0000-0200-000000000000}">
      <formula1>"選択してください,有,無"</formula1>
    </dataValidation>
    <dataValidation showDropDown="1" showInputMessage="1" showErrorMessage="1" sqref="B14 B24" xr:uid="{00000000-0002-0000-0200-000002000000}"/>
    <dataValidation imeMode="halfAlpha" allowBlank="1" showInputMessage="1" showErrorMessage="1" sqref="F28:F31 F19:F22 F24" xr:uid="{00000000-0002-0000-0200-000003000000}"/>
    <dataValidation type="list" allowBlank="1" showInputMessage="1" showErrorMessage="1" sqref="B28:B31 B11:B13 B19:B22" xr:uid="{00000000-0002-0000-0200-000004000000}">
      <formula1>"選択してください,R3,R4,R5,R6,R7,R8"</formula1>
    </dataValidation>
    <dataValidation type="list" showInputMessage="1" showErrorMessage="1" sqref="B4:B6" xr:uid="{00000000-0002-0000-0200-000005000000}">
      <formula1>"選択してください,R5,R6,R7,R8"</formula1>
    </dataValidation>
    <dataValidation type="list" allowBlank="1" showInputMessage="1" showErrorMessage="1" sqref="G4:H6" xr:uid="{00000000-0002-0000-0200-000009000000}">
      <formula1>"選択してください,利用中,利用終了"</formula1>
    </dataValidation>
  </dataValidations>
  <printOptions horizontalCentered="1"/>
  <pageMargins left="0.31496062992125984" right="0.31496062992125984" top="0.74803149606299213" bottom="0.74803149606299213" header="0.31496062992125984" footer="0.31496062992125984"/>
  <pageSetup paperSize="9" scale="88" fitToWidth="0" fitToHeight="0" orientation="portrait" r:id="rId1"/>
  <headerFooter>
    <oddFooter>&amp;A</oddFooter>
  </headerFooter>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61"/>
  <sheetViews>
    <sheetView view="pageBreakPreview" zoomScale="85" zoomScaleNormal="100" zoomScaleSheetLayoutView="85" workbookViewId="0">
      <selection activeCell="B7" sqref="B7:E7"/>
    </sheetView>
  </sheetViews>
  <sheetFormatPr defaultColWidth="9" defaultRowHeight="11"/>
  <cols>
    <col min="1" max="5" width="10.6328125" style="76" customWidth="1"/>
    <col min="6" max="6" width="2.90625" style="76" customWidth="1"/>
    <col min="7" max="11" width="10.6328125" style="76" customWidth="1"/>
    <col min="12" max="12" width="9" style="76" customWidth="1"/>
    <col min="13" max="16384" width="9" style="76"/>
  </cols>
  <sheetData>
    <row r="1" spans="1:11" ht="22.5" customHeight="1">
      <c r="A1" s="160" t="s">
        <v>417</v>
      </c>
      <c r="B1" s="160"/>
      <c r="C1" s="160"/>
      <c r="D1" s="160"/>
      <c r="E1" s="160"/>
      <c r="F1" s="160"/>
      <c r="G1" s="160"/>
      <c r="H1" s="160"/>
      <c r="I1" s="160"/>
      <c r="J1" s="160"/>
      <c r="K1" s="160"/>
    </row>
    <row r="2" spans="1:11" ht="39" customHeight="1">
      <c r="A2" s="928" t="s">
        <v>125</v>
      </c>
      <c r="B2" s="928"/>
      <c r="C2" s="928"/>
      <c r="D2" s="928"/>
      <c r="E2" s="928"/>
      <c r="F2" s="928"/>
      <c r="G2" s="928"/>
      <c r="H2" s="928"/>
      <c r="I2" s="928"/>
      <c r="J2" s="928"/>
      <c r="K2" s="928"/>
    </row>
    <row r="3" spans="1:11" ht="16.25" customHeight="1">
      <c r="A3" s="161"/>
      <c r="B3" s="161"/>
      <c r="C3" s="161"/>
      <c r="D3" s="161"/>
      <c r="E3" s="161"/>
      <c r="F3" s="162"/>
      <c r="G3" s="161"/>
      <c r="H3" s="161"/>
      <c r="I3" s="929" t="s">
        <v>643</v>
      </c>
      <c r="J3" s="930"/>
      <c r="K3" s="930"/>
    </row>
    <row r="4" spans="1:11" ht="20.149999999999999" customHeight="1">
      <c r="A4" s="182" t="s">
        <v>2</v>
      </c>
      <c r="B4" s="920">
        <v>1</v>
      </c>
      <c r="C4" s="921"/>
      <c r="D4" s="921"/>
      <c r="E4" s="922"/>
      <c r="F4" s="657"/>
      <c r="G4" s="182" t="s">
        <v>2</v>
      </c>
      <c r="H4" s="920">
        <v>2</v>
      </c>
      <c r="I4" s="921"/>
      <c r="J4" s="921"/>
      <c r="K4" s="922"/>
    </row>
    <row r="5" spans="1:11" ht="50.15" customHeight="1">
      <c r="A5" s="183" t="s">
        <v>121</v>
      </c>
      <c r="B5" s="923">
        <f>'1-2助成金利用状況'!D28</f>
        <v>0</v>
      </c>
      <c r="C5" s="924"/>
      <c r="D5" s="924"/>
      <c r="E5" s="925"/>
      <c r="F5" s="658"/>
      <c r="G5" s="183" t="s">
        <v>121</v>
      </c>
      <c r="H5" s="923">
        <f>'1-2助成金利用状況'!D29</f>
        <v>0</v>
      </c>
      <c r="I5" s="924"/>
      <c r="J5" s="924"/>
      <c r="K5" s="925"/>
    </row>
    <row r="6" spans="1:11" ht="50.15" customHeight="1">
      <c r="A6" s="183" t="s">
        <v>114</v>
      </c>
      <c r="B6" s="923">
        <f>'1-2助成金利用状況'!E28</f>
        <v>0</v>
      </c>
      <c r="C6" s="924"/>
      <c r="D6" s="924"/>
      <c r="E6" s="925"/>
      <c r="F6" s="659"/>
      <c r="G6" s="183" t="s">
        <v>114</v>
      </c>
      <c r="H6" s="923">
        <f>'1-2助成金利用状況'!E29</f>
        <v>0</v>
      </c>
      <c r="I6" s="924"/>
      <c r="J6" s="924"/>
      <c r="K6" s="925"/>
    </row>
    <row r="7" spans="1:11" ht="50.15" customHeight="1">
      <c r="A7" s="183" t="s">
        <v>115</v>
      </c>
      <c r="B7" s="917" t="s">
        <v>82</v>
      </c>
      <c r="C7" s="918"/>
      <c r="D7" s="918"/>
      <c r="E7" s="919"/>
      <c r="F7" s="659"/>
      <c r="G7" s="183" t="s">
        <v>115</v>
      </c>
      <c r="H7" s="917" t="s">
        <v>82</v>
      </c>
      <c r="I7" s="918"/>
      <c r="J7" s="918"/>
      <c r="K7" s="919"/>
    </row>
    <row r="8" spans="1:11" ht="50.15" customHeight="1">
      <c r="A8" s="183" t="s">
        <v>116</v>
      </c>
      <c r="B8" s="912"/>
      <c r="C8" s="913"/>
      <c r="D8" s="913"/>
      <c r="E8" s="914"/>
      <c r="F8" s="660"/>
      <c r="G8" s="183" t="s">
        <v>116</v>
      </c>
      <c r="H8" s="912"/>
      <c r="I8" s="913"/>
      <c r="J8" s="913"/>
      <c r="K8" s="914"/>
    </row>
    <row r="9" spans="1:11" ht="50.15" customHeight="1">
      <c r="A9" s="183" t="s">
        <v>117</v>
      </c>
      <c r="B9" s="912"/>
      <c r="C9" s="913"/>
      <c r="D9" s="913"/>
      <c r="E9" s="914"/>
      <c r="F9" s="659"/>
      <c r="G9" s="183" t="s">
        <v>117</v>
      </c>
      <c r="H9" s="912"/>
      <c r="I9" s="913"/>
      <c r="J9" s="913"/>
      <c r="K9" s="914"/>
    </row>
    <row r="10" spans="1:11" ht="50.15" customHeight="1">
      <c r="A10" s="183" t="s">
        <v>118</v>
      </c>
      <c r="B10" s="912"/>
      <c r="C10" s="913"/>
      <c r="D10" s="913"/>
      <c r="E10" s="914"/>
      <c r="F10" s="660"/>
      <c r="G10" s="183" t="s">
        <v>118</v>
      </c>
      <c r="H10" s="912"/>
      <c r="I10" s="913"/>
      <c r="J10" s="913"/>
      <c r="K10" s="914"/>
    </row>
    <row r="11" spans="1:11" ht="50.15" customHeight="1">
      <c r="A11" s="183" t="s">
        <v>119</v>
      </c>
      <c r="B11" s="912"/>
      <c r="C11" s="913"/>
      <c r="D11" s="913"/>
      <c r="E11" s="914"/>
      <c r="F11" s="659"/>
      <c r="G11" s="183" t="s">
        <v>119</v>
      </c>
      <c r="H11" s="912"/>
      <c r="I11" s="913"/>
      <c r="J11" s="913"/>
      <c r="K11" s="914"/>
    </row>
    <row r="12" spans="1:11" ht="21" customHeight="1">
      <c r="A12" s="158"/>
      <c r="B12" s="159"/>
      <c r="C12" s="159"/>
      <c r="D12" s="159"/>
      <c r="E12" s="184"/>
      <c r="F12" s="661"/>
      <c r="G12" s="185"/>
      <c r="H12" s="185"/>
      <c r="I12" s="185"/>
      <c r="J12" s="185"/>
      <c r="K12" s="185"/>
    </row>
    <row r="13" spans="1:11" ht="20.149999999999999" customHeight="1">
      <c r="A13" s="182" t="s">
        <v>2</v>
      </c>
      <c r="B13" s="920">
        <v>3</v>
      </c>
      <c r="C13" s="921"/>
      <c r="D13" s="921"/>
      <c r="E13" s="922"/>
      <c r="F13" s="662"/>
      <c r="G13" s="182" t="s">
        <v>2</v>
      </c>
      <c r="H13" s="920">
        <v>4</v>
      </c>
      <c r="I13" s="921"/>
      <c r="J13" s="921"/>
      <c r="K13" s="922"/>
    </row>
    <row r="14" spans="1:11" ht="50.15" customHeight="1">
      <c r="A14" s="183" t="s">
        <v>121</v>
      </c>
      <c r="B14" s="923">
        <f>'1-2助成金利用状況'!D30</f>
        <v>0</v>
      </c>
      <c r="C14" s="924"/>
      <c r="D14" s="924"/>
      <c r="E14" s="925"/>
      <c r="F14" s="663"/>
      <c r="G14" s="183" t="s">
        <v>121</v>
      </c>
      <c r="H14" s="923">
        <f>'1-2助成金利用状況'!D31</f>
        <v>0</v>
      </c>
      <c r="I14" s="926"/>
      <c r="J14" s="926"/>
      <c r="K14" s="927"/>
    </row>
    <row r="15" spans="1:11" ht="50.15" customHeight="1">
      <c r="A15" s="183" t="s">
        <v>114</v>
      </c>
      <c r="B15" s="923">
        <f>'1-2助成金利用状況'!E30</f>
        <v>0</v>
      </c>
      <c r="C15" s="924"/>
      <c r="D15" s="924"/>
      <c r="E15" s="925"/>
      <c r="F15" s="663"/>
      <c r="G15" s="183" t="s">
        <v>114</v>
      </c>
      <c r="H15" s="923">
        <f>'1-2助成金利用状況'!E31</f>
        <v>0</v>
      </c>
      <c r="I15" s="924"/>
      <c r="J15" s="924"/>
      <c r="K15" s="925"/>
    </row>
    <row r="16" spans="1:11" ht="50.15" customHeight="1">
      <c r="A16" s="183" t="s">
        <v>115</v>
      </c>
      <c r="B16" s="917" t="s">
        <v>82</v>
      </c>
      <c r="C16" s="918"/>
      <c r="D16" s="918"/>
      <c r="E16" s="919"/>
      <c r="F16" s="663"/>
      <c r="G16" s="183" t="s">
        <v>115</v>
      </c>
      <c r="H16" s="917" t="s">
        <v>462</v>
      </c>
      <c r="I16" s="918"/>
      <c r="J16" s="918"/>
      <c r="K16" s="919"/>
    </row>
    <row r="17" spans="1:11" ht="50.15" customHeight="1">
      <c r="A17" s="183" t="s">
        <v>116</v>
      </c>
      <c r="B17" s="912"/>
      <c r="C17" s="913"/>
      <c r="D17" s="913"/>
      <c r="E17" s="914"/>
      <c r="F17" s="664"/>
      <c r="G17" s="183" t="s">
        <v>116</v>
      </c>
      <c r="H17" s="912"/>
      <c r="I17" s="913"/>
      <c r="J17" s="913"/>
      <c r="K17" s="914"/>
    </row>
    <row r="18" spans="1:11" ht="50.15" customHeight="1">
      <c r="A18" s="183" t="s">
        <v>117</v>
      </c>
      <c r="B18" s="912"/>
      <c r="C18" s="913"/>
      <c r="D18" s="913"/>
      <c r="E18" s="914"/>
      <c r="F18" s="663"/>
      <c r="G18" s="183" t="s">
        <v>117</v>
      </c>
      <c r="H18" s="912"/>
      <c r="I18" s="913"/>
      <c r="J18" s="913"/>
      <c r="K18" s="914"/>
    </row>
    <row r="19" spans="1:11" ht="50.15" customHeight="1">
      <c r="A19" s="183" t="s">
        <v>118</v>
      </c>
      <c r="B19" s="912"/>
      <c r="C19" s="913"/>
      <c r="D19" s="913"/>
      <c r="E19" s="914"/>
      <c r="F19" s="664"/>
      <c r="G19" s="183" t="s">
        <v>118</v>
      </c>
      <c r="H19" s="912"/>
      <c r="I19" s="913"/>
      <c r="J19" s="913"/>
      <c r="K19" s="914"/>
    </row>
    <row r="20" spans="1:11" ht="50.15" customHeight="1">
      <c r="A20" s="183" t="s">
        <v>119</v>
      </c>
      <c r="B20" s="912"/>
      <c r="C20" s="913"/>
      <c r="D20" s="913"/>
      <c r="E20" s="914"/>
      <c r="F20" s="665"/>
      <c r="G20" s="183" t="s">
        <v>119</v>
      </c>
      <c r="H20" s="912"/>
      <c r="I20" s="913"/>
      <c r="J20" s="913"/>
      <c r="K20" s="914"/>
    </row>
    <row r="21" spans="1:11" ht="34.5" customHeight="1">
      <c r="A21" s="915"/>
      <c r="B21" s="915"/>
      <c r="C21" s="915"/>
      <c r="D21" s="915"/>
      <c r="E21" s="915"/>
      <c r="F21" s="916"/>
      <c r="G21" s="915"/>
      <c r="H21" s="915"/>
      <c r="I21" s="915"/>
      <c r="J21" s="915"/>
      <c r="K21" s="915"/>
    </row>
    <row r="22" spans="1:11">
      <c r="A22" s="77"/>
      <c r="B22" s="77"/>
      <c r="C22" s="77"/>
      <c r="D22" s="77"/>
      <c r="E22" s="77"/>
      <c r="F22" s="77"/>
      <c r="G22" s="77"/>
      <c r="H22" s="77"/>
      <c r="I22" s="77"/>
      <c r="J22" s="77"/>
      <c r="K22" s="77"/>
    </row>
    <row r="23" spans="1:11">
      <c r="A23" s="77"/>
      <c r="B23" s="77"/>
      <c r="C23" s="77"/>
      <c r="D23" s="77"/>
      <c r="E23" s="77"/>
      <c r="F23" s="77"/>
      <c r="G23" s="77"/>
      <c r="H23" s="77"/>
      <c r="I23" s="77"/>
      <c r="J23" s="77"/>
      <c r="K23" s="77"/>
    </row>
    <row r="24" spans="1:11">
      <c r="A24" s="77"/>
      <c r="B24" s="77"/>
      <c r="C24" s="77"/>
      <c r="D24" s="77"/>
      <c r="E24" s="77"/>
      <c r="F24" s="77"/>
      <c r="G24" s="77"/>
      <c r="H24" s="77"/>
      <c r="I24" s="77"/>
      <c r="J24" s="77"/>
      <c r="K24" s="77"/>
    </row>
    <row r="25" spans="1:11">
      <c r="A25" s="77"/>
      <c r="B25" s="77"/>
      <c r="C25" s="77"/>
      <c r="D25" s="77"/>
      <c r="E25" s="77"/>
      <c r="F25" s="77"/>
      <c r="G25" s="77"/>
      <c r="H25" s="77"/>
      <c r="I25" s="77"/>
      <c r="J25" s="77"/>
      <c r="K25" s="77"/>
    </row>
    <row r="26" spans="1:11">
      <c r="A26" s="77"/>
      <c r="B26" s="77"/>
      <c r="C26" s="77"/>
      <c r="D26" s="77"/>
      <c r="E26" s="77"/>
      <c r="F26" s="77"/>
      <c r="G26" s="77"/>
      <c r="H26" s="77"/>
      <c r="I26" s="77"/>
      <c r="J26" s="77"/>
      <c r="K26" s="77"/>
    </row>
    <row r="27" spans="1:11">
      <c r="A27" s="77"/>
      <c r="B27" s="77"/>
      <c r="C27" s="77"/>
      <c r="D27" s="77"/>
      <c r="E27" s="77"/>
      <c r="F27" s="77"/>
      <c r="G27" s="77"/>
      <c r="H27" s="77"/>
      <c r="I27" s="77"/>
      <c r="J27" s="77"/>
      <c r="K27" s="77"/>
    </row>
    <row r="28" spans="1:11" ht="12" customHeight="1">
      <c r="A28" s="77"/>
      <c r="B28" s="77"/>
      <c r="C28" s="77"/>
      <c r="D28" s="77"/>
      <c r="E28" s="77"/>
      <c r="F28" s="77"/>
      <c r="G28" s="77"/>
      <c r="H28" s="77"/>
      <c r="I28" s="77"/>
      <c r="J28" s="77"/>
      <c r="K28" s="77"/>
    </row>
    <row r="29" spans="1:11" ht="12" customHeight="1">
      <c r="A29" s="77"/>
      <c r="B29" s="77"/>
      <c r="C29" s="77"/>
      <c r="D29" s="77"/>
      <c r="E29" s="77"/>
      <c r="F29" s="77"/>
      <c r="G29" s="77"/>
      <c r="H29" s="77"/>
      <c r="I29" s="77"/>
      <c r="J29" s="77"/>
      <c r="K29" s="77"/>
    </row>
    <row r="30" spans="1:11" ht="12" customHeight="1">
      <c r="A30" s="77"/>
      <c r="B30" s="77"/>
      <c r="C30" s="77"/>
    </row>
    <row r="31" spans="1:11" ht="12" customHeight="1">
      <c r="A31" s="77"/>
      <c r="B31" s="77"/>
      <c r="C31" s="77"/>
    </row>
    <row r="32" spans="1:11" ht="12" customHeight="1">
      <c r="A32" s="77"/>
      <c r="B32" s="77"/>
      <c r="C32" s="77"/>
    </row>
    <row r="33" spans="1:3" ht="12" customHeight="1">
      <c r="A33" s="77"/>
      <c r="B33" s="77"/>
      <c r="C33" s="77"/>
    </row>
    <row r="34" spans="1:3" ht="12" customHeight="1">
      <c r="A34" s="77"/>
      <c r="B34" s="77"/>
      <c r="C34" s="77"/>
    </row>
    <row r="35" spans="1:3" ht="12" customHeight="1">
      <c r="A35" s="77"/>
      <c r="B35" s="77"/>
      <c r="C35" s="77"/>
    </row>
    <row r="36" spans="1:3" ht="12" customHeight="1">
      <c r="A36" s="77"/>
      <c r="B36" s="77"/>
      <c r="C36" s="77"/>
    </row>
    <row r="37" spans="1:3" ht="12" customHeight="1">
      <c r="A37" s="77"/>
      <c r="B37" s="77"/>
      <c r="C37" s="77"/>
    </row>
    <row r="38" spans="1:3" ht="12" customHeight="1">
      <c r="A38" s="77"/>
      <c r="B38" s="77"/>
      <c r="C38" s="77"/>
    </row>
    <row r="39" spans="1:3" ht="12" customHeight="1">
      <c r="A39" s="77"/>
      <c r="B39" s="77"/>
      <c r="C39" s="77"/>
    </row>
    <row r="40" spans="1:3" ht="12" customHeight="1">
      <c r="A40" s="77"/>
      <c r="B40" s="77"/>
      <c r="C40" s="77"/>
    </row>
    <row r="41" spans="1:3" ht="12" customHeight="1">
      <c r="B41" s="77"/>
      <c r="C41" s="77"/>
    </row>
    <row r="42" spans="1:3" ht="12" customHeight="1">
      <c r="B42" s="77"/>
      <c r="C42" s="77"/>
    </row>
    <row r="43" spans="1:3" ht="12" customHeight="1">
      <c r="B43" s="77"/>
      <c r="C43" s="77"/>
    </row>
    <row r="44" spans="1:3" ht="12" customHeight="1">
      <c r="B44" s="77"/>
      <c r="C44" s="77"/>
    </row>
    <row r="45" spans="1:3" ht="12" customHeight="1">
      <c r="B45" s="77"/>
      <c r="C45" s="77"/>
    </row>
    <row r="46" spans="1:3"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sheetData>
  <sheetProtection algorithmName="SHA-512" hashValue="6hXFC1BhhEQd3knxO0gcqb/dsURPF9Rvq6oPNwK4Z/pZfe9GGigjE7Se8oD8wmykdiEZbR9gAR+iFDQf+0NTOg==" saltValue="wbvlnWp3pnSLL3YHGRinPA==" spinCount="100000" sheet="1" objects="1" scenarios="1" formatCells="0" selectLockedCells="1"/>
  <mergeCells count="35">
    <mergeCell ref="A2:K2"/>
    <mergeCell ref="I3:K3"/>
    <mergeCell ref="B4:E4"/>
    <mergeCell ref="H4:K4"/>
    <mergeCell ref="B5:E5"/>
    <mergeCell ref="H5:K5"/>
    <mergeCell ref="B6:E6"/>
    <mergeCell ref="H6:K6"/>
    <mergeCell ref="B7:E7"/>
    <mergeCell ref="H7:K7"/>
    <mergeCell ref="B8:E8"/>
    <mergeCell ref="H8:K8"/>
    <mergeCell ref="B9:E9"/>
    <mergeCell ref="H9:K9"/>
    <mergeCell ref="B10:E10"/>
    <mergeCell ref="H10:K10"/>
    <mergeCell ref="B11:E11"/>
    <mergeCell ref="H11:K11"/>
    <mergeCell ref="B13:E13"/>
    <mergeCell ref="H13:K13"/>
    <mergeCell ref="B14:E14"/>
    <mergeCell ref="H14:K14"/>
    <mergeCell ref="B15:E15"/>
    <mergeCell ref="H15:K15"/>
    <mergeCell ref="B16:E16"/>
    <mergeCell ref="H16:K16"/>
    <mergeCell ref="B17:E17"/>
    <mergeCell ref="H17:K17"/>
    <mergeCell ref="B18:E18"/>
    <mergeCell ref="H18:K18"/>
    <mergeCell ref="B19:E19"/>
    <mergeCell ref="H19:K19"/>
    <mergeCell ref="B20:E20"/>
    <mergeCell ref="H20:K20"/>
    <mergeCell ref="A21:K21"/>
  </mergeCells>
  <phoneticPr fontId="1"/>
  <conditionalFormatting sqref="B7:E7">
    <cfRule type="expression" dxfId="426" priority="4">
      <formula>$B$7&lt;&gt;"選択してください"</formula>
    </cfRule>
  </conditionalFormatting>
  <conditionalFormatting sqref="B16:E16">
    <cfRule type="expression" dxfId="425" priority="2">
      <formula>$B$16&lt;&gt;"選択してください"</formula>
    </cfRule>
  </conditionalFormatting>
  <conditionalFormatting sqref="H7:K7">
    <cfRule type="expression" dxfId="424" priority="3">
      <formula>$H$7&lt;&gt;"選択してください"</formula>
    </cfRule>
  </conditionalFormatting>
  <conditionalFormatting sqref="H16:K16">
    <cfRule type="expression" dxfId="423" priority="1">
      <formula>$H$16&lt;&gt;"選択してください"</formula>
    </cfRule>
  </conditionalFormatting>
  <dataValidations count="3">
    <dataValidation type="list" imeMode="halfAlpha" allowBlank="1" showInputMessage="1" showErrorMessage="1" sqref="B16:E16 H7:K7 B7:E7 H16:K16" xr:uid="{00000000-0002-0000-0300-000000000000}">
      <formula1>"選択してください,実施中,申請中,申請予定"</formula1>
    </dataValidation>
    <dataValidation imeMode="hiragana" allowBlank="1" showInputMessage="1" showErrorMessage="1" sqref="G12:H12" xr:uid="{00000000-0002-0000-0300-000001000000}"/>
    <dataValidation imeMode="halfAlpha" allowBlank="1" showInputMessage="1" showErrorMessage="1" sqref="C22:C38 B5:B6 H5:H6 H14:H15 B14:B15 B12" xr:uid="{00000000-0002-0000-0300-000002000000}"/>
  </dataValidations>
  <printOptions horizontalCentered="1"/>
  <pageMargins left="0.59055118110236227" right="0.59055118110236227" top="0.39370078740157483" bottom="0.78740157480314965" header="0.31496062992125984" footer="0.39370078740157483"/>
  <pageSetup paperSize="9" scale="84" orientation="portrait" r:id="rId1"/>
  <headerFooter>
    <oddFooter>&amp;L
&amp;C&amp;"ＭＳ Ｐゴシック,標準"&amp;10&amp;A</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X27"/>
  <sheetViews>
    <sheetView view="pageBreakPreview" zoomScale="85" zoomScaleNormal="100" zoomScaleSheetLayoutView="85" workbookViewId="0">
      <selection activeCell="B5" sqref="B5"/>
    </sheetView>
  </sheetViews>
  <sheetFormatPr defaultColWidth="8.81640625" defaultRowHeight="13"/>
  <cols>
    <col min="1" max="1" width="4.08984375" style="8" customWidth="1"/>
    <col min="2" max="2" width="18.81640625" style="8" customWidth="1"/>
    <col min="3" max="4" width="9.36328125" style="8" customWidth="1"/>
    <col min="5" max="5" width="18.81640625" style="8" customWidth="1"/>
    <col min="6" max="6" width="12.453125" style="8" customWidth="1"/>
    <col min="7" max="7" width="11.6328125" style="8" bestFit="1" customWidth="1"/>
    <col min="8" max="11" width="8.81640625" style="8"/>
    <col min="12" max="12" width="11.1796875" style="8" customWidth="1"/>
    <col min="13" max="13" width="9.453125" style="8" customWidth="1"/>
    <col min="14" max="14" width="6.1796875" style="8" customWidth="1"/>
    <col min="15" max="16384" width="8.81640625" style="8"/>
  </cols>
  <sheetData>
    <row r="1" spans="1:24" ht="14.25" customHeight="1">
      <c r="A1" s="106" t="s">
        <v>421</v>
      </c>
      <c r="B1" s="107"/>
      <c r="C1" s="107"/>
      <c r="D1" s="107"/>
      <c r="E1" s="107"/>
      <c r="F1" s="107"/>
      <c r="G1" s="107"/>
    </row>
    <row r="2" spans="1:24" ht="60" customHeight="1">
      <c r="A2" s="935" t="s">
        <v>422</v>
      </c>
      <c r="B2" s="935"/>
      <c r="C2" s="935"/>
      <c r="D2" s="935"/>
      <c r="E2" s="935"/>
      <c r="F2" s="935"/>
      <c r="G2" s="935"/>
    </row>
    <row r="3" spans="1:24" ht="22.5" customHeight="1">
      <c r="A3" s="936" t="s">
        <v>644</v>
      </c>
      <c r="B3" s="937"/>
      <c r="C3" s="937"/>
      <c r="D3" s="937"/>
      <c r="E3" s="937"/>
      <c r="F3" s="937"/>
      <c r="G3" s="937"/>
    </row>
    <row r="4" spans="1:24" ht="25.25" customHeight="1">
      <c r="A4" s="78" t="s">
        <v>2</v>
      </c>
      <c r="B4" s="74" t="s">
        <v>336</v>
      </c>
      <c r="C4" s="78" t="s">
        <v>100</v>
      </c>
      <c r="D4" s="78" t="s">
        <v>101</v>
      </c>
      <c r="E4" s="78" t="s">
        <v>337</v>
      </c>
      <c r="F4" s="78" t="s">
        <v>102</v>
      </c>
      <c r="G4" s="78" t="s">
        <v>103</v>
      </c>
      <c r="H4" s="1"/>
      <c r="I4" s="1"/>
      <c r="J4" s="1"/>
      <c r="K4" s="1"/>
      <c r="L4" s="1"/>
      <c r="M4" s="1"/>
      <c r="N4" s="1"/>
      <c r="O4" s="1"/>
      <c r="P4" s="1"/>
      <c r="Q4" s="1"/>
      <c r="R4" s="1"/>
      <c r="S4" s="1"/>
      <c r="T4" s="1"/>
      <c r="U4" s="1"/>
      <c r="V4" s="1"/>
      <c r="W4" s="1"/>
      <c r="X4" s="1"/>
    </row>
    <row r="5" spans="1:24" ht="25.25" customHeight="1">
      <c r="A5" s="78">
        <f>ROW()-ROW('1-4役員株主'!$A$4)</f>
        <v>1</v>
      </c>
      <c r="B5" s="213"/>
      <c r="C5" s="383" t="s">
        <v>82</v>
      </c>
      <c r="D5" s="385" t="s">
        <v>515</v>
      </c>
      <c r="E5" s="213"/>
      <c r="F5" s="214"/>
      <c r="G5" s="215" t="str">
        <f>IFERROR('1-4役員株主'!$F5/$F$17,"")</f>
        <v/>
      </c>
      <c r="H5" s="1" t="s">
        <v>406</v>
      </c>
      <c r="I5" s="1"/>
      <c r="J5" s="1"/>
      <c r="K5" s="1"/>
      <c r="L5" s="1"/>
      <c r="M5" s="1"/>
      <c r="N5" s="1"/>
      <c r="O5" s="1"/>
      <c r="P5" s="1"/>
      <c r="Q5" s="1"/>
      <c r="R5" s="1"/>
      <c r="S5" s="1"/>
      <c r="T5" s="1"/>
      <c r="U5" s="1"/>
      <c r="V5" s="1"/>
      <c r="W5" s="1"/>
      <c r="X5" s="1"/>
    </row>
    <row r="6" spans="1:24" ht="25.25" customHeight="1">
      <c r="A6" s="78">
        <f>ROW()-ROW('1-4役員株主'!$A$4)</f>
        <v>2</v>
      </c>
      <c r="B6" s="213"/>
      <c r="C6" s="385" t="s">
        <v>515</v>
      </c>
      <c r="D6" s="385" t="s">
        <v>515</v>
      </c>
      <c r="E6" s="213"/>
      <c r="F6" s="214"/>
      <c r="G6" s="215" t="str">
        <f>IFERROR('1-4役員株主'!$F6/$F$17,"")</f>
        <v/>
      </c>
      <c r="H6" s="1" t="s">
        <v>338</v>
      </c>
      <c r="I6" s="1"/>
      <c r="J6" s="1"/>
      <c r="K6" s="1"/>
      <c r="L6" s="1"/>
      <c r="M6" s="1"/>
      <c r="N6" s="1"/>
      <c r="O6" s="1"/>
      <c r="P6" s="1"/>
      <c r="Q6" s="1"/>
      <c r="R6" s="1"/>
      <c r="S6" s="1"/>
      <c r="T6" s="1"/>
      <c r="U6" s="1"/>
      <c r="V6" s="1"/>
      <c r="W6" s="1"/>
      <c r="X6" s="1"/>
    </row>
    <row r="7" spans="1:24" ht="25.25" customHeight="1">
      <c r="A7" s="78">
        <f>ROW()-ROW('1-4役員株主'!$A$4)</f>
        <v>3</v>
      </c>
      <c r="B7" s="213"/>
      <c r="C7" s="385" t="s">
        <v>82</v>
      </c>
      <c r="D7" s="383" t="s">
        <v>82</v>
      </c>
      <c r="E7" s="213"/>
      <c r="F7" s="214"/>
      <c r="G7" s="215" t="str">
        <f>IFERROR('1-4役員株主'!$F7/$F$17,"")</f>
        <v/>
      </c>
      <c r="I7" s="1"/>
      <c r="J7" s="1"/>
      <c r="K7" s="1"/>
      <c r="L7" s="1"/>
      <c r="M7" s="1"/>
      <c r="N7" s="1"/>
      <c r="O7" s="1"/>
      <c r="P7" s="1"/>
      <c r="Q7" s="1"/>
      <c r="R7" s="1"/>
      <c r="S7" s="1"/>
      <c r="T7" s="1"/>
      <c r="U7" s="1"/>
      <c r="V7" s="1"/>
      <c r="W7" s="1"/>
      <c r="X7" s="1"/>
    </row>
    <row r="8" spans="1:24" ht="25.25" customHeight="1">
      <c r="A8" s="78">
        <f>ROW()-ROW('1-4役員株主'!$A$4)</f>
        <v>4</v>
      </c>
      <c r="B8" s="213"/>
      <c r="C8" s="385" t="s">
        <v>515</v>
      </c>
      <c r="D8" s="383" t="s">
        <v>82</v>
      </c>
      <c r="E8" s="213"/>
      <c r="F8" s="214"/>
      <c r="G8" s="215" t="str">
        <f>IFERROR('1-4役員株主'!$F8/$F$17,"")</f>
        <v/>
      </c>
    </row>
    <row r="9" spans="1:24" ht="25.25" customHeight="1">
      <c r="A9" s="78">
        <f>ROW()-ROW('1-4役員株主'!$A$4)</f>
        <v>5</v>
      </c>
      <c r="B9" s="213"/>
      <c r="C9" s="385" t="s">
        <v>515</v>
      </c>
      <c r="D9" s="383" t="s">
        <v>82</v>
      </c>
      <c r="E9" s="213"/>
      <c r="F9" s="214"/>
      <c r="G9" s="215" t="str">
        <f>IFERROR('1-4役員株主'!$F9/$F$17,"")</f>
        <v/>
      </c>
    </row>
    <row r="10" spans="1:24" ht="25.25" customHeight="1">
      <c r="A10" s="78">
        <f>ROW()-ROW('1-4役員株主'!$A$4)</f>
        <v>6</v>
      </c>
      <c r="B10" s="213"/>
      <c r="C10" s="385" t="s">
        <v>515</v>
      </c>
      <c r="D10" s="383" t="s">
        <v>82</v>
      </c>
      <c r="E10" s="213"/>
      <c r="F10" s="214"/>
      <c r="G10" s="215" t="str">
        <f>IFERROR('1-4役員株主'!$F10/$F$17,"")</f>
        <v/>
      </c>
    </row>
    <row r="11" spans="1:24" ht="25.25" customHeight="1">
      <c r="A11" s="78">
        <f>ROW()-ROW('1-4役員株主'!$A$4)</f>
        <v>7</v>
      </c>
      <c r="B11" s="213"/>
      <c r="C11" s="385" t="s">
        <v>515</v>
      </c>
      <c r="D11" s="383" t="s">
        <v>82</v>
      </c>
      <c r="E11" s="213"/>
      <c r="F11" s="214"/>
      <c r="G11" s="215" t="str">
        <f>IFERROR('1-4役員株主'!$F11/$F$17,"")</f>
        <v/>
      </c>
    </row>
    <row r="12" spans="1:24" ht="25.25" customHeight="1">
      <c r="A12" s="78">
        <f>ROW()-ROW('1-4役員株主'!$A$4)</f>
        <v>8</v>
      </c>
      <c r="B12" s="213"/>
      <c r="C12" s="385" t="s">
        <v>515</v>
      </c>
      <c r="D12" s="383" t="s">
        <v>82</v>
      </c>
      <c r="E12" s="213"/>
      <c r="F12" s="214"/>
      <c r="G12" s="215" t="str">
        <f>IFERROR('1-4役員株主'!$F12/$F$17,"")</f>
        <v/>
      </c>
    </row>
    <row r="13" spans="1:24" ht="25.25" customHeight="1">
      <c r="A13" s="78">
        <f>ROW()-ROW('1-4役員株主'!$A$4)</f>
        <v>9</v>
      </c>
      <c r="B13" s="213"/>
      <c r="C13" s="385" t="s">
        <v>515</v>
      </c>
      <c r="D13" s="383" t="s">
        <v>82</v>
      </c>
      <c r="E13" s="213"/>
      <c r="F13" s="214"/>
      <c r="G13" s="215" t="str">
        <f>IFERROR('1-4役員株主'!$F13/$F$17,"")</f>
        <v/>
      </c>
    </row>
    <row r="14" spans="1:24" ht="25.25" customHeight="1">
      <c r="A14" s="78">
        <f>ROW()-ROW('1-4役員株主'!$A$4)</f>
        <v>10</v>
      </c>
      <c r="B14" s="213"/>
      <c r="C14" s="385" t="s">
        <v>515</v>
      </c>
      <c r="D14" s="383" t="s">
        <v>82</v>
      </c>
      <c r="E14" s="213"/>
      <c r="F14" s="214"/>
      <c r="G14" s="215" t="str">
        <f>IFERROR('1-4役員株主'!$F14/$F$17,"")</f>
        <v/>
      </c>
    </row>
    <row r="15" spans="1:24" ht="25.25" customHeight="1">
      <c r="A15" s="78">
        <f>ROW()-ROW('1-4役員株主'!$A$4)</f>
        <v>11</v>
      </c>
      <c r="B15" s="213"/>
      <c r="C15" s="385" t="s">
        <v>82</v>
      </c>
      <c r="D15" s="383" t="s">
        <v>82</v>
      </c>
      <c r="E15" s="213"/>
      <c r="F15" s="214"/>
      <c r="G15" s="215" t="str">
        <f>IFERROR('1-4役員株主'!$F15/$F$17,"")</f>
        <v/>
      </c>
    </row>
    <row r="16" spans="1:24" ht="25.25" customHeight="1" thickBot="1">
      <c r="A16" s="79" t="s">
        <v>104</v>
      </c>
      <c r="B16" s="163" t="s">
        <v>3</v>
      </c>
      <c r="C16" s="216"/>
      <c r="D16" s="216"/>
      <c r="E16" s="216"/>
      <c r="F16" s="217"/>
      <c r="G16" s="218" t="str">
        <f>IFERROR('1-4役員株主'!$F16/$F$17,"")</f>
        <v/>
      </c>
    </row>
    <row r="17" spans="1:9" ht="25.25" customHeight="1" thickTop="1">
      <c r="A17" s="938" t="s">
        <v>105</v>
      </c>
      <c r="B17" s="938"/>
      <c r="C17" s="938"/>
      <c r="D17" s="938"/>
      <c r="E17" s="938"/>
      <c r="F17" s="219" t="str">
        <f>IF(SUM('1-4役員株主'!$F$5:$F$16)=0,"",SUM('1-4役員株主'!$F$5:$F$16))</f>
        <v/>
      </c>
      <c r="G17" s="220" t="str">
        <f>IF(SUM('1-4役員株主'!$G$5:$G$16)=0,"",SUM('1-4役員株主'!$G$5:$G$16))</f>
        <v/>
      </c>
    </row>
    <row r="18" spans="1:9" ht="22.5" customHeight="1">
      <c r="A18" s="939" t="s">
        <v>106</v>
      </c>
      <c r="B18" s="940"/>
      <c r="C18" s="940"/>
      <c r="D18" s="940"/>
      <c r="E18" s="940"/>
      <c r="F18" s="940"/>
      <c r="G18" s="941"/>
    </row>
    <row r="19" spans="1:9" ht="44.75" customHeight="1">
      <c r="A19" s="942"/>
      <c r="B19" s="943"/>
      <c r="C19" s="943"/>
      <c r="D19" s="943"/>
      <c r="E19" s="943"/>
      <c r="F19" s="943"/>
      <c r="G19" s="944"/>
    </row>
    <row r="20" spans="1:9" ht="45" customHeight="1">
      <c r="A20" s="945"/>
      <c r="B20" s="946"/>
      <c r="C20" s="946"/>
      <c r="D20" s="946"/>
      <c r="E20" s="946"/>
      <c r="F20" s="946"/>
      <c r="G20" s="947"/>
    </row>
    <row r="21" spans="1:9" ht="45" customHeight="1">
      <c r="A21" s="948" t="s">
        <v>407</v>
      </c>
      <c r="B21" s="948"/>
      <c r="C21" s="948"/>
      <c r="D21" s="948"/>
      <c r="E21" s="948"/>
      <c r="F21" s="948"/>
      <c r="G21" s="948"/>
    </row>
    <row r="22" spans="1:9" ht="22.5" customHeight="1">
      <c r="A22" s="74" t="s">
        <v>2</v>
      </c>
      <c r="B22" s="74" t="s">
        <v>336</v>
      </c>
      <c r="C22" s="931" t="s">
        <v>339</v>
      </c>
      <c r="D22" s="932"/>
      <c r="E22" s="74" t="s">
        <v>340</v>
      </c>
      <c r="F22" s="74" t="s">
        <v>341</v>
      </c>
      <c r="G22" s="74" t="s">
        <v>342</v>
      </c>
      <c r="I22" s="13"/>
    </row>
    <row r="23" spans="1:9" ht="22.5" customHeight="1">
      <c r="A23" s="74">
        <v>1</v>
      </c>
      <c r="B23" s="221"/>
      <c r="C23" s="933"/>
      <c r="D23" s="934"/>
      <c r="E23" s="222"/>
      <c r="F23" s="223"/>
      <c r="G23" s="224"/>
    </row>
    <row r="24" spans="1:9" ht="22.5" customHeight="1">
      <c r="A24" s="74">
        <v>2</v>
      </c>
      <c r="B24" s="221"/>
      <c r="C24" s="933"/>
      <c r="D24" s="934"/>
      <c r="E24" s="222"/>
      <c r="F24" s="223"/>
      <c r="G24" s="224"/>
    </row>
    <row r="25" spans="1:9" ht="22.5" customHeight="1">
      <c r="A25" s="74">
        <v>3</v>
      </c>
      <c r="B25" s="221"/>
      <c r="C25" s="933"/>
      <c r="D25" s="934"/>
      <c r="E25" s="222"/>
      <c r="F25" s="223"/>
      <c r="G25" s="224"/>
    </row>
    <row r="26" spans="1:9">
      <c r="A26" s="225" t="s">
        <v>343</v>
      </c>
      <c r="B26" s="226"/>
      <c r="C26" s="226"/>
      <c r="D26" s="226"/>
      <c r="E26" s="226"/>
      <c r="F26" s="226"/>
      <c r="G26" s="227"/>
    </row>
    <row r="27" spans="1:9">
      <c r="A27" s="228" t="s">
        <v>344</v>
      </c>
      <c r="B27" s="229"/>
      <c r="C27" s="229"/>
      <c r="D27" s="229"/>
      <c r="E27" s="229"/>
      <c r="F27" s="229"/>
      <c r="G27" s="230"/>
    </row>
  </sheetData>
  <sheetProtection algorithmName="SHA-512" hashValue="Ik4cPrdyqpPqOCQEQ4MguG6yoAlH1rhs3WX11KYDnpa9EH01CPUZ/x+izMv+4usyyZEaOPpyzI3UsZpvQXVEEA==" saltValue="PP6RMdkgqJDs002SsBkMPg==" spinCount="100000" sheet="1" objects="1" scenarios="1" formatCells="0" selectLockedCells="1"/>
  <mergeCells count="10">
    <mergeCell ref="C22:D22"/>
    <mergeCell ref="C23:D23"/>
    <mergeCell ref="C24:D24"/>
    <mergeCell ref="C25:D25"/>
    <mergeCell ref="A2:G2"/>
    <mergeCell ref="A3:G3"/>
    <mergeCell ref="A17:E17"/>
    <mergeCell ref="A18:G18"/>
    <mergeCell ref="A19:G20"/>
    <mergeCell ref="A21:G21"/>
  </mergeCells>
  <phoneticPr fontId="1"/>
  <conditionalFormatting sqref="C5">
    <cfRule type="expression" dxfId="422" priority="22">
      <formula>$C$5&lt;&gt;"選択してください"</formula>
    </cfRule>
  </conditionalFormatting>
  <conditionalFormatting sqref="C6">
    <cfRule type="expression" dxfId="421" priority="21">
      <formula>$C$6&lt;&gt;"選択してください"</formula>
    </cfRule>
  </conditionalFormatting>
  <conditionalFormatting sqref="C7">
    <cfRule type="expression" dxfId="420" priority="20">
      <formula>$C$7&lt;&gt;"選択してください"</formula>
    </cfRule>
  </conditionalFormatting>
  <conditionalFormatting sqref="C8">
    <cfRule type="expression" dxfId="419" priority="19">
      <formula>$C$8&lt;&gt;"選択してください"</formula>
    </cfRule>
  </conditionalFormatting>
  <conditionalFormatting sqref="C9">
    <cfRule type="expression" dxfId="418" priority="18">
      <formula>$C$9&lt;&gt;"選択してください"</formula>
    </cfRule>
  </conditionalFormatting>
  <conditionalFormatting sqref="C10">
    <cfRule type="expression" dxfId="417" priority="17">
      <formula>$C$10&lt;&gt;"選択してください"</formula>
    </cfRule>
  </conditionalFormatting>
  <conditionalFormatting sqref="C11">
    <cfRule type="expression" dxfId="416" priority="16">
      <formula>$C$11&lt;&gt;"選択してください"</formula>
    </cfRule>
  </conditionalFormatting>
  <conditionalFormatting sqref="C12">
    <cfRule type="expression" dxfId="415" priority="15">
      <formula>$C$12&lt;&gt;"選択してください"</formula>
    </cfRule>
  </conditionalFormatting>
  <conditionalFormatting sqref="C13">
    <cfRule type="expression" dxfId="414" priority="14">
      <formula>$C$13&lt;&gt;"選択してください"</formula>
    </cfRule>
  </conditionalFormatting>
  <conditionalFormatting sqref="C14">
    <cfRule type="expression" dxfId="413" priority="13">
      <formula>$C$14&lt;&gt;"選択してください"</formula>
    </cfRule>
  </conditionalFormatting>
  <conditionalFormatting sqref="C15">
    <cfRule type="expression" dxfId="412" priority="12">
      <formula>$C$15&lt;&gt;"選択してください"</formula>
    </cfRule>
  </conditionalFormatting>
  <conditionalFormatting sqref="D5">
    <cfRule type="expression" dxfId="411" priority="11">
      <formula>$D$5&lt;&gt;"選択してください"</formula>
    </cfRule>
  </conditionalFormatting>
  <conditionalFormatting sqref="D6">
    <cfRule type="expression" dxfId="410" priority="10">
      <formula>$D$6&lt;&gt;"選択してください"</formula>
    </cfRule>
  </conditionalFormatting>
  <conditionalFormatting sqref="D7">
    <cfRule type="expression" dxfId="409" priority="9">
      <formula>$D$7&lt;&gt;"選択してください"</formula>
    </cfRule>
  </conditionalFormatting>
  <conditionalFormatting sqref="D8">
    <cfRule type="expression" dxfId="408" priority="7">
      <formula>$D$8&lt;&gt;"選択してください"</formula>
    </cfRule>
  </conditionalFormatting>
  <conditionalFormatting sqref="D9">
    <cfRule type="expression" dxfId="407" priority="8">
      <formula>$D$9&lt;&gt;"選択してください"</formula>
    </cfRule>
  </conditionalFormatting>
  <conditionalFormatting sqref="D10">
    <cfRule type="expression" dxfId="406" priority="6">
      <formula>$D$10&lt;&gt;"選択してください"</formula>
    </cfRule>
  </conditionalFormatting>
  <conditionalFormatting sqref="D11">
    <cfRule type="expression" dxfId="405" priority="5">
      <formula>$D$11&lt;&gt;"選択してください"</formula>
    </cfRule>
  </conditionalFormatting>
  <conditionalFormatting sqref="D12">
    <cfRule type="expression" dxfId="404" priority="4">
      <formula>$D$12&lt;&gt;"選択してください"</formula>
    </cfRule>
  </conditionalFormatting>
  <conditionalFormatting sqref="D13">
    <cfRule type="expression" dxfId="403" priority="3">
      <formula>$D$13&lt;&gt;"選択してください"</formula>
    </cfRule>
  </conditionalFormatting>
  <conditionalFormatting sqref="D14">
    <cfRule type="expression" dxfId="402" priority="2">
      <formula>$D$14&lt;&gt;"選択してください"</formula>
    </cfRule>
  </conditionalFormatting>
  <conditionalFormatting sqref="D15">
    <cfRule type="expression" dxfId="401" priority="1">
      <formula>$D$15&lt;&gt;"選択してください"</formula>
    </cfRule>
  </conditionalFormatting>
  <dataValidations xWindow="341" yWindow="706" count="4">
    <dataValidation imeMode="hiragana" allowBlank="1" showInputMessage="1" showErrorMessage="1" sqref="E5:E15 B5:B15" xr:uid="{00000000-0002-0000-0400-000000000000}"/>
    <dataValidation imeMode="halfAlpha" allowBlank="1" showInputMessage="1" showErrorMessage="1" sqref="F5:G16 A5:A16 A23:A25 E23:E25" xr:uid="{00000000-0002-0000-0400-000001000000}"/>
    <dataValidation type="list" allowBlank="1" showInputMessage="1" showErrorMessage="1" sqref="C5:C15" xr:uid="{00000000-0002-0000-0400-000003000000}">
      <formula1>"選択してください,○"</formula1>
    </dataValidation>
    <dataValidation type="list" imeMode="hiragana" allowBlank="1" showInputMessage="1" showErrorMessage="1" sqref="D5:D15" xr:uid="{00000000-0002-0000-0400-000004000000}">
      <formula1>"選択してください,○"</formula1>
    </dataValidation>
  </dataValidations>
  <printOptions horizontalCentered="1"/>
  <pageMargins left="0.31496062992125984" right="0.31496062992125984" top="0.74803149606299213" bottom="0.74803149606299213" header="0.31496062992125984" footer="0.31496062992125984"/>
  <pageSetup paperSize="9" fitToWidth="0" fitToHeight="0" orientation="portrait" r:id="rId1"/>
  <headerFooter>
    <oddFooter>&amp;A</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92D050"/>
  </sheetPr>
  <dimension ref="A1:AE52"/>
  <sheetViews>
    <sheetView showGridLines="0" view="pageBreakPreview" zoomScale="85" zoomScaleNormal="100" zoomScaleSheetLayoutView="85" workbookViewId="0">
      <selection activeCell="D4" sqref="D4:T6"/>
    </sheetView>
  </sheetViews>
  <sheetFormatPr defaultColWidth="8.81640625" defaultRowHeight="13"/>
  <cols>
    <col min="1" max="2" width="5" style="8" customWidth="1"/>
    <col min="3" max="6" width="5.453125" style="8" customWidth="1"/>
    <col min="7" max="8" width="5" style="8" customWidth="1"/>
    <col min="9" max="12" width="5.453125" style="8" customWidth="1"/>
    <col min="13" max="20" width="5" style="8" customWidth="1"/>
    <col min="21" max="21" width="3.08984375" style="8" customWidth="1"/>
    <col min="22" max="31" width="8.81640625" style="8" customWidth="1"/>
    <col min="32" max="16384" width="8.81640625" style="8"/>
  </cols>
  <sheetData>
    <row r="1" spans="1:28" ht="34.25" customHeight="1">
      <c r="A1" s="949" t="s">
        <v>1</v>
      </c>
      <c r="B1" s="949"/>
      <c r="C1" s="949"/>
      <c r="D1" s="949"/>
      <c r="E1" s="949"/>
      <c r="F1" s="949"/>
      <c r="G1" s="949"/>
      <c r="H1" s="949"/>
      <c r="I1" s="949"/>
      <c r="J1" s="949"/>
      <c r="K1" s="949"/>
      <c r="L1" s="949"/>
      <c r="M1" s="949"/>
      <c r="N1" s="949"/>
      <c r="O1" s="949"/>
      <c r="P1" s="949"/>
      <c r="Q1" s="949"/>
      <c r="R1" s="949"/>
      <c r="S1" s="949"/>
      <c r="T1" s="949"/>
    </row>
    <row r="2" spans="1:28" ht="32.5" customHeight="1">
      <c r="A2" s="150" t="s">
        <v>408</v>
      </c>
      <c r="B2" s="195"/>
      <c r="C2" s="195"/>
      <c r="D2" s="195"/>
      <c r="E2" s="195"/>
      <c r="F2" s="195"/>
      <c r="G2" s="195"/>
      <c r="H2" s="195"/>
      <c r="I2" s="195"/>
      <c r="J2" s="195"/>
      <c r="K2" s="195"/>
      <c r="L2" s="195"/>
      <c r="M2" s="195"/>
      <c r="N2" s="195"/>
      <c r="O2" s="195"/>
      <c r="P2" s="195"/>
      <c r="Q2" s="195"/>
      <c r="R2" s="195"/>
      <c r="S2" s="195"/>
      <c r="T2" s="195"/>
    </row>
    <row r="3" spans="1:28" ht="24.65" customHeight="1">
      <c r="A3" s="231" t="s">
        <v>424</v>
      </c>
      <c r="B3" s="232"/>
      <c r="C3" s="232"/>
      <c r="D3" s="232"/>
      <c r="E3" s="232"/>
      <c r="F3" s="232"/>
      <c r="G3" s="232"/>
      <c r="H3" s="232"/>
      <c r="I3" s="232"/>
      <c r="J3" s="232"/>
      <c r="K3" s="232"/>
      <c r="L3" s="232"/>
      <c r="M3" s="232"/>
      <c r="N3" s="232"/>
      <c r="O3" s="232"/>
      <c r="P3" s="232"/>
      <c r="Q3" s="232"/>
      <c r="R3" s="232"/>
      <c r="S3" s="232"/>
      <c r="T3" s="232"/>
      <c r="V3" s="199" t="s">
        <v>463</v>
      </c>
      <c r="W3" s="10"/>
      <c r="X3" s="10"/>
    </row>
    <row r="4" spans="1:28" ht="11.25" customHeight="1">
      <c r="A4" s="950" t="s">
        <v>465</v>
      </c>
      <c r="B4" s="951"/>
      <c r="C4" s="951"/>
      <c r="D4" s="990"/>
      <c r="E4" s="991"/>
      <c r="F4" s="991"/>
      <c r="G4" s="991"/>
      <c r="H4" s="991"/>
      <c r="I4" s="991"/>
      <c r="J4" s="991"/>
      <c r="K4" s="991"/>
      <c r="L4" s="991"/>
      <c r="M4" s="991"/>
      <c r="N4" s="991"/>
      <c r="O4" s="991"/>
      <c r="P4" s="991"/>
      <c r="Q4" s="991"/>
      <c r="R4" s="991"/>
      <c r="S4" s="991"/>
      <c r="T4" s="992"/>
      <c r="V4" s="961">
        <f>LEN(D4)</f>
        <v>0</v>
      </c>
      <c r="W4" s="10"/>
      <c r="X4" s="10"/>
    </row>
    <row r="5" spans="1:28" ht="12" customHeight="1">
      <c r="A5" s="951"/>
      <c r="B5" s="951"/>
      <c r="C5" s="951"/>
      <c r="D5" s="993"/>
      <c r="E5" s="994"/>
      <c r="F5" s="994"/>
      <c r="G5" s="994"/>
      <c r="H5" s="994"/>
      <c r="I5" s="994"/>
      <c r="J5" s="994"/>
      <c r="K5" s="994"/>
      <c r="L5" s="994"/>
      <c r="M5" s="994"/>
      <c r="N5" s="994"/>
      <c r="O5" s="994"/>
      <c r="P5" s="994"/>
      <c r="Q5" s="994"/>
      <c r="R5" s="994"/>
      <c r="S5" s="994"/>
      <c r="T5" s="995"/>
      <c r="V5" s="961"/>
      <c r="W5" s="10"/>
      <c r="X5" s="10"/>
    </row>
    <row r="6" spans="1:28" ht="12" customHeight="1">
      <c r="A6" s="951"/>
      <c r="B6" s="951"/>
      <c r="C6" s="951"/>
      <c r="D6" s="996"/>
      <c r="E6" s="997"/>
      <c r="F6" s="997"/>
      <c r="G6" s="997"/>
      <c r="H6" s="997"/>
      <c r="I6" s="997"/>
      <c r="J6" s="997"/>
      <c r="K6" s="997"/>
      <c r="L6" s="997"/>
      <c r="M6" s="997"/>
      <c r="N6" s="997"/>
      <c r="O6" s="997"/>
      <c r="P6" s="997"/>
      <c r="Q6" s="997"/>
      <c r="R6" s="997"/>
      <c r="S6" s="997"/>
      <c r="T6" s="998"/>
      <c r="V6" s="961"/>
      <c r="W6" s="10"/>
      <c r="X6" s="10"/>
    </row>
    <row r="7" spans="1:28" ht="23" customHeight="1">
      <c r="A7" s="1003" t="s">
        <v>466</v>
      </c>
      <c r="B7" s="985"/>
      <c r="C7" s="985"/>
      <c r="D7" s="985"/>
      <c r="E7" s="985"/>
      <c r="F7" s="985"/>
      <c r="G7" s="985"/>
      <c r="H7" s="985"/>
      <c r="I7" s="985"/>
      <c r="J7" s="985"/>
      <c r="K7" s="985"/>
      <c r="L7" s="985"/>
      <c r="M7" s="985"/>
      <c r="N7" s="985"/>
      <c r="O7" s="985"/>
      <c r="P7" s="985"/>
      <c r="Q7" s="985"/>
      <c r="R7" s="985"/>
      <c r="S7" s="985"/>
      <c r="T7" s="986"/>
      <c r="V7" s="198"/>
      <c r="W7" s="198"/>
      <c r="X7" s="198"/>
      <c r="Y7" s="41"/>
      <c r="Z7" s="41"/>
      <c r="AA7" s="41"/>
      <c r="AB7" s="41"/>
    </row>
    <row r="8" spans="1:28" ht="25.5" customHeight="1">
      <c r="A8" s="954" t="s">
        <v>82</v>
      </c>
      <c r="B8" s="955"/>
      <c r="C8" s="952" t="s">
        <v>196</v>
      </c>
      <c r="D8" s="953"/>
      <c r="E8" s="953"/>
      <c r="F8" s="953"/>
      <c r="G8" s="954" t="s">
        <v>82</v>
      </c>
      <c r="H8" s="955"/>
      <c r="I8" s="952" t="s">
        <v>197</v>
      </c>
      <c r="J8" s="953"/>
      <c r="K8" s="953"/>
      <c r="L8" s="953"/>
      <c r="M8" s="954" t="s">
        <v>82</v>
      </c>
      <c r="N8" s="955"/>
      <c r="O8" s="952" t="s">
        <v>198</v>
      </c>
      <c r="P8" s="953"/>
      <c r="Q8" s="953"/>
      <c r="R8" s="953"/>
      <c r="S8" s="233"/>
      <c r="T8" s="234"/>
      <c r="V8" s="10"/>
      <c r="W8" s="10"/>
      <c r="X8" s="10"/>
    </row>
    <row r="9" spans="1:28" ht="25.5" customHeight="1">
      <c r="A9" s="954" t="s">
        <v>82</v>
      </c>
      <c r="B9" s="955"/>
      <c r="C9" s="952" t="s">
        <v>199</v>
      </c>
      <c r="D9" s="953"/>
      <c r="E9" s="953"/>
      <c r="F9" s="953"/>
      <c r="G9" s="954" t="s">
        <v>82</v>
      </c>
      <c r="H9" s="955"/>
      <c r="I9" s="952" t="s">
        <v>200</v>
      </c>
      <c r="J9" s="953"/>
      <c r="K9" s="953"/>
      <c r="L9" s="953"/>
      <c r="M9" s="954" t="s">
        <v>82</v>
      </c>
      <c r="N9" s="955"/>
      <c r="O9" s="952" t="s">
        <v>201</v>
      </c>
      <c r="P9" s="953"/>
      <c r="Q9" s="953"/>
      <c r="R9" s="953"/>
      <c r="S9" s="233"/>
      <c r="T9" s="234"/>
    </row>
    <row r="10" spans="1:28" customFormat="1" ht="23" customHeight="1">
      <c r="A10" s="999" t="s">
        <v>467</v>
      </c>
      <c r="B10" s="1000"/>
      <c r="C10" s="1001"/>
      <c r="D10" s="1001"/>
      <c r="E10" s="1001"/>
      <c r="F10" s="1001"/>
      <c r="G10" s="1001"/>
      <c r="H10" s="1001"/>
      <c r="I10" s="1001"/>
      <c r="J10" s="1001"/>
      <c r="K10" s="1001"/>
      <c r="L10" s="1001"/>
      <c r="M10" s="1001"/>
      <c r="N10" s="1001"/>
      <c r="O10" s="1001"/>
      <c r="P10" s="1001"/>
      <c r="Q10" s="1001"/>
      <c r="R10" s="1001"/>
      <c r="S10" s="1001"/>
      <c r="T10" s="1002"/>
    </row>
    <row r="11" spans="1:28" customFormat="1" ht="30" customHeight="1">
      <c r="A11" s="1004" t="s">
        <v>162</v>
      </c>
      <c r="B11" s="1005"/>
      <c r="C11" s="1005"/>
      <c r="D11" s="1006"/>
      <c r="E11" s="956" t="s">
        <v>82</v>
      </c>
      <c r="F11" s="957"/>
      <c r="G11" s="957"/>
      <c r="H11" s="957"/>
      <c r="I11" s="958"/>
      <c r="J11" s="959"/>
      <c r="K11" s="960"/>
      <c r="L11" s="960"/>
      <c r="M11" s="960"/>
      <c r="N11" s="960"/>
      <c r="O11" s="960"/>
      <c r="P11" s="960"/>
      <c r="Q11" s="960"/>
      <c r="R11" s="960"/>
      <c r="S11" s="960"/>
      <c r="T11" s="960"/>
      <c r="U11" s="43"/>
    </row>
    <row r="12" spans="1:28" ht="15" customHeight="1">
      <c r="A12" s="984" t="s">
        <v>468</v>
      </c>
      <c r="B12" s="985"/>
      <c r="C12" s="985"/>
      <c r="D12" s="985"/>
      <c r="E12" s="985"/>
      <c r="F12" s="985"/>
      <c r="G12" s="985"/>
      <c r="H12" s="985"/>
      <c r="I12" s="985"/>
      <c r="J12" s="985"/>
      <c r="K12" s="985"/>
      <c r="L12" s="985"/>
      <c r="M12" s="985"/>
      <c r="N12" s="985"/>
      <c r="O12" s="985"/>
      <c r="P12" s="985"/>
      <c r="Q12" s="985"/>
      <c r="R12" s="985"/>
      <c r="S12" s="985"/>
      <c r="T12" s="986"/>
      <c r="V12" s="41"/>
      <c r="W12" s="41"/>
      <c r="X12" s="41"/>
      <c r="Y12" s="41"/>
      <c r="Z12" s="41"/>
      <c r="AA12" s="41"/>
      <c r="AB12" s="41"/>
    </row>
    <row r="13" spans="1:28" ht="29" customHeight="1">
      <c r="A13" s="987"/>
      <c r="B13" s="988"/>
      <c r="C13" s="988"/>
      <c r="D13" s="988"/>
      <c r="E13" s="988"/>
      <c r="F13" s="988"/>
      <c r="G13" s="988"/>
      <c r="H13" s="988"/>
      <c r="I13" s="988"/>
      <c r="J13" s="988"/>
      <c r="K13" s="988"/>
      <c r="L13" s="988"/>
      <c r="M13" s="988"/>
      <c r="N13" s="988"/>
      <c r="O13" s="988"/>
      <c r="P13" s="988"/>
      <c r="Q13" s="988"/>
      <c r="R13" s="988"/>
      <c r="S13" s="988"/>
      <c r="T13" s="989"/>
      <c r="V13" s="10"/>
    </row>
    <row r="14" spans="1:28" ht="15" customHeight="1">
      <c r="A14" s="966"/>
      <c r="B14" s="967"/>
      <c r="C14" s="967"/>
      <c r="D14" s="967"/>
      <c r="E14" s="967"/>
      <c r="F14" s="967"/>
      <c r="G14" s="967"/>
      <c r="H14" s="967"/>
      <c r="I14" s="967"/>
      <c r="J14" s="967"/>
      <c r="K14" s="967"/>
      <c r="L14" s="967"/>
      <c r="M14" s="967"/>
      <c r="N14" s="967"/>
      <c r="O14" s="967"/>
      <c r="P14" s="967"/>
      <c r="Q14" s="967"/>
      <c r="R14" s="967"/>
      <c r="S14" s="967"/>
      <c r="T14" s="968"/>
      <c r="U14" s="15"/>
      <c r="V14" s="961"/>
    </row>
    <row r="15" spans="1:28" ht="15" customHeight="1">
      <c r="A15" s="969"/>
      <c r="B15" s="970"/>
      <c r="C15" s="970"/>
      <c r="D15" s="970"/>
      <c r="E15" s="970"/>
      <c r="F15" s="970"/>
      <c r="G15" s="970"/>
      <c r="H15" s="970"/>
      <c r="I15" s="970"/>
      <c r="J15" s="970"/>
      <c r="K15" s="970"/>
      <c r="L15" s="970"/>
      <c r="M15" s="970"/>
      <c r="N15" s="970"/>
      <c r="O15" s="970"/>
      <c r="P15" s="970"/>
      <c r="Q15" s="970"/>
      <c r="R15" s="970"/>
      <c r="S15" s="970"/>
      <c r="T15" s="971"/>
      <c r="U15" s="15"/>
      <c r="V15" s="961"/>
    </row>
    <row r="16" spans="1:28" ht="15" customHeight="1">
      <c r="A16" s="969"/>
      <c r="B16" s="970"/>
      <c r="C16" s="970"/>
      <c r="D16" s="970"/>
      <c r="E16" s="970"/>
      <c r="F16" s="970"/>
      <c r="G16" s="970"/>
      <c r="H16" s="970"/>
      <c r="I16" s="970"/>
      <c r="J16" s="970"/>
      <c r="K16" s="970"/>
      <c r="L16" s="970"/>
      <c r="M16" s="970"/>
      <c r="N16" s="970"/>
      <c r="O16" s="970"/>
      <c r="P16" s="970"/>
      <c r="Q16" s="970"/>
      <c r="R16" s="970"/>
      <c r="S16" s="970"/>
      <c r="T16" s="971"/>
      <c r="U16" s="15"/>
      <c r="V16" s="961"/>
    </row>
    <row r="17" spans="1:25" ht="15" customHeight="1">
      <c r="A17" s="969"/>
      <c r="B17" s="970"/>
      <c r="C17" s="970"/>
      <c r="D17" s="970"/>
      <c r="E17" s="970"/>
      <c r="F17" s="970"/>
      <c r="G17" s="970"/>
      <c r="H17" s="970"/>
      <c r="I17" s="970"/>
      <c r="J17" s="970"/>
      <c r="K17" s="970"/>
      <c r="L17" s="970"/>
      <c r="M17" s="970"/>
      <c r="N17" s="970"/>
      <c r="O17" s="970"/>
      <c r="P17" s="970"/>
      <c r="Q17" s="970"/>
      <c r="R17" s="970"/>
      <c r="S17" s="970"/>
      <c r="T17" s="971"/>
      <c r="U17" s="15"/>
      <c r="V17" s="961"/>
    </row>
    <row r="18" spans="1:25" ht="15" customHeight="1">
      <c r="A18" s="969"/>
      <c r="B18" s="970"/>
      <c r="C18" s="970"/>
      <c r="D18" s="970"/>
      <c r="E18" s="970"/>
      <c r="F18" s="970"/>
      <c r="G18" s="970"/>
      <c r="H18" s="970"/>
      <c r="I18" s="970"/>
      <c r="J18" s="970"/>
      <c r="K18" s="970"/>
      <c r="L18" s="970"/>
      <c r="M18" s="970"/>
      <c r="N18" s="970"/>
      <c r="O18" s="970"/>
      <c r="P18" s="970"/>
      <c r="Q18" s="970"/>
      <c r="R18" s="970"/>
      <c r="S18" s="970"/>
      <c r="T18" s="971"/>
      <c r="U18" s="15"/>
      <c r="V18" s="961"/>
    </row>
    <row r="19" spans="1:25" ht="15" customHeight="1">
      <c r="A19" s="969"/>
      <c r="B19" s="970"/>
      <c r="C19" s="970"/>
      <c r="D19" s="970"/>
      <c r="E19" s="970"/>
      <c r="F19" s="970"/>
      <c r="G19" s="970"/>
      <c r="H19" s="970"/>
      <c r="I19" s="970"/>
      <c r="J19" s="970"/>
      <c r="K19" s="970"/>
      <c r="L19" s="970"/>
      <c r="M19" s="970"/>
      <c r="N19" s="970"/>
      <c r="O19" s="970"/>
      <c r="P19" s="970"/>
      <c r="Q19" s="970"/>
      <c r="R19" s="970"/>
      <c r="S19" s="970"/>
      <c r="T19" s="971"/>
      <c r="U19" s="15"/>
      <c r="V19" s="961"/>
      <c r="Y19" s="40"/>
    </row>
    <row r="20" spans="1:25" ht="15" customHeight="1">
      <c r="A20" s="969"/>
      <c r="B20" s="970"/>
      <c r="C20" s="970"/>
      <c r="D20" s="970"/>
      <c r="E20" s="970"/>
      <c r="F20" s="970"/>
      <c r="G20" s="970"/>
      <c r="H20" s="970"/>
      <c r="I20" s="970"/>
      <c r="J20" s="970"/>
      <c r="K20" s="970"/>
      <c r="L20" s="970"/>
      <c r="M20" s="970"/>
      <c r="N20" s="970"/>
      <c r="O20" s="970"/>
      <c r="P20" s="970"/>
      <c r="Q20" s="970"/>
      <c r="R20" s="970"/>
      <c r="S20" s="970"/>
      <c r="T20" s="971"/>
      <c r="U20" s="15"/>
      <c r="V20" s="961"/>
    </row>
    <row r="21" spans="1:25" ht="15" customHeight="1">
      <c r="A21" s="969"/>
      <c r="B21" s="970"/>
      <c r="C21" s="970"/>
      <c r="D21" s="970"/>
      <c r="E21" s="970"/>
      <c r="F21" s="970"/>
      <c r="G21" s="970"/>
      <c r="H21" s="970"/>
      <c r="I21" s="970"/>
      <c r="J21" s="970"/>
      <c r="K21" s="970"/>
      <c r="L21" s="970"/>
      <c r="M21" s="970"/>
      <c r="N21" s="970"/>
      <c r="O21" s="970"/>
      <c r="P21" s="970"/>
      <c r="Q21" s="970"/>
      <c r="R21" s="970"/>
      <c r="S21" s="970"/>
      <c r="T21" s="971"/>
      <c r="U21" s="15"/>
      <c r="V21" s="961"/>
    </row>
    <row r="22" spans="1:25" ht="14.25" customHeight="1">
      <c r="A22" s="969"/>
      <c r="B22" s="970"/>
      <c r="C22" s="970"/>
      <c r="D22" s="970"/>
      <c r="E22" s="970"/>
      <c r="F22" s="970"/>
      <c r="G22" s="970"/>
      <c r="H22" s="970"/>
      <c r="I22" s="970"/>
      <c r="J22" s="970"/>
      <c r="K22" s="970"/>
      <c r="L22" s="970"/>
      <c r="M22" s="970"/>
      <c r="N22" s="970"/>
      <c r="O22" s="970"/>
      <c r="P22" s="970"/>
      <c r="Q22" s="970"/>
      <c r="R22" s="970"/>
      <c r="S22" s="970"/>
      <c r="T22" s="971"/>
      <c r="V22" s="961"/>
    </row>
    <row r="23" spans="1:25" ht="15" customHeight="1">
      <c r="A23" s="969"/>
      <c r="B23" s="970"/>
      <c r="C23" s="970"/>
      <c r="D23" s="970"/>
      <c r="E23" s="970"/>
      <c r="F23" s="970"/>
      <c r="G23" s="970"/>
      <c r="H23" s="970"/>
      <c r="I23" s="970"/>
      <c r="J23" s="970"/>
      <c r="K23" s="970"/>
      <c r="L23" s="970"/>
      <c r="M23" s="970"/>
      <c r="N23" s="970"/>
      <c r="O23" s="970"/>
      <c r="P23" s="970"/>
      <c r="Q23" s="970"/>
      <c r="R23" s="970"/>
      <c r="S23" s="970"/>
      <c r="T23" s="971"/>
      <c r="V23" s="961"/>
    </row>
    <row r="24" spans="1:25" ht="15" customHeight="1">
      <c r="A24" s="969"/>
      <c r="B24" s="970"/>
      <c r="C24" s="970"/>
      <c r="D24" s="970"/>
      <c r="E24" s="970"/>
      <c r="F24" s="970"/>
      <c r="G24" s="970"/>
      <c r="H24" s="970"/>
      <c r="I24" s="970"/>
      <c r="J24" s="970"/>
      <c r="K24" s="970"/>
      <c r="L24" s="970"/>
      <c r="M24" s="970"/>
      <c r="N24" s="970"/>
      <c r="O24" s="970"/>
      <c r="P24" s="970"/>
      <c r="Q24" s="970"/>
      <c r="R24" s="970"/>
      <c r="S24" s="970"/>
      <c r="T24" s="971"/>
      <c r="V24" s="961"/>
    </row>
    <row r="25" spans="1:25" ht="15" customHeight="1">
      <c r="A25" s="969"/>
      <c r="B25" s="970"/>
      <c r="C25" s="970"/>
      <c r="D25" s="970"/>
      <c r="E25" s="970"/>
      <c r="F25" s="970"/>
      <c r="G25" s="970"/>
      <c r="H25" s="970"/>
      <c r="I25" s="970"/>
      <c r="J25" s="970"/>
      <c r="K25" s="970"/>
      <c r="L25" s="970"/>
      <c r="M25" s="970"/>
      <c r="N25" s="970"/>
      <c r="O25" s="970"/>
      <c r="P25" s="970"/>
      <c r="Q25" s="970"/>
      <c r="R25" s="970"/>
      <c r="S25" s="970"/>
      <c r="T25" s="971"/>
      <c r="V25" s="961"/>
    </row>
    <row r="26" spans="1:25" ht="15" customHeight="1">
      <c r="A26" s="969"/>
      <c r="B26" s="970"/>
      <c r="C26" s="970"/>
      <c r="D26" s="970"/>
      <c r="E26" s="970"/>
      <c r="F26" s="970"/>
      <c r="G26" s="970"/>
      <c r="H26" s="970"/>
      <c r="I26" s="970"/>
      <c r="J26" s="970"/>
      <c r="K26" s="970"/>
      <c r="L26" s="970"/>
      <c r="M26" s="970"/>
      <c r="N26" s="970"/>
      <c r="O26" s="970"/>
      <c r="P26" s="970"/>
      <c r="Q26" s="970"/>
      <c r="R26" s="970"/>
      <c r="S26" s="970"/>
      <c r="T26" s="971"/>
      <c r="V26" s="961"/>
    </row>
    <row r="27" spans="1:25" ht="15" customHeight="1">
      <c r="A27" s="981"/>
      <c r="B27" s="982"/>
      <c r="C27" s="982"/>
      <c r="D27" s="982"/>
      <c r="E27" s="982"/>
      <c r="F27" s="982"/>
      <c r="G27" s="982"/>
      <c r="H27" s="982"/>
      <c r="I27" s="982"/>
      <c r="J27" s="982"/>
      <c r="K27" s="982"/>
      <c r="L27" s="982"/>
      <c r="M27" s="982"/>
      <c r="N27" s="982"/>
      <c r="O27" s="982"/>
      <c r="P27" s="982"/>
      <c r="Q27" s="982"/>
      <c r="R27" s="982"/>
      <c r="S27" s="982"/>
      <c r="T27" s="983"/>
      <c r="V27" s="961"/>
    </row>
    <row r="28" spans="1:25" ht="37.5" customHeight="1">
      <c r="A28" s="963" t="s">
        <v>469</v>
      </c>
      <c r="B28" s="964"/>
      <c r="C28" s="964"/>
      <c r="D28" s="964"/>
      <c r="E28" s="964"/>
      <c r="F28" s="964"/>
      <c r="G28" s="964"/>
      <c r="H28" s="964"/>
      <c r="I28" s="964"/>
      <c r="J28" s="964"/>
      <c r="K28" s="964"/>
      <c r="L28" s="964"/>
      <c r="M28" s="964"/>
      <c r="N28" s="964"/>
      <c r="O28" s="964"/>
      <c r="P28" s="964"/>
      <c r="Q28" s="964"/>
      <c r="R28" s="964"/>
      <c r="S28" s="964"/>
      <c r="T28" s="965"/>
      <c r="V28" s="10"/>
    </row>
    <row r="29" spans="1:25" ht="15" customHeight="1">
      <c r="A29" s="966"/>
      <c r="B29" s="967"/>
      <c r="C29" s="967"/>
      <c r="D29" s="967"/>
      <c r="E29" s="967"/>
      <c r="F29" s="967"/>
      <c r="G29" s="967"/>
      <c r="H29" s="967"/>
      <c r="I29" s="967"/>
      <c r="J29" s="967"/>
      <c r="K29" s="967"/>
      <c r="L29" s="967"/>
      <c r="M29" s="967"/>
      <c r="N29" s="967"/>
      <c r="O29" s="967"/>
      <c r="P29" s="967"/>
      <c r="Q29" s="967"/>
      <c r="R29" s="967"/>
      <c r="S29" s="967"/>
      <c r="T29" s="968"/>
      <c r="V29" s="961"/>
    </row>
    <row r="30" spans="1:25" ht="15" customHeight="1">
      <c r="A30" s="969"/>
      <c r="B30" s="970"/>
      <c r="C30" s="970"/>
      <c r="D30" s="970"/>
      <c r="E30" s="970"/>
      <c r="F30" s="970"/>
      <c r="G30" s="970"/>
      <c r="H30" s="970"/>
      <c r="I30" s="970"/>
      <c r="J30" s="970"/>
      <c r="K30" s="970"/>
      <c r="L30" s="970"/>
      <c r="M30" s="970"/>
      <c r="N30" s="970"/>
      <c r="O30" s="970"/>
      <c r="P30" s="970"/>
      <c r="Q30" s="970"/>
      <c r="R30" s="970"/>
      <c r="S30" s="970"/>
      <c r="T30" s="971"/>
      <c r="V30" s="961"/>
    </row>
    <row r="31" spans="1:25" ht="15" customHeight="1">
      <c r="A31" s="969"/>
      <c r="B31" s="970"/>
      <c r="C31" s="970"/>
      <c r="D31" s="970"/>
      <c r="E31" s="970"/>
      <c r="F31" s="970"/>
      <c r="G31" s="970"/>
      <c r="H31" s="970"/>
      <c r="I31" s="970"/>
      <c r="J31" s="970"/>
      <c r="K31" s="970"/>
      <c r="L31" s="970"/>
      <c r="M31" s="970"/>
      <c r="N31" s="970"/>
      <c r="O31" s="970"/>
      <c r="P31" s="970"/>
      <c r="Q31" s="970"/>
      <c r="R31" s="970"/>
      <c r="S31" s="970"/>
      <c r="T31" s="971"/>
      <c r="V31" s="961"/>
    </row>
    <row r="32" spans="1:25" ht="15" customHeight="1">
      <c r="A32" s="969"/>
      <c r="B32" s="970"/>
      <c r="C32" s="970"/>
      <c r="D32" s="970"/>
      <c r="E32" s="970"/>
      <c r="F32" s="970"/>
      <c r="G32" s="970"/>
      <c r="H32" s="970"/>
      <c r="I32" s="970"/>
      <c r="J32" s="970"/>
      <c r="K32" s="970"/>
      <c r="L32" s="970"/>
      <c r="M32" s="970"/>
      <c r="N32" s="970"/>
      <c r="O32" s="970"/>
      <c r="P32" s="970"/>
      <c r="Q32" s="970"/>
      <c r="R32" s="970"/>
      <c r="S32" s="970"/>
      <c r="T32" s="971"/>
      <c r="V32" s="961"/>
    </row>
    <row r="33" spans="1:22" ht="15" customHeight="1">
      <c r="A33" s="969"/>
      <c r="B33" s="970"/>
      <c r="C33" s="970"/>
      <c r="D33" s="970"/>
      <c r="E33" s="970"/>
      <c r="F33" s="970"/>
      <c r="G33" s="970"/>
      <c r="H33" s="970"/>
      <c r="I33" s="970"/>
      <c r="J33" s="970"/>
      <c r="K33" s="970"/>
      <c r="L33" s="970"/>
      <c r="M33" s="970"/>
      <c r="N33" s="970"/>
      <c r="O33" s="970"/>
      <c r="P33" s="970"/>
      <c r="Q33" s="970"/>
      <c r="R33" s="970"/>
      <c r="S33" s="970"/>
      <c r="T33" s="971"/>
      <c r="V33" s="961"/>
    </row>
    <row r="34" spans="1:22" ht="15" customHeight="1">
      <c r="A34" s="969"/>
      <c r="B34" s="970"/>
      <c r="C34" s="970"/>
      <c r="D34" s="970"/>
      <c r="E34" s="970"/>
      <c r="F34" s="970"/>
      <c r="G34" s="970"/>
      <c r="H34" s="970"/>
      <c r="I34" s="970"/>
      <c r="J34" s="970"/>
      <c r="K34" s="970"/>
      <c r="L34" s="970"/>
      <c r="M34" s="970"/>
      <c r="N34" s="970"/>
      <c r="O34" s="970"/>
      <c r="P34" s="970"/>
      <c r="Q34" s="970"/>
      <c r="R34" s="970"/>
      <c r="S34" s="970"/>
      <c r="T34" s="971"/>
      <c r="V34" s="961"/>
    </row>
    <row r="35" spans="1:22" ht="15" customHeight="1">
      <c r="A35" s="969"/>
      <c r="B35" s="970"/>
      <c r="C35" s="970"/>
      <c r="D35" s="970"/>
      <c r="E35" s="970"/>
      <c r="F35" s="970"/>
      <c r="G35" s="970"/>
      <c r="H35" s="970"/>
      <c r="I35" s="970"/>
      <c r="J35" s="970"/>
      <c r="K35" s="970"/>
      <c r="L35" s="970"/>
      <c r="M35" s="970"/>
      <c r="N35" s="970"/>
      <c r="O35" s="970"/>
      <c r="P35" s="970"/>
      <c r="Q35" s="970"/>
      <c r="R35" s="970"/>
      <c r="S35" s="970"/>
      <c r="T35" s="971"/>
      <c r="V35" s="961"/>
    </row>
    <row r="36" spans="1:22" ht="22.5" customHeight="1">
      <c r="A36" s="963" t="s">
        <v>470</v>
      </c>
      <c r="B36" s="964"/>
      <c r="C36" s="964"/>
      <c r="D36" s="964"/>
      <c r="E36" s="964"/>
      <c r="F36" s="964"/>
      <c r="G36" s="964"/>
      <c r="H36" s="964"/>
      <c r="I36" s="964"/>
      <c r="J36" s="964"/>
      <c r="K36" s="964"/>
      <c r="L36" s="964"/>
      <c r="M36" s="964"/>
      <c r="N36" s="964"/>
      <c r="O36" s="964"/>
      <c r="P36" s="964"/>
      <c r="Q36" s="964"/>
      <c r="R36" s="964"/>
      <c r="S36" s="964"/>
      <c r="T36" s="965"/>
      <c r="V36" s="200"/>
    </row>
    <row r="37" spans="1:22" ht="15" customHeight="1">
      <c r="A37" s="972"/>
      <c r="B37" s="973"/>
      <c r="C37" s="973"/>
      <c r="D37" s="973"/>
      <c r="E37" s="973"/>
      <c r="F37" s="973"/>
      <c r="G37" s="973"/>
      <c r="H37" s="973"/>
      <c r="I37" s="973"/>
      <c r="J37" s="973"/>
      <c r="K37" s="973"/>
      <c r="L37" s="973"/>
      <c r="M37" s="973"/>
      <c r="N37" s="973"/>
      <c r="O37" s="973"/>
      <c r="P37" s="973"/>
      <c r="Q37" s="973"/>
      <c r="R37" s="973"/>
      <c r="S37" s="973"/>
      <c r="T37" s="974"/>
      <c r="V37" s="961"/>
    </row>
    <row r="38" spans="1:22" ht="15" customHeight="1">
      <c r="A38" s="975"/>
      <c r="B38" s="976"/>
      <c r="C38" s="976"/>
      <c r="D38" s="976"/>
      <c r="E38" s="976"/>
      <c r="F38" s="976"/>
      <c r="G38" s="976"/>
      <c r="H38" s="976"/>
      <c r="I38" s="976"/>
      <c r="J38" s="976"/>
      <c r="K38" s="976"/>
      <c r="L38" s="976"/>
      <c r="M38" s="976"/>
      <c r="N38" s="976"/>
      <c r="O38" s="976"/>
      <c r="P38" s="976"/>
      <c r="Q38" s="976"/>
      <c r="R38" s="976"/>
      <c r="S38" s="976"/>
      <c r="T38" s="977"/>
      <c r="V38" s="961"/>
    </row>
    <row r="39" spans="1:22" ht="15" customHeight="1">
      <c r="A39" s="975"/>
      <c r="B39" s="976"/>
      <c r="C39" s="976"/>
      <c r="D39" s="976"/>
      <c r="E39" s="976"/>
      <c r="F39" s="976"/>
      <c r="G39" s="976"/>
      <c r="H39" s="976"/>
      <c r="I39" s="976"/>
      <c r="J39" s="976"/>
      <c r="K39" s="976"/>
      <c r="L39" s="976"/>
      <c r="M39" s="976"/>
      <c r="N39" s="976"/>
      <c r="O39" s="976"/>
      <c r="P39" s="976"/>
      <c r="Q39" s="976"/>
      <c r="R39" s="976"/>
      <c r="S39" s="976"/>
      <c r="T39" s="977"/>
      <c r="V39" s="961"/>
    </row>
    <row r="40" spans="1:22" ht="15" customHeight="1">
      <c r="A40" s="975"/>
      <c r="B40" s="976"/>
      <c r="C40" s="976"/>
      <c r="D40" s="976"/>
      <c r="E40" s="976"/>
      <c r="F40" s="976"/>
      <c r="G40" s="976"/>
      <c r="H40" s="976"/>
      <c r="I40" s="976"/>
      <c r="J40" s="976"/>
      <c r="K40" s="976"/>
      <c r="L40" s="976"/>
      <c r="M40" s="976"/>
      <c r="N40" s="976"/>
      <c r="O40" s="976"/>
      <c r="P40" s="976"/>
      <c r="Q40" s="976"/>
      <c r="R40" s="976"/>
      <c r="S40" s="976"/>
      <c r="T40" s="977"/>
      <c r="V40" s="961"/>
    </row>
    <row r="41" spans="1:22" ht="15" customHeight="1">
      <c r="A41" s="975"/>
      <c r="B41" s="976"/>
      <c r="C41" s="976"/>
      <c r="D41" s="976"/>
      <c r="E41" s="976"/>
      <c r="F41" s="976"/>
      <c r="G41" s="976"/>
      <c r="H41" s="976"/>
      <c r="I41" s="976"/>
      <c r="J41" s="976"/>
      <c r="K41" s="976"/>
      <c r="L41" s="976"/>
      <c r="M41" s="976"/>
      <c r="N41" s="976"/>
      <c r="O41" s="976"/>
      <c r="P41" s="976"/>
      <c r="Q41" s="976"/>
      <c r="R41" s="976"/>
      <c r="S41" s="976"/>
      <c r="T41" s="977"/>
      <c r="V41" s="961"/>
    </row>
    <row r="42" spans="1:22" ht="15" customHeight="1">
      <c r="A42" s="975"/>
      <c r="B42" s="976"/>
      <c r="C42" s="976"/>
      <c r="D42" s="976"/>
      <c r="E42" s="976"/>
      <c r="F42" s="976"/>
      <c r="G42" s="976"/>
      <c r="H42" s="976"/>
      <c r="I42" s="976"/>
      <c r="J42" s="976"/>
      <c r="K42" s="976"/>
      <c r="L42" s="976"/>
      <c r="M42" s="976"/>
      <c r="N42" s="976"/>
      <c r="O42" s="976"/>
      <c r="P42" s="976"/>
      <c r="Q42" s="976"/>
      <c r="R42" s="976"/>
      <c r="S42" s="976"/>
      <c r="T42" s="977"/>
      <c r="V42" s="961"/>
    </row>
    <row r="43" spans="1:22" ht="15" customHeight="1">
      <c r="A43" s="978"/>
      <c r="B43" s="979"/>
      <c r="C43" s="979"/>
      <c r="D43" s="979"/>
      <c r="E43" s="979"/>
      <c r="F43" s="979"/>
      <c r="G43" s="979"/>
      <c r="H43" s="979"/>
      <c r="I43" s="979"/>
      <c r="J43" s="979"/>
      <c r="K43" s="979"/>
      <c r="L43" s="979"/>
      <c r="M43" s="979"/>
      <c r="N43" s="979"/>
      <c r="O43" s="979"/>
      <c r="P43" s="979"/>
      <c r="Q43" s="979"/>
      <c r="R43" s="979"/>
      <c r="S43" s="979"/>
      <c r="T43" s="980"/>
      <c r="V43" s="961"/>
    </row>
    <row r="44" spans="1:22" ht="22.5" customHeight="1">
      <c r="A44" s="963" t="s">
        <v>425</v>
      </c>
      <c r="B44" s="964"/>
      <c r="C44" s="964"/>
      <c r="D44" s="964"/>
      <c r="E44" s="964"/>
      <c r="F44" s="964"/>
      <c r="G44" s="964"/>
      <c r="H44" s="964"/>
      <c r="I44" s="964"/>
      <c r="J44" s="964"/>
      <c r="K44" s="964"/>
      <c r="L44" s="964"/>
      <c r="M44" s="964"/>
      <c r="N44" s="964"/>
      <c r="O44" s="964"/>
      <c r="P44" s="964"/>
      <c r="Q44" s="964"/>
      <c r="R44" s="964"/>
      <c r="S44" s="964"/>
      <c r="T44" s="965"/>
      <c r="V44" s="200"/>
    </row>
    <row r="45" spans="1:22" ht="15" customHeight="1">
      <c r="A45" s="966"/>
      <c r="B45" s="967"/>
      <c r="C45" s="967"/>
      <c r="D45" s="967"/>
      <c r="E45" s="967"/>
      <c r="F45" s="967"/>
      <c r="G45" s="967"/>
      <c r="H45" s="967"/>
      <c r="I45" s="967"/>
      <c r="J45" s="967"/>
      <c r="K45" s="967"/>
      <c r="L45" s="967"/>
      <c r="M45" s="967"/>
      <c r="N45" s="967"/>
      <c r="O45" s="967"/>
      <c r="P45" s="967"/>
      <c r="Q45" s="967"/>
      <c r="R45" s="967"/>
      <c r="S45" s="967"/>
      <c r="T45" s="968"/>
      <c r="V45" s="961"/>
    </row>
    <row r="46" spans="1:22" ht="15" customHeight="1">
      <c r="A46" s="969"/>
      <c r="B46" s="970"/>
      <c r="C46" s="970"/>
      <c r="D46" s="970"/>
      <c r="E46" s="970"/>
      <c r="F46" s="970"/>
      <c r="G46" s="970"/>
      <c r="H46" s="970"/>
      <c r="I46" s="970"/>
      <c r="J46" s="970"/>
      <c r="K46" s="970"/>
      <c r="L46" s="970"/>
      <c r="M46" s="970"/>
      <c r="N46" s="970"/>
      <c r="O46" s="970"/>
      <c r="P46" s="970"/>
      <c r="Q46" s="970"/>
      <c r="R46" s="970"/>
      <c r="S46" s="970"/>
      <c r="T46" s="971"/>
      <c r="V46" s="961"/>
    </row>
    <row r="47" spans="1:22" ht="15" customHeight="1">
      <c r="A47" s="969"/>
      <c r="B47" s="970"/>
      <c r="C47" s="970"/>
      <c r="D47" s="970"/>
      <c r="E47" s="970"/>
      <c r="F47" s="970"/>
      <c r="G47" s="970"/>
      <c r="H47" s="970"/>
      <c r="I47" s="970"/>
      <c r="J47" s="970"/>
      <c r="K47" s="970"/>
      <c r="L47" s="970"/>
      <c r="M47" s="970"/>
      <c r="N47" s="970"/>
      <c r="O47" s="970"/>
      <c r="P47" s="970"/>
      <c r="Q47" s="970"/>
      <c r="R47" s="970"/>
      <c r="S47" s="970"/>
      <c r="T47" s="971"/>
      <c r="V47" s="961"/>
    </row>
    <row r="48" spans="1:22" ht="15" customHeight="1">
      <c r="A48" s="969"/>
      <c r="B48" s="970"/>
      <c r="C48" s="970"/>
      <c r="D48" s="970"/>
      <c r="E48" s="970"/>
      <c r="F48" s="970"/>
      <c r="G48" s="970"/>
      <c r="H48" s="970"/>
      <c r="I48" s="970"/>
      <c r="J48" s="970"/>
      <c r="K48" s="970"/>
      <c r="L48" s="970"/>
      <c r="M48" s="970"/>
      <c r="N48" s="970"/>
      <c r="O48" s="970"/>
      <c r="P48" s="970"/>
      <c r="Q48" s="970"/>
      <c r="R48" s="970"/>
      <c r="S48" s="970"/>
      <c r="T48" s="971"/>
      <c r="V48" s="961"/>
    </row>
    <row r="49" spans="1:31" ht="15" customHeight="1">
      <c r="A49" s="969"/>
      <c r="B49" s="970"/>
      <c r="C49" s="970"/>
      <c r="D49" s="970"/>
      <c r="E49" s="970"/>
      <c r="F49" s="970"/>
      <c r="G49" s="970"/>
      <c r="H49" s="970"/>
      <c r="I49" s="970"/>
      <c r="J49" s="970"/>
      <c r="K49" s="970"/>
      <c r="L49" s="970"/>
      <c r="M49" s="970"/>
      <c r="N49" s="970"/>
      <c r="O49" s="970"/>
      <c r="P49" s="970"/>
      <c r="Q49" s="970"/>
      <c r="R49" s="970"/>
      <c r="S49" s="970"/>
      <c r="T49" s="971"/>
      <c r="V49" s="961"/>
      <c r="W49" s="10"/>
      <c r="X49" s="38"/>
      <c r="Y49" s="38"/>
      <c r="Z49" s="962"/>
      <c r="AA49" s="962"/>
      <c r="AB49" s="962"/>
      <c r="AC49" s="962"/>
      <c r="AD49" s="10"/>
      <c r="AE49" s="38"/>
    </row>
    <row r="50" spans="1:31" ht="15" customHeight="1">
      <c r="A50" s="969"/>
      <c r="B50" s="970"/>
      <c r="C50" s="970"/>
      <c r="D50" s="970"/>
      <c r="E50" s="970"/>
      <c r="F50" s="970"/>
      <c r="G50" s="970"/>
      <c r="H50" s="970"/>
      <c r="I50" s="970"/>
      <c r="J50" s="970"/>
      <c r="K50" s="970"/>
      <c r="L50" s="970"/>
      <c r="M50" s="970"/>
      <c r="N50" s="970"/>
      <c r="O50" s="970"/>
      <c r="P50" s="970"/>
      <c r="Q50" s="970"/>
      <c r="R50" s="970"/>
      <c r="S50" s="970"/>
      <c r="T50" s="971"/>
      <c r="V50" s="961"/>
      <c r="W50" s="962"/>
      <c r="X50" s="962"/>
      <c r="Y50" s="962"/>
      <c r="Z50" s="962"/>
      <c r="AA50" s="962"/>
      <c r="AB50" s="962"/>
      <c r="AC50" s="962"/>
      <c r="AD50" s="39"/>
      <c r="AE50" s="38"/>
    </row>
    <row r="51" spans="1:31" ht="15" customHeight="1">
      <c r="A51" s="969"/>
      <c r="B51" s="970"/>
      <c r="C51" s="970"/>
      <c r="D51" s="970"/>
      <c r="E51" s="970"/>
      <c r="F51" s="970"/>
      <c r="G51" s="970"/>
      <c r="H51" s="970"/>
      <c r="I51" s="970"/>
      <c r="J51" s="970"/>
      <c r="K51" s="970"/>
      <c r="L51" s="970"/>
      <c r="M51" s="970"/>
      <c r="N51" s="970"/>
      <c r="O51" s="970"/>
      <c r="P51" s="970"/>
      <c r="Q51" s="970"/>
      <c r="R51" s="970"/>
      <c r="S51" s="970"/>
      <c r="T51" s="971"/>
      <c r="V51" s="961"/>
      <c r="W51" s="10"/>
      <c r="X51" s="10"/>
      <c r="Y51" s="10"/>
      <c r="Z51" s="10"/>
      <c r="AA51" s="10"/>
      <c r="AB51" s="10"/>
      <c r="AC51" s="10"/>
      <c r="AD51" s="10"/>
      <c r="AE51" s="10"/>
    </row>
    <row r="52" spans="1:31">
      <c r="A52" s="981"/>
      <c r="B52" s="982"/>
      <c r="C52" s="982"/>
      <c r="D52" s="982"/>
      <c r="E52" s="982"/>
      <c r="F52" s="982"/>
      <c r="G52" s="982"/>
      <c r="H52" s="982"/>
      <c r="I52" s="982"/>
      <c r="J52" s="982"/>
      <c r="K52" s="982"/>
      <c r="L52" s="982"/>
      <c r="M52" s="982"/>
      <c r="N52" s="982"/>
      <c r="O52" s="982"/>
      <c r="P52" s="982"/>
      <c r="Q52" s="982"/>
      <c r="R52" s="982"/>
      <c r="S52" s="982"/>
      <c r="T52" s="983"/>
      <c r="V52" s="961"/>
    </row>
  </sheetData>
  <sheetProtection algorithmName="SHA-512" hashValue="RP5UT0KJH5qbNLo3dOSfJK/HTdWI/j3J7ESt93KDd1kqEKdkGVn/YZzugY8YzXIJrDkQT5m4Dmf2cLJ7NGsDgg==" saltValue="7nxC2X92dXbs31Dq+MXgaQ==" spinCount="100000" sheet="1" scenarios="1" formatCells="0" selectLockedCells="1"/>
  <protectedRanges>
    <protectedRange sqref="A14" name="範囲3"/>
    <protectedRange sqref="M8:N9 G8:H9 A8:B9" name="範囲1"/>
  </protectedRanges>
  <mergeCells count="35">
    <mergeCell ref="V4:V6"/>
    <mergeCell ref="V14:V27"/>
    <mergeCell ref="V29:V35"/>
    <mergeCell ref="V37:V43"/>
    <mergeCell ref="A12:T13"/>
    <mergeCell ref="A14:T27"/>
    <mergeCell ref="D4:T6"/>
    <mergeCell ref="A10:T10"/>
    <mergeCell ref="A7:T7"/>
    <mergeCell ref="A8:B8"/>
    <mergeCell ref="A9:B9"/>
    <mergeCell ref="C8:F8"/>
    <mergeCell ref="G8:H8"/>
    <mergeCell ref="I8:L8"/>
    <mergeCell ref="M8:N8"/>
    <mergeCell ref="A11:D11"/>
    <mergeCell ref="V45:V52"/>
    <mergeCell ref="Z49:AC49"/>
    <mergeCell ref="W50:AC50"/>
    <mergeCell ref="A28:T28"/>
    <mergeCell ref="A29:T35"/>
    <mergeCell ref="A36:T36"/>
    <mergeCell ref="A37:T43"/>
    <mergeCell ref="A44:T44"/>
    <mergeCell ref="A45:T52"/>
    <mergeCell ref="E11:I11"/>
    <mergeCell ref="I9:L9"/>
    <mergeCell ref="M9:N9"/>
    <mergeCell ref="O9:R9"/>
    <mergeCell ref="J11:T11"/>
    <mergeCell ref="A1:T1"/>
    <mergeCell ref="A4:C6"/>
    <mergeCell ref="O8:R8"/>
    <mergeCell ref="C9:F9"/>
    <mergeCell ref="G9:H9"/>
  </mergeCells>
  <phoneticPr fontId="1"/>
  <conditionalFormatting sqref="A8:B8">
    <cfRule type="expression" dxfId="400" priority="6">
      <formula>$A$8&lt;&gt;"選択してください"</formula>
    </cfRule>
  </conditionalFormatting>
  <conditionalFormatting sqref="A9:B9">
    <cfRule type="expression" dxfId="399" priority="1">
      <formula>$A$9&lt;&gt;"選択してください"</formula>
    </cfRule>
  </conditionalFormatting>
  <conditionalFormatting sqref="E11 J11">
    <cfRule type="expression" dxfId="398" priority="7">
      <formula>E11&lt;&gt;"選択してください"</formula>
    </cfRule>
  </conditionalFormatting>
  <conditionalFormatting sqref="G8:H8">
    <cfRule type="expression" dxfId="397" priority="5">
      <formula>$G$8&lt;&gt;"選択してください"</formula>
    </cfRule>
  </conditionalFormatting>
  <conditionalFormatting sqref="G9:H9">
    <cfRule type="expression" dxfId="396" priority="2">
      <formula>$G$9&lt;&gt;"選択してください"</formula>
    </cfRule>
  </conditionalFormatting>
  <conditionalFormatting sqref="M8:N8">
    <cfRule type="expression" dxfId="395" priority="4">
      <formula>$M$8&lt;&gt;"選択してください"</formula>
    </cfRule>
  </conditionalFormatting>
  <conditionalFormatting sqref="M9:N9">
    <cfRule type="expression" dxfId="394" priority="3">
      <formula>$M$9&lt;&gt;"選択してください"</formula>
    </cfRule>
  </conditionalFormatting>
  <dataValidations count="2">
    <dataValidation type="list" allowBlank="1" showInputMessage="1" showErrorMessage="1" sqref="E11:I11" xr:uid="{00000000-0002-0000-0500-000000000000}">
      <formula1>"選択してください,新規開発,改良"</formula1>
    </dataValidation>
    <dataValidation type="list" allowBlank="1" showInputMessage="1" showErrorMessage="1" sqref="A8:B8 A9:B9 G8:H8 G9:H9 M8:N8 M9:N9" xr:uid="{883D7050-A9A6-4E0B-B07A-2A394CF7E634}">
      <formula1>"選択してください,〇"</formula1>
    </dataValidation>
  </dataValidations>
  <printOptions horizontalCentered="1"/>
  <pageMargins left="0.31496062992125984" right="0.31496062992125984" top="0.55118110236220474" bottom="0.55118110236220474" header="0.31496062992125984" footer="0.31496062992125984"/>
  <pageSetup paperSize="9" scale="88" orientation="portrait" r:id="rId1"/>
  <headerFooter>
    <oddFooter>&amp;A</oddFooter>
  </headerFooter>
  <rowBreaks count="1" manualBreakCount="1">
    <brk id="52" max="19"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Z38"/>
  <sheetViews>
    <sheetView showGridLines="0" view="pageBreakPreview" zoomScale="85" zoomScaleNormal="100" zoomScaleSheetLayoutView="85" workbookViewId="0">
      <selection activeCell="A4" sqref="A4:R21"/>
    </sheetView>
  </sheetViews>
  <sheetFormatPr defaultColWidth="8.81640625" defaultRowHeight="13"/>
  <cols>
    <col min="1" max="18" width="5.36328125" style="8" customWidth="1"/>
    <col min="19" max="19" width="5" style="8" customWidth="1"/>
    <col min="20" max="29" width="8.81640625" style="8" customWidth="1"/>
    <col min="30" max="16384" width="8.81640625" style="8"/>
  </cols>
  <sheetData>
    <row r="1" spans="1:26" ht="21.75" customHeight="1">
      <c r="A1" s="16" t="s">
        <v>423</v>
      </c>
      <c r="B1" s="16"/>
      <c r="C1" s="235"/>
      <c r="D1" s="235"/>
      <c r="E1" s="235"/>
      <c r="F1" s="235"/>
      <c r="G1" s="235" t="s">
        <v>161</v>
      </c>
      <c r="H1" s="235"/>
      <c r="I1" s="235"/>
      <c r="J1" s="235"/>
      <c r="K1" s="235"/>
      <c r="L1" s="235"/>
      <c r="M1" s="235"/>
      <c r="N1" s="235"/>
      <c r="O1" s="235"/>
      <c r="P1" s="235"/>
      <c r="Q1" s="235"/>
      <c r="R1" s="235"/>
      <c r="T1" s="17"/>
    </row>
    <row r="2" spans="1:26" ht="15" customHeight="1">
      <c r="A2" s="1037" t="s">
        <v>426</v>
      </c>
      <c r="B2" s="1038"/>
      <c r="C2" s="1038"/>
      <c r="D2" s="1038"/>
      <c r="E2" s="1038"/>
      <c r="F2" s="1038"/>
      <c r="G2" s="1038"/>
      <c r="H2" s="1038"/>
      <c r="I2" s="1038"/>
      <c r="J2" s="1038"/>
      <c r="K2" s="1038"/>
      <c r="L2" s="1038"/>
      <c r="M2" s="1038"/>
      <c r="N2" s="1038"/>
      <c r="O2" s="1038"/>
      <c r="P2" s="1038"/>
      <c r="Q2" s="1038"/>
      <c r="R2" s="1039"/>
      <c r="T2" s="73"/>
      <c r="U2" s="73"/>
      <c r="V2" s="73"/>
      <c r="W2" s="73"/>
      <c r="X2" s="73"/>
      <c r="Y2" s="73"/>
      <c r="Z2" s="73"/>
    </row>
    <row r="3" spans="1:26" ht="27" customHeight="1">
      <c r="A3" s="1040"/>
      <c r="B3" s="1041"/>
      <c r="C3" s="1041"/>
      <c r="D3" s="1041"/>
      <c r="E3" s="1041"/>
      <c r="F3" s="1041"/>
      <c r="G3" s="1041"/>
      <c r="H3" s="1041"/>
      <c r="I3" s="1041"/>
      <c r="J3" s="1041"/>
      <c r="K3" s="1041"/>
      <c r="L3" s="1041"/>
      <c r="M3" s="1041"/>
      <c r="N3" s="1041"/>
      <c r="O3" s="1041"/>
      <c r="P3" s="1041"/>
      <c r="Q3" s="1041"/>
      <c r="R3" s="1042"/>
      <c r="S3" s="10"/>
      <c r="T3" s="10"/>
      <c r="U3" s="10"/>
      <c r="V3" s="10"/>
    </row>
    <row r="4" spans="1:26" ht="20.75" customHeight="1">
      <c r="A4" s="1043"/>
      <c r="B4" s="1044"/>
      <c r="C4" s="1044"/>
      <c r="D4" s="1044"/>
      <c r="E4" s="1044"/>
      <c r="F4" s="1044"/>
      <c r="G4" s="1044"/>
      <c r="H4" s="1044"/>
      <c r="I4" s="1044"/>
      <c r="J4" s="1044"/>
      <c r="K4" s="1044"/>
      <c r="L4" s="1044"/>
      <c r="M4" s="1044"/>
      <c r="N4" s="1044"/>
      <c r="O4" s="1044"/>
      <c r="P4" s="1044"/>
      <c r="Q4" s="1044"/>
      <c r="R4" s="1045"/>
      <c r="S4" s="201"/>
      <c r="T4" s="961"/>
      <c r="U4" s="10"/>
      <c r="V4" s="10"/>
    </row>
    <row r="5" spans="1:26" ht="20.75" customHeight="1">
      <c r="A5" s="1046"/>
      <c r="B5" s="1047"/>
      <c r="C5" s="1047"/>
      <c r="D5" s="1047"/>
      <c r="E5" s="1047"/>
      <c r="F5" s="1047"/>
      <c r="G5" s="1047"/>
      <c r="H5" s="1047"/>
      <c r="I5" s="1047"/>
      <c r="J5" s="1047"/>
      <c r="K5" s="1047"/>
      <c r="L5" s="1047"/>
      <c r="M5" s="1047"/>
      <c r="N5" s="1047"/>
      <c r="O5" s="1047"/>
      <c r="P5" s="1047"/>
      <c r="Q5" s="1047"/>
      <c r="R5" s="1048"/>
      <c r="S5" s="201"/>
      <c r="T5" s="961"/>
      <c r="U5" s="10"/>
      <c r="V5" s="10"/>
    </row>
    <row r="6" spans="1:26" ht="20.75" customHeight="1">
      <c r="A6" s="1046"/>
      <c r="B6" s="1047"/>
      <c r="C6" s="1047"/>
      <c r="D6" s="1047"/>
      <c r="E6" s="1047"/>
      <c r="F6" s="1047"/>
      <c r="G6" s="1047"/>
      <c r="H6" s="1047"/>
      <c r="I6" s="1047"/>
      <c r="J6" s="1047"/>
      <c r="K6" s="1047"/>
      <c r="L6" s="1047"/>
      <c r="M6" s="1047"/>
      <c r="N6" s="1047"/>
      <c r="O6" s="1047"/>
      <c r="P6" s="1047"/>
      <c r="Q6" s="1047"/>
      <c r="R6" s="1048"/>
      <c r="S6" s="201"/>
      <c r="T6" s="961"/>
      <c r="U6" s="10"/>
      <c r="V6" s="10"/>
    </row>
    <row r="7" spans="1:26" ht="20.75" customHeight="1">
      <c r="A7" s="1046"/>
      <c r="B7" s="1047"/>
      <c r="C7" s="1047"/>
      <c r="D7" s="1047"/>
      <c r="E7" s="1047"/>
      <c r="F7" s="1047"/>
      <c r="G7" s="1047"/>
      <c r="H7" s="1047"/>
      <c r="I7" s="1047"/>
      <c r="J7" s="1047"/>
      <c r="K7" s="1047"/>
      <c r="L7" s="1047"/>
      <c r="M7" s="1047"/>
      <c r="N7" s="1047"/>
      <c r="O7" s="1047"/>
      <c r="P7" s="1047"/>
      <c r="Q7" s="1047"/>
      <c r="R7" s="1048"/>
      <c r="S7" s="201"/>
      <c r="T7" s="961"/>
      <c r="U7" s="10"/>
      <c r="V7" s="10"/>
    </row>
    <row r="8" spans="1:26" ht="20.75" customHeight="1">
      <c r="A8" s="1046"/>
      <c r="B8" s="1047"/>
      <c r="C8" s="1047"/>
      <c r="D8" s="1047"/>
      <c r="E8" s="1047"/>
      <c r="F8" s="1047"/>
      <c r="G8" s="1047"/>
      <c r="H8" s="1047"/>
      <c r="I8" s="1047"/>
      <c r="J8" s="1047"/>
      <c r="K8" s="1047"/>
      <c r="L8" s="1047"/>
      <c r="M8" s="1047"/>
      <c r="N8" s="1047"/>
      <c r="O8" s="1047"/>
      <c r="P8" s="1047"/>
      <c r="Q8" s="1047"/>
      <c r="R8" s="1048"/>
      <c r="S8" s="15"/>
      <c r="T8" s="961"/>
    </row>
    <row r="9" spans="1:26" ht="20.75" customHeight="1">
      <c r="A9" s="1046"/>
      <c r="B9" s="1047"/>
      <c r="C9" s="1047"/>
      <c r="D9" s="1047"/>
      <c r="E9" s="1047"/>
      <c r="F9" s="1047"/>
      <c r="G9" s="1047"/>
      <c r="H9" s="1047"/>
      <c r="I9" s="1047"/>
      <c r="J9" s="1047"/>
      <c r="K9" s="1047"/>
      <c r="L9" s="1047"/>
      <c r="M9" s="1047"/>
      <c r="N9" s="1047"/>
      <c r="O9" s="1047"/>
      <c r="P9" s="1047"/>
      <c r="Q9" s="1047"/>
      <c r="R9" s="1048"/>
      <c r="S9" s="15"/>
      <c r="T9" s="961"/>
    </row>
    <row r="10" spans="1:26" ht="20.75" customHeight="1">
      <c r="A10" s="1046"/>
      <c r="B10" s="1047"/>
      <c r="C10" s="1047"/>
      <c r="D10" s="1047"/>
      <c r="E10" s="1047"/>
      <c r="F10" s="1047"/>
      <c r="G10" s="1047"/>
      <c r="H10" s="1047"/>
      <c r="I10" s="1047"/>
      <c r="J10" s="1047"/>
      <c r="K10" s="1047"/>
      <c r="L10" s="1047"/>
      <c r="M10" s="1047"/>
      <c r="N10" s="1047"/>
      <c r="O10" s="1047"/>
      <c r="P10" s="1047"/>
      <c r="Q10" s="1047"/>
      <c r="R10" s="1048"/>
      <c r="S10" s="15"/>
      <c r="T10" s="961"/>
    </row>
    <row r="11" spans="1:26" ht="20.75" customHeight="1">
      <c r="A11" s="1046"/>
      <c r="B11" s="1047"/>
      <c r="C11" s="1047"/>
      <c r="D11" s="1047"/>
      <c r="E11" s="1047"/>
      <c r="F11" s="1047"/>
      <c r="G11" s="1047"/>
      <c r="H11" s="1047"/>
      <c r="I11" s="1047"/>
      <c r="J11" s="1047"/>
      <c r="K11" s="1047"/>
      <c r="L11" s="1047"/>
      <c r="M11" s="1047"/>
      <c r="N11" s="1047"/>
      <c r="O11" s="1047"/>
      <c r="P11" s="1047"/>
      <c r="Q11" s="1047"/>
      <c r="R11" s="1048"/>
      <c r="S11" s="15"/>
      <c r="T11" s="961"/>
    </row>
    <row r="12" spans="1:26" ht="20.75" customHeight="1">
      <c r="A12" s="1046"/>
      <c r="B12" s="1047"/>
      <c r="C12" s="1047"/>
      <c r="D12" s="1047"/>
      <c r="E12" s="1047"/>
      <c r="F12" s="1047"/>
      <c r="G12" s="1047"/>
      <c r="H12" s="1047"/>
      <c r="I12" s="1047"/>
      <c r="J12" s="1047"/>
      <c r="K12" s="1047"/>
      <c r="L12" s="1047"/>
      <c r="M12" s="1047"/>
      <c r="N12" s="1047"/>
      <c r="O12" s="1047"/>
      <c r="P12" s="1047"/>
      <c r="Q12" s="1047"/>
      <c r="R12" s="1048"/>
      <c r="S12" s="15"/>
      <c r="T12" s="961"/>
    </row>
    <row r="13" spans="1:26" ht="20.75" customHeight="1">
      <c r="A13" s="1046"/>
      <c r="B13" s="1047"/>
      <c r="C13" s="1047"/>
      <c r="D13" s="1047"/>
      <c r="E13" s="1047"/>
      <c r="F13" s="1047"/>
      <c r="G13" s="1047"/>
      <c r="H13" s="1047"/>
      <c r="I13" s="1047"/>
      <c r="J13" s="1047"/>
      <c r="K13" s="1047"/>
      <c r="L13" s="1047"/>
      <c r="M13" s="1047"/>
      <c r="N13" s="1047"/>
      <c r="O13" s="1047"/>
      <c r="P13" s="1047"/>
      <c r="Q13" s="1047"/>
      <c r="R13" s="1048"/>
      <c r="S13" s="15"/>
      <c r="T13" s="961"/>
    </row>
    <row r="14" spans="1:26" ht="20.75" customHeight="1">
      <c r="A14" s="1046"/>
      <c r="B14" s="1047"/>
      <c r="C14" s="1047"/>
      <c r="D14" s="1047"/>
      <c r="E14" s="1047"/>
      <c r="F14" s="1047"/>
      <c r="G14" s="1047"/>
      <c r="H14" s="1047"/>
      <c r="I14" s="1047"/>
      <c r="J14" s="1047"/>
      <c r="K14" s="1047"/>
      <c r="L14" s="1047"/>
      <c r="M14" s="1047"/>
      <c r="N14" s="1047"/>
      <c r="O14" s="1047"/>
      <c r="P14" s="1047"/>
      <c r="Q14" s="1047"/>
      <c r="R14" s="1048"/>
      <c r="S14" s="15"/>
      <c r="T14" s="961"/>
    </row>
    <row r="15" spans="1:26" ht="20.75" customHeight="1">
      <c r="A15" s="1046"/>
      <c r="B15" s="1047"/>
      <c r="C15" s="1047"/>
      <c r="D15" s="1047"/>
      <c r="E15" s="1047"/>
      <c r="F15" s="1047"/>
      <c r="G15" s="1047"/>
      <c r="H15" s="1047"/>
      <c r="I15" s="1047"/>
      <c r="J15" s="1047"/>
      <c r="K15" s="1047"/>
      <c r="L15" s="1047"/>
      <c r="M15" s="1047"/>
      <c r="N15" s="1047"/>
      <c r="O15" s="1047"/>
      <c r="P15" s="1047"/>
      <c r="Q15" s="1047"/>
      <c r="R15" s="1048"/>
      <c r="S15" s="15"/>
      <c r="T15" s="961"/>
    </row>
    <row r="16" spans="1:26" ht="20.75" customHeight="1">
      <c r="A16" s="1046"/>
      <c r="B16" s="1047"/>
      <c r="C16" s="1047"/>
      <c r="D16" s="1047"/>
      <c r="E16" s="1047"/>
      <c r="F16" s="1047"/>
      <c r="G16" s="1047"/>
      <c r="H16" s="1047"/>
      <c r="I16" s="1047"/>
      <c r="J16" s="1047"/>
      <c r="K16" s="1047"/>
      <c r="L16" s="1047"/>
      <c r="M16" s="1047"/>
      <c r="N16" s="1047"/>
      <c r="O16" s="1047"/>
      <c r="P16" s="1047"/>
      <c r="Q16" s="1047"/>
      <c r="R16" s="1048"/>
      <c r="S16" s="15"/>
      <c r="T16" s="961"/>
    </row>
    <row r="17" spans="1:20" ht="20.75" customHeight="1">
      <c r="A17" s="1046"/>
      <c r="B17" s="1047"/>
      <c r="C17" s="1047"/>
      <c r="D17" s="1047"/>
      <c r="E17" s="1047"/>
      <c r="F17" s="1047"/>
      <c r="G17" s="1047"/>
      <c r="H17" s="1047"/>
      <c r="I17" s="1047"/>
      <c r="J17" s="1047"/>
      <c r="K17" s="1047"/>
      <c r="L17" s="1047"/>
      <c r="M17" s="1047"/>
      <c r="N17" s="1047"/>
      <c r="O17" s="1047"/>
      <c r="P17" s="1047"/>
      <c r="Q17" s="1047"/>
      <c r="R17" s="1048"/>
      <c r="S17" s="15"/>
      <c r="T17" s="961"/>
    </row>
    <row r="18" spans="1:20" ht="20.75" customHeight="1">
      <c r="A18" s="1046"/>
      <c r="B18" s="1047"/>
      <c r="C18" s="1047"/>
      <c r="D18" s="1047"/>
      <c r="E18" s="1047"/>
      <c r="F18" s="1047"/>
      <c r="G18" s="1047"/>
      <c r="H18" s="1047"/>
      <c r="I18" s="1047"/>
      <c r="J18" s="1047"/>
      <c r="K18" s="1047"/>
      <c r="L18" s="1047"/>
      <c r="M18" s="1047"/>
      <c r="N18" s="1047"/>
      <c r="O18" s="1047"/>
      <c r="P18" s="1047"/>
      <c r="Q18" s="1047"/>
      <c r="R18" s="1048"/>
      <c r="S18" s="15"/>
      <c r="T18" s="961"/>
    </row>
    <row r="19" spans="1:20" ht="20.149999999999999" customHeight="1">
      <c r="A19" s="1046"/>
      <c r="B19" s="1047"/>
      <c r="C19" s="1047"/>
      <c r="D19" s="1047"/>
      <c r="E19" s="1047"/>
      <c r="F19" s="1047"/>
      <c r="G19" s="1047"/>
      <c r="H19" s="1047"/>
      <c r="I19" s="1047"/>
      <c r="J19" s="1047"/>
      <c r="K19" s="1047"/>
      <c r="L19" s="1047"/>
      <c r="M19" s="1047"/>
      <c r="N19" s="1047"/>
      <c r="O19" s="1047"/>
      <c r="P19" s="1047"/>
      <c r="Q19" s="1047"/>
      <c r="R19" s="1048"/>
      <c r="T19" s="961"/>
    </row>
    <row r="20" spans="1:20" ht="20.75" customHeight="1">
      <c r="A20" s="1046"/>
      <c r="B20" s="1047"/>
      <c r="C20" s="1047"/>
      <c r="D20" s="1047"/>
      <c r="E20" s="1047"/>
      <c r="F20" s="1047"/>
      <c r="G20" s="1047"/>
      <c r="H20" s="1047"/>
      <c r="I20" s="1047"/>
      <c r="J20" s="1047"/>
      <c r="K20" s="1047"/>
      <c r="L20" s="1047"/>
      <c r="M20" s="1047"/>
      <c r="N20" s="1047"/>
      <c r="O20" s="1047"/>
      <c r="P20" s="1047"/>
      <c r="Q20" s="1047"/>
      <c r="R20" s="1048"/>
      <c r="T20" s="961"/>
    </row>
    <row r="21" spans="1:20" ht="20.25" customHeight="1">
      <c r="A21" s="1049"/>
      <c r="B21" s="1050"/>
      <c r="C21" s="1050"/>
      <c r="D21" s="1050"/>
      <c r="E21" s="1050"/>
      <c r="F21" s="1050"/>
      <c r="G21" s="1050"/>
      <c r="H21" s="1050"/>
      <c r="I21" s="1050"/>
      <c r="J21" s="1050"/>
      <c r="K21" s="1050"/>
      <c r="L21" s="1050"/>
      <c r="M21" s="1050"/>
      <c r="N21" s="1050"/>
      <c r="O21" s="1050"/>
      <c r="P21" s="1050"/>
      <c r="Q21" s="1050"/>
      <c r="R21" s="1051"/>
      <c r="T21" s="961"/>
    </row>
    <row r="22" spans="1:20" ht="22.25" customHeight="1">
      <c r="A22" s="1030" t="s">
        <v>427</v>
      </c>
      <c r="B22" s="1031"/>
      <c r="C22" s="1031"/>
      <c r="D22" s="1031"/>
      <c r="E22" s="1031"/>
      <c r="F22" s="1031"/>
      <c r="G22" s="1031"/>
      <c r="H22" s="1031"/>
      <c r="I22" s="1031"/>
      <c r="J22" s="1031"/>
      <c r="K22" s="1031"/>
      <c r="L22" s="1031"/>
      <c r="M22" s="1031"/>
      <c r="N22" s="1031"/>
      <c r="O22" s="1031"/>
      <c r="P22" s="1031"/>
      <c r="Q22" s="1031"/>
      <c r="R22" s="1032"/>
    </row>
    <row r="23" spans="1:20" ht="16.5" customHeight="1">
      <c r="A23" s="1021" t="s">
        <v>409</v>
      </c>
      <c r="B23" s="1021"/>
      <c r="C23" s="1022" t="s">
        <v>53</v>
      </c>
      <c r="D23" s="1022"/>
      <c r="E23" s="1022" t="s">
        <v>52</v>
      </c>
      <c r="F23" s="1022"/>
      <c r="G23" s="1023" t="s">
        <v>152</v>
      </c>
      <c r="H23" s="1024"/>
      <c r="I23" s="1024"/>
      <c r="J23" s="1024"/>
      <c r="K23" s="1024"/>
      <c r="L23" s="1024"/>
      <c r="M23" s="1024"/>
      <c r="N23" s="1024"/>
      <c r="O23" s="1024"/>
      <c r="P23" s="1024"/>
      <c r="Q23" s="1024"/>
      <c r="R23" s="1025"/>
    </row>
    <row r="24" spans="1:20" ht="16.5" customHeight="1">
      <c r="A24" s="1021"/>
      <c r="B24" s="1021"/>
      <c r="C24" s="1033"/>
      <c r="D24" s="1033"/>
      <c r="E24" s="1011"/>
      <c r="F24" s="1012"/>
      <c r="G24" s="1015"/>
      <c r="H24" s="1016"/>
      <c r="I24" s="1016"/>
      <c r="J24" s="1016"/>
      <c r="K24" s="1016"/>
      <c r="L24" s="1016"/>
      <c r="M24" s="1016"/>
      <c r="N24" s="1016"/>
      <c r="O24" s="1016"/>
      <c r="P24" s="1016"/>
      <c r="Q24" s="1016"/>
      <c r="R24" s="1017"/>
    </row>
    <row r="25" spans="1:20" ht="16.5" customHeight="1">
      <c r="A25" s="1021"/>
      <c r="B25" s="1021"/>
      <c r="C25" s="1033"/>
      <c r="D25" s="1033"/>
      <c r="E25" s="1013"/>
      <c r="F25" s="1014"/>
      <c r="G25" s="1018"/>
      <c r="H25" s="1019"/>
      <c r="I25" s="1019"/>
      <c r="J25" s="1019"/>
      <c r="K25" s="1019"/>
      <c r="L25" s="1019"/>
      <c r="M25" s="1019"/>
      <c r="N25" s="1019"/>
      <c r="O25" s="1019"/>
      <c r="P25" s="1019"/>
      <c r="Q25" s="1019"/>
      <c r="R25" s="1020"/>
    </row>
    <row r="26" spans="1:20" ht="21.65" customHeight="1">
      <c r="A26" s="1052" t="s">
        <v>411</v>
      </c>
      <c r="B26" s="1053"/>
      <c r="C26" s="1053"/>
      <c r="D26" s="1053"/>
      <c r="E26" s="1053"/>
      <c r="F26" s="1053"/>
      <c r="G26" s="1053"/>
      <c r="H26" s="1053"/>
      <c r="I26" s="1053"/>
      <c r="J26" s="1053"/>
      <c r="K26" s="1053"/>
      <c r="L26" s="1053"/>
      <c r="M26" s="1053"/>
      <c r="N26" s="1053"/>
      <c r="O26" s="1053"/>
      <c r="P26" s="1053"/>
      <c r="Q26" s="1053"/>
      <c r="R26" s="1054"/>
    </row>
    <row r="27" spans="1:20" ht="16.5" customHeight="1">
      <c r="A27" s="236"/>
      <c r="B27" s="1021" t="s">
        <v>62</v>
      </c>
      <c r="C27" s="1022" t="s">
        <v>53</v>
      </c>
      <c r="D27" s="1022"/>
      <c r="E27" s="1022" t="s">
        <v>52</v>
      </c>
      <c r="F27" s="1022"/>
      <c r="G27" s="1023" t="s">
        <v>153</v>
      </c>
      <c r="H27" s="1024"/>
      <c r="I27" s="1024"/>
      <c r="J27" s="1024"/>
      <c r="K27" s="1024"/>
      <c r="L27" s="1024"/>
      <c r="M27" s="1024"/>
      <c r="N27" s="1024"/>
      <c r="O27" s="1024"/>
      <c r="P27" s="1024"/>
      <c r="Q27" s="1024"/>
      <c r="R27" s="1025"/>
    </row>
    <row r="28" spans="1:20" ht="16.5" customHeight="1">
      <c r="A28" s="236"/>
      <c r="B28" s="1021"/>
      <c r="C28" s="1026"/>
      <c r="D28" s="1027"/>
      <c r="E28" s="1011"/>
      <c r="F28" s="1012"/>
      <c r="G28" s="1034"/>
      <c r="H28" s="1035"/>
      <c r="I28" s="1035"/>
      <c r="J28" s="1035"/>
      <c r="K28" s="1035"/>
      <c r="L28" s="1035"/>
      <c r="M28" s="1035"/>
      <c r="N28" s="1035"/>
      <c r="O28" s="1035"/>
      <c r="P28" s="1035"/>
      <c r="Q28" s="1035"/>
      <c r="R28" s="1036"/>
    </row>
    <row r="29" spans="1:20" ht="16.5" customHeight="1">
      <c r="A29" s="236"/>
      <c r="B29" s="1021"/>
      <c r="C29" s="1028"/>
      <c r="D29" s="1029"/>
      <c r="E29" s="1013"/>
      <c r="F29" s="1014"/>
      <c r="G29" s="1034"/>
      <c r="H29" s="1035"/>
      <c r="I29" s="1035"/>
      <c r="J29" s="1035"/>
      <c r="K29" s="1035"/>
      <c r="L29" s="1035"/>
      <c r="M29" s="1035"/>
      <c r="N29" s="1035"/>
      <c r="O29" s="1035"/>
      <c r="P29" s="1035"/>
      <c r="Q29" s="1035"/>
      <c r="R29" s="1036"/>
    </row>
    <row r="30" spans="1:20" ht="16.5" customHeight="1">
      <c r="A30" s="236"/>
      <c r="B30" s="1021" t="s">
        <v>63</v>
      </c>
      <c r="C30" s="1022" t="s">
        <v>53</v>
      </c>
      <c r="D30" s="1022"/>
      <c r="E30" s="1022" t="s">
        <v>52</v>
      </c>
      <c r="F30" s="1022"/>
      <c r="G30" s="1023" t="s">
        <v>153</v>
      </c>
      <c r="H30" s="1024"/>
      <c r="I30" s="1024"/>
      <c r="J30" s="1024"/>
      <c r="K30" s="1024"/>
      <c r="L30" s="1024"/>
      <c r="M30" s="1024"/>
      <c r="N30" s="1024"/>
      <c r="O30" s="1024"/>
      <c r="P30" s="1024"/>
      <c r="Q30" s="1024"/>
      <c r="R30" s="1025"/>
    </row>
    <row r="31" spans="1:20" ht="16.5" customHeight="1">
      <c r="A31" s="236"/>
      <c r="B31" s="1021"/>
      <c r="C31" s="1026"/>
      <c r="D31" s="1027"/>
      <c r="E31" s="1011"/>
      <c r="F31" s="1012"/>
      <c r="G31" s="1015"/>
      <c r="H31" s="1016"/>
      <c r="I31" s="1016"/>
      <c r="J31" s="1016"/>
      <c r="K31" s="1016"/>
      <c r="L31" s="1016"/>
      <c r="M31" s="1016"/>
      <c r="N31" s="1016"/>
      <c r="O31" s="1016"/>
      <c r="P31" s="1016"/>
      <c r="Q31" s="1016"/>
      <c r="R31" s="1017"/>
    </row>
    <row r="32" spans="1:20" ht="16.5" customHeight="1">
      <c r="A32" s="236"/>
      <c r="B32" s="1021"/>
      <c r="C32" s="1028"/>
      <c r="D32" s="1029"/>
      <c r="E32" s="1013"/>
      <c r="F32" s="1014"/>
      <c r="G32" s="1018"/>
      <c r="H32" s="1019"/>
      <c r="I32" s="1019"/>
      <c r="J32" s="1019"/>
      <c r="K32" s="1019"/>
      <c r="L32" s="1019"/>
      <c r="M32" s="1019"/>
      <c r="N32" s="1019"/>
      <c r="O32" s="1019"/>
      <c r="P32" s="1019"/>
      <c r="Q32" s="1019"/>
      <c r="R32" s="1020"/>
    </row>
    <row r="33" spans="1:22" ht="16.5" customHeight="1">
      <c r="A33" s="236"/>
      <c r="B33" s="1021" t="s">
        <v>64</v>
      </c>
      <c r="C33" s="1022" t="s">
        <v>53</v>
      </c>
      <c r="D33" s="1022"/>
      <c r="E33" s="1022" t="s">
        <v>52</v>
      </c>
      <c r="F33" s="1022"/>
      <c r="G33" s="1023" t="s">
        <v>153</v>
      </c>
      <c r="H33" s="1024"/>
      <c r="I33" s="1024"/>
      <c r="J33" s="1024"/>
      <c r="K33" s="1024"/>
      <c r="L33" s="1024"/>
      <c r="M33" s="1024"/>
      <c r="N33" s="1024"/>
      <c r="O33" s="1024"/>
      <c r="P33" s="1024"/>
      <c r="Q33" s="1024"/>
      <c r="R33" s="1025"/>
    </row>
    <row r="34" spans="1:22" ht="16.5" customHeight="1">
      <c r="A34" s="236"/>
      <c r="B34" s="1021"/>
      <c r="C34" s="1026"/>
      <c r="D34" s="1027"/>
      <c r="E34" s="1011"/>
      <c r="F34" s="1012"/>
      <c r="G34" s="1015"/>
      <c r="H34" s="1016"/>
      <c r="I34" s="1016"/>
      <c r="J34" s="1016"/>
      <c r="K34" s="1016"/>
      <c r="L34" s="1016"/>
      <c r="M34" s="1016"/>
      <c r="N34" s="1016"/>
      <c r="O34" s="1016"/>
      <c r="P34" s="1016"/>
      <c r="Q34" s="1016"/>
      <c r="R34" s="1017"/>
    </row>
    <row r="35" spans="1:22" ht="16.5" customHeight="1">
      <c r="A35" s="237"/>
      <c r="B35" s="1021"/>
      <c r="C35" s="1028"/>
      <c r="D35" s="1029"/>
      <c r="E35" s="1013"/>
      <c r="F35" s="1014"/>
      <c r="G35" s="1018"/>
      <c r="H35" s="1019"/>
      <c r="I35" s="1019"/>
      <c r="J35" s="1019"/>
      <c r="K35" s="1019"/>
      <c r="L35" s="1019"/>
      <c r="M35" s="1019"/>
      <c r="N35" s="1019"/>
      <c r="O35" s="1019"/>
      <c r="P35" s="1019"/>
      <c r="Q35" s="1019"/>
      <c r="R35" s="1020"/>
      <c r="V35" s="212"/>
    </row>
    <row r="36" spans="1:22" ht="20.75" customHeight="1">
      <c r="A36" s="1007" t="s">
        <v>151</v>
      </c>
      <c r="B36" s="1007"/>
      <c r="C36" s="1007"/>
      <c r="D36" s="1007"/>
      <c r="E36" s="1007"/>
      <c r="F36" s="1007"/>
      <c r="G36" s="1007"/>
      <c r="H36" s="1007"/>
      <c r="I36" s="1007"/>
      <c r="J36" s="1007"/>
      <c r="K36" s="1007"/>
      <c r="L36" s="1007"/>
      <c r="M36" s="1007"/>
      <c r="N36" s="1007"/>
      <c r="O36" s="1007"/>
      <c r="P36" s="1007"/>
      <c r="Q36" s="1007"/>
      <c r="R36" s="1007"/>
    </row>
    <row r="37" spans="1:22" ht="30.65" customHeight="1">
      <c r="A37" s="1008" t="s">
        <v>410</v>
      </c>
      <c r="B37" s="1009"/>
      <c r="C37" s="1009"/>
      <c r="D37" s="1009"/>
      <c r="E37" s="1009"/>
      <c r="F37" s="1009"/>
      <c r="G37" s="1009"/>
      <c r="H37" s="1009"/>
      <c r="I37" s="1009"/>
      <c r="J37" s="1009"/>
      <c r="K37" s="1009"/>
      <c r="L37" s="1009"/>
      <c r="M37" s="1009"/>
      <c r="N37" s="1009"/>
      <c r="O37" s="1009"/>
      <c r="P37" s="1009"/>
      <c r="Q37" s="1009"/>
      <c r="R37" s="1009"/>
    </row>
    <row r="38" spans="1:22" ht="33" customHeight="1">
      <c r="A38" s="1010" t="s">
        <v>449</v>
      </c>
      <c r="B38" s="1010"/>
      <c r="C38" s="1010"/>
      <c r="D38" s="1010"/>
      <c r="E38" s="1010"/>
      <c r="F38" s="1010"/>
      <c r="G38" s="1010"/>
      <c r="H38" s="1010"/>
      <c r="I38" s="1010"/>
      <c r="J38" s="1010"/>
      <c r="K38" s="1010"/>
      <c r="L38" s="1010"/>
      <c r="M38" s="1010"/>
      <c r="N38" s="1010"/>
      <c r="O38" s="1010"/>
      <c r="P38" s="1010"/>
      <c r="Q38" s="1010"/>
      <c r="R38" s="1010"/>
    </row>
  </sheetData>
  <sheetProtection algorithmName="SHA-512" hashValue="N6ShVr9yAQSab2lfepe+bCYHcaXah1/TsWiQwWNsQgrJURdvMmigfBd4tBexiJbRKyOwYYwefYDD+TILSFhprQ==" saltValue="vB/yxoTmhISiVcS8u4zvfQ==" spinCount="100000" sheet="1" scenarios="1" formatCells="0" selectLockedCells="1"/>
  <mergeCells count="36">
    <mergeCell ref="T4:T21"/>
    <mergeCell ref="A2:R3"/>
    <mergeCell ref="A4:R21"/>
    <mergeCell ref="G24:R25"/>
    <mergeCell ref="A26:R26"/>
    <mergeCell ref="B27:B29"/>
    <mergeCell ref="C27:D27"/>
    <mergeCell ref="C31:D32"/>
    <mergeCell ref="A22:R22"/>
    <mergeCell ref="A23:B25"/>
    <mergeCell ref="C23:D23"/>
    <mergeCell ref="E23:F23"/>
    <mergeCell ref="G23:R23"/>
    <mergeCell ref="C24:D25"/>
    <mergeCell ref="E24:F25"/>
    <mergeCell ref="E27:F27"/>
    <mergeCell ref="G27:R27"/>
    <mergeCell ref="C28:D29"/>
    <mergeCell ref="E28:F29"/>
    <mergeCell ref="G28:R29"/>
    <mergeCell ref="A36:R36"/>
    <mergeCell ref="A37:R37"/>
    <mergeCell ref="A38:R38"/>
    <mergeCell ref="E31:F32"/>
    <mergeCell ref="G31:R32"/>
    <mergeCell ref="B33:B35"/>
    <mergeCell ref="C33:D33"/>
    <mergeCell ref="E33:F33"/>
    <mergeCell ref="G33:R33"/>
    <mergeCell ref="C34:D35"/>
    <mergeCell ref="E34:F35"/>
    <mergeCell ref="G34:R35"/>
    <mergeCell ref="B30:B32"/>
    <mergeCell ref="C30:D30"/>
    <mergeCell ref="E30:F30"/>
    <mergeCell ref="G30:R30"/>
  </mergeCells>
  <phoneticPr fontId="1"/>
  <dataValidations count="2">
    <dataValidation allowBlank="1" showErrorMessage="1" prompt="_x000a_" sqref="A4:R21" xr:uid="{00000000-0002-0000-0600-000000000000}"/>
    <dataValidation type="custom" imeMode="halfAlpha" allowBlank="1" showInputMessage="1" showErrorMessage="1" sqref="C24:D25 C28:D29 C34:D35 C31:D32" xr:uid="{00000000-0002-0000-0600-000001000000}">
      <formula1>LENB(C24)=LEN(C24)</formula1>
    </dataValidation>
  </dataValidations>
  <printOptions horizontalCentered="1"/>
  <pageMargins left="0.31496062992125984" right="0.31496062992125984" top="0.74803149606299213" bottom="0.74803149606299213" header="0.31496062992125984" footer="0.31496062992125984"/>
  <pageSetup paperSize="9" orientation="portrait" r:id="rId1"/>
  <headerFooter>
    <oddFooter>&amp;A</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92D050"/>
  </sheetPr>
  <dimension ref="A1:V32"/>
  <sheetViews>
    <sheetView view="pageBreakPreview" zoomScale="85" zoomScaleNormal="100" zoomScaleSheetLayoutView="85" workbookViewId="0">
      <selection activeCell="A3" sqref="A3:R32"/>
    </sheetView>
  </sheetViews>
  <sheetFormatPr defaultColWidth="8.81640625" defaultRowHeight="13"/>
  <cols>
    <col min="1" max="2" width="5.81640625" style="8" customWidth="1"/>
    <col min="3" max="16" width="5.453125" style="8" customWidth="1"/>
    <col min="17" max="17" width="7.1796875" style="8" customWidth="1"/>
    <col min="18" max="18" width="5" style="8" customWidth="1"/>
    <col min="19" max="24" width="8.81640625" style="8" customWidth="1"/>
    <col min="25" max="16384" width="8.81640625" style="8"/>
  </cols>
  <sheetData>
    <row r="1" spans="1:22" ht="15" customHeight="1">
      <c r="A1" s="984" t="s">
        <v>428</v>
      </c>
      <c r="B1" s="1055"/>
      <c r="C1" s="1056"/>
      <c r="D1" s="1056"/>
      <c r="E1" s="1056"/>
      <c r="F1" s="1056"/>
      <c r="G1" s="1056"/>
      <c r="H1" s="1056"/>
      <c r="I1" s="1056"/>
      <c r="J1" s="1056"/>
      <c r="K1" s="1056"/>
      <c r="L1" s="1056"/>
      <c r="M1" s="1056"/>
      <c r="N1" s="1056"/>
      <c r="O1" s="1056"/>
      <c r="P1" s="1056"/>
      <c r="Q1" s="1056"/>
      <c r="R1" s="1057"/>
    </row>
    <row r="2" spans="1:22" ht="15" customHeight="1">
      <c r="A2" s="1058"/>
      <c r="B2" s="1059"/>
      <c r="C2" s="1059"/>
      <c r="D2" s="1059"/>
      <c r="E2" s="1059"/>
      <c r="F2" s="1059"/>
      <c r="G2" s="1059"/>
      <c r="H2" s="1059"/>
      <c r="I2" s="1059"/>
      <c r="J2" s="1059"/>
      <c r="K2" s="1059"/>
      <c r="L2" s="1059"/>
      <c r="M2" s="1059"/>
      <c r="N2" s="1059"/>
      <c r="O2" s="1059"/>
      <c r="P2" s="1059"/>
      <c r="Q2" s="1059"/>
      <c r="R2" s="1060"/>
      <c r="S2" s="80"/>
    </row>
    <row r="3" spans="1:22" ht="20.149999999999999" customHeight="1">
      <c r="A3" s="972"/>
      <c r="B3" s="973"/>
      <c r="C3" s="973"/>
      <c r="D3" s="973"/>
      <c r="E3" s="973"/>
      <c r="F3" s="973"/>
      <c r="G3" s="973"/>
      <c r="H3" s="973"/>
      <c r="I3" s="973"/>
      <c r="J3" s="973"/>
      <c r="K3" s="973"/>
      <c r="L3" s="973"/>
      <c r="M3" s="973"/>
      <c r="N3" s="973"/>
      <c r="O3" s="973"/>
      <c r="P3" s="973"/>
      <c r="Q3" s="973"/>
      <c r="R3" s="974"/>
      <c r="S3" s="10"/>
      <c r="T3" s="1061"/>
      <c r="U3" s="10"/>
      <c r="V3" s="10"/>
    </row>
    <row r="4" spans="1:22" ht="20.149999999999999" customHeight="1">
      <c r="A4" s="975"/>
      <c r="B4" s="976"/>
      <c r="C4" s="976"/>
      <c r="D4" s="976"/>
      <c r="E4" s="976"/>
      <c r="F4" s="976"/>
      <c r="G4" s="976"/>
      <c r="H4" s="976"/>
      <c r="I4" s="976"/>
      <c r="J4" s="976"/>
      <c r="K4" s="976"/>
      <c r="L4" s="976"/>
      <c r="M4" s="976"/>
      <c r="N4" s="976"/>
      <c r="O4" s="976"/>
      <c r="P4" s="976"/>
      <c r="Q4" s="976"/>
      <c r="R4" s="977"/>
      <c r="S4" s="10"/>
      <c r="T4" s="1061"/>
      <c r="U4" s="10"/>
      <c r="V4" s="10"/>
    </row>
    <row r="5" spans="1:22" ht="20.149999999999999" customHeight="1">
      <c r="A5" s="975"/>
      <c r="B5" s="976"/>
      <c r="C5" s="976"/>
      <c r="D5" s="976"/>
      <c r="E5" s="976"/>
      <c r="F5" s="976"/>
      <c r="G5" s="976"/>
      <c r="H5" s="976"/>
      <c r="I5" s="976"/>
      <c r="J5" s="976"/>
      <c r="K5" s="976"/>
      <c r="L5" s="976"/>
      <c r="M5" s="976"/>
      <c r="N5" s="976"/>
      <c r="O5" s="976"/>
      <c r="P5" s="976"/>
      <c r="Q5" s="976"/>
      <c r="R5" s="977"/>
      <c r="S5" s="10"/>
      <c r="T5" s="1061"/>
      <c r="U5" s="10"/>
      <c r="V5" s="10"/>
    </row>
    <row r="6" spans="1:22" ht="20.149999999999999" customHeight="1">
      <c r="A6" s="975"/>
      <c r="B6" s="976"/>
      <c r="C6" s="976"/>
      <c r="D6" s="976"/>
      <c r="E6" s="976"/>
      <c r="F6" s="976"/>
      <c r="G6" s="976"/>
      <c r="H6" s="976"/>
      <c r="I6" s="976"/>
      <c r="J6" s="976"/>
      <c r="K6" s="976"/>
      <c r="L6" s="976"/>
      <c r="M6" s="976"/>
      <c r="N6" s="976"/>
      <c r="O6" s="976"/>
      <c r="P6" s="976"/>
      <c r="Q6" s="976"/>
      <c r="R6" s="977"/>
      <c r="S6" s="10"/>
      <c r="T6" s="1061"/>
      <c r="U6" s="10"/>
      <c r="V6" s="10"/>
    </row>
    <row r="7" spans="1:22" ht="20.149999999999999" customHeight="1">
      <c r="A7" s="975"/>
      <c r="B7" s="976"/>
      <c r="C7" s="976"/>
      <c r="D7" s="976"/>
      <c r="E7" s="976"/>
      <c r="F7" s="976"/>
      <c r="G7" s="976"/>
      <c r="H7" s="976"/>
      <c r="I7" s="976"/>
      <c r="J7" s="976"/>
      <c r="K7" s="976"/>
      <c r="L7" s="976"/>
      <c r="M7" s="976"/>
      <c r="N7" s="976"/>
      <c r="O7" s="976"/>
      <c r="P7" s="976"/>
      <c r="Q7" s="976"/>
      <c r="R7" s="977"/>
      <c r="S7" s="10"/>
      <c r="T7" s="1061"/>
      <c r="U7" s="10"/>
      <c r="V7" s="10"/>
    </row>
    <row r="8" spans="1:22" ht="20.149999999999999" customHeight="1">
      <c r="A8" s="975"/>
      <c r="B8" s="976"/>
      <c r="C8" s="976"/>
      <c r="D8" s="976"/>
      <c r="E8" s="976"/>
      <c r="F8" s="976"/>
      <c r="G8" s="976"/>
      <c r="H8" s="976"/>
      <c r="I8" s="976"/>
      <c r="J8" s="976"/>
      <c r="K8" s="976"/>
      <c r="L8" s="976"/>
      <c r="M8" s="976"/>
      <c r="N8" s="976"/>
      <c r="O8" s="976"/>
      <c r="P8" s="976"/>
      <c r="Q8" s="976"/>
      <c r="R8" s="977"/>
      <c r="T8" s="1061"/>
    </row>
    <row r="9" spans="1:22" ht="20.149999999999999" customHeight="1">
      <c r="A9" s="975"/>
      <c r="B9" s="976"/>
      <c r="C9" s="976"/>
      <c r="D9" s="976"/>
      <c r="E9" s="976"/>
      <c r="F9" s="976"/>
      <c r="G9" s="976"/>
      <c r="H9" s="976"/>
      <c r="I9" s="976"/>
      <c r="J9" s="976"/>
      <c r="K9" s="976"/>
      <c r="L9" s="976"/>
      <c r="M9" s="976"/>
      <c r="N9" s="976"/>
      <c r="O9" s="976"/>
      <c r="P9" s="976"/>
      <c r="Q9" s="976"/>
      <c r="R9" s="977"/>
      <c r="T9" s="1061"/>
    </row>
    <row r="10" spans="1:22" ht="20.149999999999999" customHeight="1">
      <c r="A10" s="975"/>
      <c r="B10" s="976"/>
      <c r="C10" s="976"/>
      <c r="D10" s="976"/>
      <c r="E10" s="976"/>
      <c r="F10" s="976"/>
      <c r="G10" s="976"/>
      <c r="H10" s="976"/>
      <c r="I10" s="976"/>
      <c r="J10" s="976"/>
      <c r="K10" s="976"/>
      <c r="L10" s="976"/>
      <c r="M10" s="976"/>
      <c r="N10" s="976"/>
      <c r="O10" s="976"/>
      <c r="P10" s="976"/>
      <c r="Q10" s="976"/>
      <c r="R10" s="977"/>
      <c r="T10" s="1061"/>
    </row>
    <row r="11" spans="1:22" ht="20.149999999999999" customHeight="1">
      <c r="A11" s="975"/>
      <c r="B11" s="976"/>
      <c r="C11" s="976"/>
      <c r="D11" s="976"/>
      <c r="E11" s="976"/>
      <c r="F11" s="976"/>
      <c r="G11" s="976"/>
      <c r="H11" s="976"/>
      <c r="I11" s="976"/>
      <c r="J11" s="976"/>
      <c r="K11" s="976"/>
      <c r="L11" s="976"/>
      <c r="M11" s="976"/>
      <c r="N11" s="976"/>
      <c r="O11" s="976"/>
      <c r="P11" s="976"/>
      <c r="Q11" s="976"/>
      <c r="R11" s="977"/>
      <c r="T11" s="1061"/>
    </row>
    <row r="12" spans="1:22" ht="20.149999999999999" customHeight="1">
      <c r="A12" s="975"/>
      <c r="B12" s="976"/>
      <c r="C12" s="976"/>
      <c r="D12" s="976"/>
      <c r="E12" s="976"/>
      <c r="F12" s="976"/>
      <c r="G12" s="976"/>
      <c r="H12" s="976"/>
      <c r="I12" s="976"/>
      <c r="J12" s="976"/>
      <c r="K12" s="976"/>
      <c r="L12" s="976"/>
      <c r="M12" s="976"/>
      <c r="N12" s="976"/>
      <c r="O12" s="976"/>
      <c r="P12" s="976"/>
      <c r="Q12" s="976"/>
      <c r="R12" s="977"/>
      <c r="T12" s="1061"/>
    </row>
    <row r="13" spans="1:22" ht="20" customHeight="1">
      <c r="A13" s="975"/>
      <c r="B13" s="976"/>
      <c r="C13" s="976"/>
      <c r="D13" s="976"/>
      <c r="E13" s="976"/>
      <c r="F13" s="976"/>
      <c r="G13" s="976"/>
      <c r="H13" s="976"/>
      <c r="I13" s="976"/>
      <c r="J13" s="976"/>
      <c r="K13" s="976"/>
      <c r="L13" s="976"/>
      <c r="M13" s="976"/>
      <c r="N13" s="976"/>
      <c r="O13" s="976"/>
      <c r="P13" s="976"/>
      <c r="Q13" s="976"/>
      <c r="R13" s="977"/>
      <c r="T13" s="1061"/>
    </row>
    <row r="14" spans="1:22" ht="20" customHeight="1">
      <c r="A14" s="975"/>
      <c r="B14" s="976"/>
      <c r="C14" s="976"/>
      <c r="D14" s="976"/>
      <c r="E14" s="976"/>
      <c r="F14" s="976"/>
      <c r="G14" s="976"/>
      <c r="H14" s="976"/>
      <c r="I14" s="976"/>
      <c r="J14" s="976"/>
      <c r="K14" s="976"/>
      <c r="L14" s="976"/>
      <c r="M14" s="976"/>
      <c r="N14" s="976"/>
      <c r="O14" s="976"/>
      <c r="P14" s="976"/>
      <c r="Q14" s="976"/>
      <c r="R14" s="977"/>
      <c r="T14" s="1061"/>
    </row>
    <row r="15" spans="1:22" ht="20.149999999999999" customHeight="1">
      <c r="A15" s="975"/>
      <c r="B15" s="976"/>
      <c r="C15" s="976"/>
      <c r="D15" s="976"/>
      <c r="E15" s="976"/>
      <c r="F15" s="976"/>
      <c r="G15" s="976"/>
      <c r="H15" s="976"/>
      <c r="I15" s="976"/>
      <c r="J15" s="976"/>
      <c r="K15" s="976"/>
      <c r="L15" s="976"/>
      <c r="M15" s="976"/>
      <c r="N15" s="976"/>
      <c r="O15" s="976"/>
      <c r="P15" s="976"/>
      <c r="Q15" s="976"/>
      <c r="R15" s="977"/>
      <c r="T15" s="1061"/>
    </row>
    <row r="16" spans="1:22" ht="20.149999999999999" customHeight="1">
      <c r="A16" s="975"/>
      <c r="B16" s="976"/>
      <c r="C16" s="976"/>
      <c r="D16" s="976"/>
      <c r="E16" s="976"/>
      <c r="F16" s="976"/>
      <c r="G16" s="976"/>
      <c r="H16" s="976"/>
      <c r="I16" s="976"/>
      <c r="J16" s="976"/>
      <c r="K16" s="976"/>
      <c r="L16" s="976"/>
      <c r="M16" s="976"/>
      <c r="N16" s="976"/>
      <c r="O16" s="976"/>
      <c r="P16" s="976"/>
      <c r="Q16" s="976"/>
      <c r="R16" s="977"/>
      <c r="T16" s="1061"/>
    </row>
    <row r="17" spans="1:20" ht="20.149999999999999" customHeight="1">
      <c r="A17" s="975"/>
      <c r="B17" s="976"/>
      <c r="C17" s="976"/>
      <c r="D17" s="976"/>
      <c r="E17" s="976"/>
      <c r="F17" s="976"/>
      <c r="G17" s="976"/>
      <c r="H17" s="976"/>
      <c r="I17" s="976"/>
      <c r="J17" s="976"/>
      <c r="K17" s="976"/>
      <c r="L17" s="976"/>
      <c r="M17" s="976"/>
      <c r="N17" s="976"/>
      <c r="O17" s="976"/>
      <c r="P17" s="976"/>
      <c r="Q17" s="976"/>
      <c r="R17" s="977"/>
      <c r="T17" s="1061"/>
    </row>
    <row r="18" spans="1:20" ht="20.149999999999999" customHeight="1">
      <c r="A18" s="975"/>
      <c r="B18" s="976"/>
      <c r="C18" s="976"/>
      <c r="D18" s="976"/>
      <c r="E18" s="976"/>
      <c r="F18" s="976"/>
      <c r="G18" s="976"/>
      <c r="H18" s="976"/>
      <c r="I18" s="976"/>
      <c r="J18" s="976"/>
      <c r="K18" s="976"/>
      <c r="L18" s="976"/>
      <c r="M18" s="976"/>
      <c r="N18" s="976"/>
      <c r="O18" s="976"/>
      <c r="P18" s="976"/>
      <c r="Q18" s="976"/>
      <c r="R18" s="977"/>
      <c r="T18" s="1061"/>
    </row>
    <row r="19" spans="1:20" ht="20.149999999999999" customHeight="1">
      <c r="A19" s="975"/>
      <c r="B19" s="976"/>
      <c r="C19" s="976"/>
      <c r="D19" s="976"/>
      <c r="E19" s="976"/>
      <c r="F19" s="976"/>
      <c r="G19" s="976"/>
      <c r="H19" s="976"/>
      <c r="I19" s="976"/>
      <c r="J19" s="976"/>
      <c r="K19" s="976"/>
      <c r="L19" s="976"/>
      <c r="M19" s="976"/>
      <c r="N19" s="976"/>
      <c r="O19" s="976"/>
      <c r="P19" s="976"/>
      <c r="Q19" s="976"/>
      <c r="R19" s="977"/>
      <c r="T19" s="1061"/>
    </row>
    <row r="20" spans="1:20" ht="20.149999999999999" customHeight="1">
      <c r="A20" s="975"/>
      <c r="B20" s="976"/>
      <c r="C20" s="976"/>
      <c r="D20" s="976"/>
      <c r="E20" s="976"/>
      <c r="F20" s="976"/>
      <c r="G20" s="976"/>
      <c r="H20" s="976"/>
      <c r="I20" s="976"/>
      <c r="J20" s="976"/>
      <c r="K20" s="976"/>
      <c r="L20" s="976"/>
      <c r="M20" s="976"/>
      <c r="N20" s="976"/>
      <c r="O20" s="976"/>
      <c r="P20" s="976"/>
      <c r="Q20" s="976"/>
      <c r="R20" s="977"/>
      <c r="T20" s="1061"/>
    </row>
    <row r="21" spans="1:20" ht="20.149999999999999" customHeight="1">
      <c r="A21" s="975"/>
      <c r="B21" s="976"/>
      <c r="C21" s="976"/>
      <c r="D21" s="976"/>
      <c r="E21" s="976"/>
      <c r="F21" s="976"/>
      <c r="G21" s="976"/>
      <c r="H21" s="976"/>
      <c r="I21" s="976"/>
      <c r="J21" s="976"/>
      <c r="K21" s="976"/>
      <c r="L21" s="976"/>
      <c r="M21" s="976"/>
      <c r="N21" s="976"/>
      <c r="O21" s="976"/>
      <c r="P21" s="976"/>
      <c r="Q21" s="976"/>
      <c r="R21" s="977"/>
      <c r="T21" s="1061"/>
    </row>
    <row r="22" spans="1:20" ht="19.5" customHeight="1">
      <c r="A22" s="975"/>
      <c r="B22" s="976"/>
      <c r="C22" s="976"/>
      <c r="D22" s="976"/>
      <c r="E22" s="976"/>
      <c r="F22" s="976"/>
      <c r="G22" s="976"/>
      <c r="H22" s="976"/>
      <c r="I22" s="976"/>
      <c r="J22" s="976"/>
      <c r="K22" s="976"/>
      <c r="L22" s="976"/>
      <c r="M22" s="976"/>
      <c r="N22" s="976"/>
      <c r="O22" s="976"/>
      <c r="P22" s="976"/>
      <c r="Q22" s="976"/>
      <c r="R22" s="977"/>
      <c r="T22" s="1061"/>
    </row>
    <row r="23" spans="1:20" ht="20.149999999999999" customHeight="1">
      <c r="A23" s="975"/>
      <c r="B23" s="976"/>
      <c r="C23" s="976"/>
      <c r="D23" s="976"/>
      <c r="E23" s="976"/>
      <c r="F23" s="976"/>
      <c r="G23" s="976"/>
      <c r="H23" s="976"/>
      <c r="I23" s="976"/>
      <c r="J23" s="976"/>
      <c r="K23" s="976"/>
      <c r="L23" s="976"/>
      <c r="M23" s="976"/>
      <c r="N23" s="976"/>
      <c r="O23" s="976"/>
      <c r="P23" s="976"/>
      <c r="Q23" s="976"/>
      <c r="R23" s="977"/>
      <c r="T23" s="1061"/>
    </row>
    <row r="24" spans="1:20" ht="20.149999999999999" customHeight="1">
      <c r="A24" s="975"/>
      <c r="B24" s="976"/>
      <c r="C24" s="976"/>
      <c r="D24" s="976"/>
      <c r="E24" s="976"/>
      <c r="F24" s="976"/>
      <c r="G24" s="976"/>
      <c r="H24" s="976"/>
      <c r="I24" s="976"/>
      <c r="J24" s="976"/>
      <c r="K24" s="976"/>
      <c r="L24" s="976"/>
      <c r="M24" s="976"/>
      <c r="N24" s="976"/>
      <c r="O24" s="976"/>
      <c r="P24" s="976"/>
      <c r="Q24" s="976"/>
      <c r="R24" s="977"/>
      <c r="T24" s="1061"/>
    </row>
    <row r="25" spans="1:20" ht="20.149999999999999" customHeight="1">
      <c r="A25" s="975"/>
      <c r="B25" s="976"/>
      <c r="C25" s="976"/>
      <c r="D25" s="976"/>
      <c r="E25" s="976"/>
      <c r="F25" s="976"/>
      <c r="G25" s="976"/>
      <c r="H25" s="976"/>
      <c r="I25" s="976"/>
      <c r="J25" s="976"/>
      <c r="K25" s="976"/>
      <c r="L25" s="976"/>
      <c r="M25" s="976"/>
      <c r="N25" s="976"/>
      <c r="O25" s="976"/>
      <c r="P25" s="976"/>
      <c r="Q25" s="976"/>
      <c r="R25" s="977"/>
      <c r="T25" s="1061"/>
    </row>
    <row r="26" spans="1:20" ht="20" customHeight="1">
      <c r="A26" s="975"/>
      <c r="B26" s="976"/>
      <c r="C26" s="976"/>
      <c r="D26" s="976"/>
      <c r="E26" s="976"/>
      <c r="F26" s="976"/>
      <c r="G26" s="976"/>
      <c r="H26" s="976"/>
      <c r="I26" s="976"/>
      <c r="J26" s="976"/>
      <c r="K26" s="976"/>
      <c r="L26" s="976"/>
      <c r="M26" s="976"/>
      <c r="N26" s="976"/>
      <c r="O26" s="976"/>
      <c r="P26" s="976"/>
      <c r="Q26" s="976"/>
      <c r="R26" s="977"/>
      <c r="T26" s="1061"/>
    </row>
    <row r="27" spans="1:20" ht="20" customHeight="1">
      <c r="A27" s="975"/>
      <c r="B27" s="976"/>
      <c r="C27" s="976"/>
      <c r="D27" s="976"/>
      <c r="E27" s="976"/>
      <c r="F27" s="976"/>
      <c r="G27" s="976"/>
      <c r="H27" s="976"/>
      <c r="I27" s="976"/>
      <c r="J27" s="976"/>
      <c r="K27" s="976"/>
      <c r="L27" s="976"/>
      <c r="M27" s="976"/>
      <c r="N27" s="976"/>
      <c r="O27" s="976"/>
      <c r="P27" s="976"/>
      <c r="Q27" s="976"/>
      <c r="R27" s="977"/>
      <c r="T27" s="1061"/>
    </row>
    <row r="28" spans="1:20" ht="20.149999999999999" customHeight="1">
      <c r="A28" s="975"/>
      <c r="B28" s="976"/>
      <c r="C28" s="976"/>
      <c r="D28" s="976"/>
      <c r="E28" s="976"/>
      <c r="F28" s="976"/>
      <c r="G28" s="976"/>
      <c r="H28" s="976"/>
      <c r="I28" s="976"/>
      <c r="J28" s="976"/>
      <c r="K28" s="976"/>
      <c r="L28" s="976"/>
      <c r="M28" s="976"/>
      <c r="N28" s="976"/>
      <c r="O28" s="976"/>
      <c r="P28" s="976"/>
      <c r="Q28" s="976"/>
      <c r="R28" s="977"/>
      <c r="T28" s="1061"/>
    </row>
    <row r="29" spans="1:20" ht="20.149999999999999" customHeight="1">
      <c r="A29" s="975"/>
      <c r="B29" s="976"/>
      <c r="C29" s="976"/>
      <c r="D29" s="976"/>
      <c r="E29" s="976"/>
      <c r="F29" s="976"/>
      <c r="G29" s="976"/>
      <c r="H29" s="976"/>
      <c r="I29" s="976"/>
      <c r="J29" s="976"/>
      <c r="K29" s="976"/>
      <c r="L29" s="976"/>
      <c r="M29" s="976"/>
      <c r="N29" s="976"/>
      <c r="O29" s="976"/>
      <c r="P29" s="976"/>
      <c r="Q29" s="976"/>
      <c r="R29" s="977"/>
      <c r="T29" s="1061"/>
    </row>
    <row r="30" spans="1:20" ht="20.149999999999999" customHeight="1">
      <c r="A30" s="975"/>
      <c r="B30" s="976"/>
      <c r="C30" s="976"/>
      <c r="D30" s="976"/>
      <c r="E30" s="976"/>
      <c r="F30" s="976"/>
      <c r="G30" s="976"/>
      <c r="H30" s="976"/>
      <c r="I30" s="976"/>
      <c r="J30" s="976"/>
      <c r="K30" s="976"/>
      <c r="L30" s="976"/>
      <c r="M30" s="976"/>
      <c r="N30" s="976"/>
      <c r="O30" s="976"/>
      <c r="P30" s="976"/>
      <c r="Q30" s="976"/>
      <c r="R30" s="977"/>
      <c r="T30" s="1061"/>
    </row>
    <row r="31" spans="1:20" ht="20.149999999999999" customHeight="1">
      <c r="A31" s="975"/>
      <c r="B31" s="976"/>
      <c r="C31" s="976"/>
      <c r="D31" s="976"/>
      <c r="E31" s="976"/>
      <c r="F31" s="976"/>
      <c r="G31" s="976"/>
      <c r="H31" s="976"/>
      <c r="I31" s="976"/>
      <c r="J31" s="976"/>
      <c r="K31" s="976"/>
      <c r="L31" s="976"/>
      <c r="M31" s="976"/>
      <c r="N31" s="976"/>
      <c r="O31" s="976"/>
      <c r="P31" s="976"/>
      <c r="Q31" s="976"/>
      <c r="R31" s="977"/>
      <c r="T31" s="1061"/>
    </row>
    <row r="32" spans="1:20" ht="20.149999999999999" customHeight="1">
      <c r="A32" s="978"/>
      <c r="B32" s="979"/>
      <c r="C32" s="979"/>
      <c r="D32" s="979"/>
      <c r="E32" s="979"/>
      <c r="F32" s="979"/>
      <c r="G32" s="979"/>
      <c r="H32" s="979"/>
      <c r="I32" s="979"/>
      <c r="J32" s="979"/>
      <c r="K32" s="979"/>
      <c r="L32" s="979"/>
      <c r="M32" s="979"/>
      <c r="N32" s="979"/>
      <c r="O32" s="979"/>
      <c r="P32" s="979"/>
      <c r="Q32" s="979"/>
      <c r="R32" s="980"/>
      <c r="T32" s="1061"/>
    </row>
  </sheetData>
  <sheetProtection algorithmName="SHA-512" hashValue="e/Gwg2aM6kszY2gG3ENtXBDSc/1IA+Tp6m17SbzMvejjeL7vzYpW9MO2LsMbHe63zIzJz9FJ22wWyvh/I1m8ew==" saltValue="94InbScowoeChgK9t9r2yQ==" spinCount="100000" sheet="1" scenarios="1" formatCells="0" selectLockedCells="1"/>
  <mergeCells count="3">
    <mergeCell ref="A1:R2"/>
    <mergeCell ref="A3:R32"/>
    <mergeCell ref="T3:T32"/>
  </mergeCells>
  <phoneticPr fontId="1"/>
  <dataValidations xWindow="161" yWindow="638" count="1">
    <dataValidation allowBlank="1" showErrorMessage="1" sqref="A1:Q2" xr:uid="{00000000-0002-0000-0700-000000000000}"/>
  </dataValidations>
  <printOptions horizontalCentered="1"/>
  <pageMargins left="0.39370078740157483" right="0.39370078740157483" top="0.74803149606299213" bottom="0.74803149606299213" header="0.31496062992125984" footer="0.31496062992125984"/>
  <pageSetup paperSize="9" scale="97" orientation="portrait" r:id="rId1"/>
  <headerFooter>
    <oddFooter>&amp;A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Z36"/>
  <sheetViews>
    <sheetView showGridLines="0" view="pageBreakPreview" zoomScale="85" zoomScaleNormal="100" zoomScaleSheetLayoutView="85" workbookViewId="0">
      <selection activeCell="A4" sqref="A4:R17"/>
    </sheetView>
  </sheetViews>
  <sheetFormatPr defaultColWidth="8.81640625" defaultRowHeight="13"/>
  <cols>
    <col min="1" max="18" width="5.453125" style="8" customWidth="1"/>
    <col min="19" max="27" width="8.81640625" style="8" customWidth="1"/>
    <col min="28" max="16384" width="8.81640625" style="8"/>
  </cols>
  <sheetData>
    <row r="1" spans="1:26" ht="22" customHeight="1">
      <c r="A1" s="148" t="s">
        <v>429</v>
      </c>
      <c r="B1" s="147"/>
      <c r="C1" s="147"/>
      <c r="D1" s="147"/>
      <c r="E1" s="147"/>
      <c r="F1" s="147"/>
      <c r="G1" s="147"/>
      <c r="H1" s="147"/>
      <c r="I1" s="147"/>
      <c r="J1" s="147"/>
      <c r="K1" s="147"/>
      <c r="L1" s="147"/>
      <c r="M1" s="147"/>
      <c r="N1" s="147"/>
      <c r="O1" s="147"/>
      <c r="P1" s="147"/>
      <c r="Q1" s="147"/>
      <c r="R1" s="149"/>
      <c r="T1" s="199"/>
      <c r="U1" s="9"/>
    </row>
    <row r="2" spans="1:26" ht="19" customHeight="1">
      <c r="A2" s="1062" t="s">
        <v>403</v>
      </c>
      <c r="B2" s="1063"/>
      <c r="C2" s="1063"/>
      <c r="D2" s="1063"/>
      <c r="E2" s="1063"/>
      <c r="F2" s="1063"/>
      <c r="G2" s="1063"/>
      <c r="H2" s="1063"/>
      <c r="I2" s="1063"/>
      <c r="J2" s="1063"/>
      <c r="K2" s="1063"/>
      <c r="L2" s="1063"/>
      <c r="M2" s="1063"/>
      <c r="N2" s="1063"/>
      <c r="O2" s="1063"/>
      <c r="P2" s="1063"/>
      <c r="Q2" s="1063"/>
      <c r="R2" s="1064"/>
      <c r="S2" s="15"/>
      <c r="T2" s="381"/>
      <c r="U2" s="381"/>
      <c r="V2" s="381"/>
      <c r="W2" s="381"/>
      <c r="X2" s="381"/>
      <c r="Y2" s="381"/>
      <c r="Z2" s="381"/>
    </row>
    <row r="3" spans="1:26" ht="32" customHeight="1">
      <c r="A3" s="1065" t="s">
        <v>430</v>
      </c>
      <c r="B3" s="1066"/>
      <c r="C3" s="1066"/>
      <c r="D3" s="1066"/>
      <c r="E3" s="1066"/>
      <c r="F3" s="1066"/>
      <c r="G3" s="1066"/>
      <c r="H3" s="1066"/>
      <c r="I3" s="1066"/>
      <c r="J3" s="1066"/>
      <c r="K3" s="1066"/>
      <c r="L3" s="1066"/>
      <c r="M3" s="1066"/>
      <c r="N3" s="1066"/>
      <c r="O3" s="1066"/>
      <c r="P3" s="1066"/>
      <c r="Q3" s="1066"/>
      <c r="R3" s="1067"/>
      <c r="S3" s="15"/>
      <c r="T3" s="15"/>
      <c r="U3" s="15"/>
      <c r="V3" s="15"/>
      <c r="W3" s="15"/>
      <c r="X3" s="15"/>
      <c r="Y3" s="15"/>
      <c r="Z3" s="15"/>
    </row>
    <row r="4" spans="1:26" ht="15" customHeight="1">
      <c r="A4" s="1068"/>
      <c r="B4" s="970"/>
      <c r="C4" s="970"/>
      <c r="D4" s="970"/>
      <c r="E4" s="970"/>
      <c r="F4" s="970"/>
      <c r="G4" s="970"/>
      <c r="H4" s="970"/>
      <c r="I4" s="970"/>
      <c r="J4" s="970"/>
      <c r="K4" s="970"/>
      <c r="L4" s="970"/>
      <c r="M4" s="970"/>
      <c r="N4" s="970"/>
      <c r="O4" s="970"/>
      <c r="P4" s="970"/>
      <c r="Q4" s="970"/>
      <c r="R4" s="971"/>
      <c r="S4" s="15"/>
      <c r="T4" s="1070"/>
      <c r="U4" s="201"/>
      <c r="V4" s="15"/>
      <c r="W4" s="15"/>
      <c r="X4" s="15"/>
      <c r="Y4" s="15"/>
      <c r="Z4" s="15"/>
    </row>
    <row r="5" spans="1:26" ht="15" customHeight="1">
      <c r="A5" s="969"/>
      <c r="B5" s="1069"/>
      <c r="C5" s="1069"/>
      <c r="D5" s="1069"/>
      <c r="E5" s="1069"/>
      <c r="F5" s="1069"/>
      <c r="G5" s="1069"/>
      <c r="H5" s="1069"/>
      <c r="I5" s="1069"/>
      <c r="J5" s="1069"/>
      <c r="K5" s="1069"/>
      <c r="L5" s="1069"/>
      <c r="M5" s="1069"/>
      <c r="N5" s="1069"/>
      <c r="O5" s="1069"/>
      <c r="P5" s="1069"/>
      <c r="Q5" s="1069"/>
      <c r="R5" s="971"/>
      <c r="S5" s="15"/>
      <c r="T5" s="1070"/>
      <c r="U5" s="201"/>
      <c r="V5" s="15"/>
      <c r="W5" s="15"/>
      <c r="X5" s="15"/>
      <c r="Y5" s="15"/>
      <c r="Z5" s="15"/>
    </row>
    <row r="6" spans="1:26" ht="15" customHeight="1">
      <c r="A6" s="969"/>
      <c r="B6" s="1069"/>
      <c r="C6" s="1069"/>
      <c r="D6" s="1069"/>
      <c r="E6" s="1069"/>
      <c r="F6" s="1069"/>
      <c r="G6" s="1069"/>
      <c r="H6" s="1069"/>
      <c r="I6" s="1069"/>
      <c r="J6" s="1069"/>
      <c r="K6" s="1069"/>
      <c r="L6" s="1069"/>
      <c r="M6" s="1069"/>
      <c r="N6" s="1069"/>
      <c r="O6" s="1069"/>
      <c r="P6" s="1069"/>
      <c r="Q6" s="1069"/>
      <c r="R6" s="971"/>
      <c r="S6" s="15"/>
      <c r="T6" s="1070"/>
      <c r="U6" s="201"/>
      <c r="V6" s="15"/>
      <c r="W6" s="15"/>
      <c r="X6" s="15"/>
      <c r="Y6" s="15"/>
      <c r="Z6" s="15"/>
    </row>
    <row r="7" spans="1:26" ht="15" customHeight="1">
      <c r="A7" s="969"/>
      <c r="B7" s="1069"/>
      <c r="C7" s="1069"/>
      <c r="D7" s="1069"/>
      <c r="E7" s="1069"/>
      <c r="F7" s="1069"/>
      <c r="G7" s="1069"/>
      <c r="H7" s="1069"/>
      <c r="I7" s="1069"/>
      <c r="J7" s="1069"/>
      <c r="K7" s="1069"/>
      <c r="L7" s="1069"/>
      <c r="M7" s="1069"/>
      <c r="N7" s="1069"/>
      <c r="O7" s="1069"/>
      <c r="P7" s="1069"/>
      <c r="Q7" s="1069"/>
      <c r="R7" s="971"/>
      <c r="S7" s="15"/>
      <c r="T7" s="1070"/>
      <c r="U7" s="10"/>
      <c r="V7" s="15"/>
      <c r="W7" s="15"/>
      <c r="X7" s="15"/>
      <c r="Y7" s="15"/>
      <c r="Z7" s="15"/>
    </row>
    <row r="8" spans="1:26" ht="15" customHeight="1">
      <c r="A8" s="969"/>
      <c r="B8" s="1069"/>
      <c r="C8" s="1069"/>
      <c r="D8" s="1069"/>
      <c r="E8" s="1069"/>
      <c r="F8" s="1069"/>
      <c r="G8" s="1069"/>
      <c r="H8" s="1069"/>
      <c r="I8" s="1069"/>
      <c r="J8" s="1069"/>
      <c r="K8" s="1069"/>
      <c r="L8" s="1069"/>
      <c r="M8" s="1069"/>
      <c r="N8" s="1069"/>
      <c r="O8" s="1069"/>
      <c r="P8" s="1069"/>
      <c r="Q8" s="1069"/>
      <c r="R8" s="971"/>
      <c r="S8" s="15"/>
      <c r="T8" s="1070"/>
      <c r="U8" s="201"/>
      <c r="V8" s="15"/>
      <c r="W8" s="15"/>
      <c r="X8" s="15"/>
      <c r="Y8" s="15"/>
      <c r="Z8" s="15"/>
    </row>
    <row r="9" spans="1:26" ht="16.5" customHeight="1">
      <c r="A9" s="969"/>
      <c r="B9" s="1069"/>
      <c r="C9" s="1069"/>
      <c r="D9" s="1069"/>
      <c r="E9" s="1069"/>
      <c r="F9" s="1069"/>
      <c r="G9" s="1069"/>
      <c r="H9" s="1069"/>
      <c r="I9" s="1069"/>
      <c r="J9" s="1069"/>
      <c r="K9" s="1069"/>
      <c r="L9" s="1069"/>
      <c r="M9" s="1069"/>
      <c r="N9" s="1069"/>
      <c r="O9" s="1069"/>
      <c r="P9" s="1069"/>
      <c r="Q9" s="1069"/>
      <c r="R9" s="971"/>
      <c r="S9" s="15"/>
      <c r="T9" s="1070"/>
      <c r="U9" s="201"/>
      <c r="V9" s="15"/>
      <c r="W9" s="15"/>
      <c r="X9" s="15"/>
      <c r="Y9" s="15"/>
      <c r="Z9" s="15"/>
    </row>
    <row r="10" spans="1:26" ht="16.5" customHeight="1">
      <c r="A10" s="969"/>
      <c r="B10" s="1069"/>
      <c r="C10" s="1069"/>
      <c r="D10" s="1069"/>
      <c r="E10" s="1069"/>
      <c r="F10" s="1069"/>
      <c r="G10" s="1069"/>
      <c r="H10" s="1069"/>
      <c r="I10" s="1069"/>
      <c r="J10" s="1069"/>
      <c r="K10" s="1069"/>
      <c r="L10" s="1069"/>
      <c r="M10" s="1069"/>
      <c r="N10" s="1069"/>
      <c r="O10" s="1069"/>
      <c r="P10" s="1069"/>
      <c r="Q10" s="1069"/>
      <c r="R10" s="971"/>
      <c r="S10" s="15"/>
      <c r="T10" s="1070"/>
      <c r="U10" s="201"/>
      <c r="V10" s="15"/>
      <c r="W10" s="15"/>
      <c r="X10" s="15"/>
      <c r="Y10" s="15"/>
      <c r="Z10" s="15"/>
    </row>
    <row r="11" spans="1:26" ht="16.5" customHeight="1">
      <c r="A11" s="969"/>
      <c r="B11" s="1069"/>
      <c r="C11" s="1069"/>
      <c r="D11" s="1069"/>
      <c r="E11" s="1069"/>
      <c r="F11" s="1069"/>
      <c r="G11" s="1069"/>
      <c r="H11" s="1069"/>
      <c r="I11" s="1069"/>
      <c r="J11" s="1069"/>
      <c r="K11" s="1069"/>
      <c r="L11" s="1069"/>
      <c r="M11" s="1069"/>
      <c r="N11" s="1069"/>
      <c r="O11" s="1069"/>
      <c r="P11" s="1069"/>
      <c r="Q11" s="1069"/>
      <c r="R11" s="971"/>
      <c r="S11" s="15"/>
      <c r="T11" s="1070"/>
      <c r="U11" s="201"/>
      <c r="V11" s="15"/>
      <c r="W11" s="15"/>
      <c r="X11" s="15"/>
      <c r="Y11" s="15"/>
      <c r="Z11" s="15"/>
    </row>
    <row r="12" spans="1:26" ht="16.5" customHeight="1">
      <c r="A12" s="969"/>
      <c r="B12" s="1069"/>
      <c r="C12" s="1069"/>
      <c r="D12" s="1069"/>
      <c r="E12" s="1069"/>
      <c r="F12" s="1069"/>
      <c r="G12" s="1069"/>
      <c r="H12" s="1069"/>
      <c r="I12" s="1069"/>
      <c r="J12" s="1069"/>
      <c r="K12" s="1069"/>
      <c r="L12" s="1069"/>
      <c r="M12" s="1069"/>
      <c r="N12" s="1069"/>
      <c r="O12" s="1069"/>
      <c r="P12" s="1069"/>
      <c r="Q12" s="1069"/>
      <c r="R12" s="971"/>
      <c r="S12" s="15"/>
      <c r="T12" s="1070"/>
      <c r="U12" s="201"/>
      <c r="V12" s="15"/>
      <c r="W12" s="15"/>
      <c r="X12" s="15"/>
      <c r="Y12" s="15"/>
      <c r="Z12" s="15"/>
    </row>
    <row r="13" spans="1:26" ht="16.5" customHeight="1">
      <c r="A13" s="969"/>
      <c r="B13" s="1069"/>
      <c r="C13" s="1069"/>
      <c r="D13" s="1069"/>
      <c r="E13" s="1069"/>
      <c r="F13" s="1069"/>
      <c r="G13" s="1069"/>
      <c r="H13" s="1069"/>
      <c r="I13" s="1069"/>
      <c r="J13" s="1069"/>
      <c r="K13" s="1069"/>
      <c r="L13" s="1069"/>
      <c r="M13" s="1069"/>
      <c r="N13" s="1069"/>
      <c r="O13" s="1069"/>
      <c r="P13" s="1069"/>
      <c r="Q13" s="1069"/>
      <c r="R13" s="971"/>
      <c r="S13" s="15"/>
      <c r="T13" s="1070"/>
      <c r="U13" s="201"/>
      <c r="V13" s="15"/>
      <c r="W13" s="15"/>
      <c r="X13" s="15"/>
      <c r="Y13" s="15"/>
      <c r="Z13" s="15"/>
    </row>
    <row r="14" spans="1:26" ht="16.5" customHeight="1">
      <c r="A14" s="969"/>
      <c r="B14" s="1069"/>
      <c r="C14" s="1069"/>
      <c r="D14" s="1069"/>
      <c r="E14" s="1069"/>
      <c r="F14" s="1069"/>
      <c r="G14" s="1069"/>
      <c r="H14" s="1069"/>
      <c r="I14" s="1069"/>
      <c r="J14" s="1069"/>
      <c r="K14" s="1069"/>
      <c r="L14" s="1069"/>
      <c r="M14" s="1069"/>
      <c r="N14" s="1069"/>
      <c r="O14" s="1069"/>
      <c r="P14" s="1069"/>
      <c r="Q14" s="1069"/>
      <c r="R14" s="971"/>
      <c r="S14" s="15"/>
      <c r="T14" s="1070"/>
      <c r="U14" s="201"/>
      <c r="V14" s="15"/>
      <c r="W14" s="15"/>
      <c r="X14" s="15"/>
      <c r="Y14" s="15"/>
      <c r="Z14" s="15"/>
    </row>
    <row r="15" spans="1:26" ht="16.5" customHeight="1">
      <c r="A15" s="969"/>
      <c r="B15" s="1069"/>
      <c r="C15" s="1069"/>
      <c r="D15" s="1069"/>
      <c r="E15" s="1069"/>
      <c r="F15" s="1069"/>
      <c r="G15" s="1069"/>
      <c r="H15" s="1069"/>
      <c r="I15" s="1069"/>
      <c r="J15" s="1069"/>
      <c r="K15" s="1069"/>
      <c r="L15" s="1069"/>
      <c r="M15" s="1069"/>
      <c r="N15" s="1069"/>
      <c r="O15" s="1069"/>
      <c r="P15" s="1069"/>
      <c r="Q15" s="1069"/>
      <c r="R15" s="971"/>
      <c r="S15" s="15"/>
      <c r="T15" s="1070"/>
      <c r="U15" s="201"/>
      <c r="V15" s="15"/>
      <c r="W15" s="15"/>
      <c r="X15" s="15"/>
      <c r="Y15" s="15"/>
      <c r="Z15" s="15"/>
    </row>
    <row r="16" spans="1:26" ht="16.5" customHeight="1">
      <c r="A16" s="969"/>
      <c r="B16" s="1069"/>
      <c r="C16" s="1069"/>
      <c r="D16" s="1069"/>
      <c r="E16" s="1069"/>
      <c r="F16" s="1069"/>
      <c r="G16" s="1069"/>
      <c r="H16" s="1069"/>
      <c r="I16" s="1069"/>
      <c r="J16" s="1069"/>
      <c r="K16" s="1069"/>
      <c r="L16" s="1069"/>
      <c r="M16" s="1069"/>
      <c r="N16" s="1069"/>
      <c r="O16" s="1069"/>
      <c r="P16" s="1069"/>
      <c r="Q16" s="1069"/>
      <c r="R16" s="971"/>
      <c r="S16" s="15"/>
      <c r="T16" s="1070"/>
      <c r="U16" s="201"/>
      <c r="V16" s="15"/>
      <c r="W16" s="15"/>
      <c r="X16" s="15"/>
      <c r="Y16" s="15"/>
      <c r="Z16" s="15"/>
    </row>
    <row r="17" spans="1:26" ht="16.5" customHeight="1">
      <c r="A17" s="969"/>
      <c r="B17" s="1069"/>
      <c r="C17" s="1069"/>
      <c r="D17" s="1069"/>
      <c r="E17" s="1069"/>
      <c r="F17" s="1069"/>
      <c r="G17" s="1069"/>
      <c r="H17" s="1069"/>
      <c r="I17" s="1069"/>
      <c r="J17" s="1069"/>
      <c r="K17" s="1069"/>
      <c r="L17" s="1069"/>
      <c r="M17" s="1069"/>
      <c r="N17" s="1069"/>
      <c r="O17" s="1069"/>
      <c r="P17" s="1069"/>
      <c r="Q17" s="1069"/>
      <c r="R17" s="971"/>
      <c r="S17" s="15"/>
      <c r="T17" s="1070"/>
      <c r="U17" s="201"/>
      <c r="V17" s="15"/>
      <c r="W17" s="15"/>
      <c r="X17" s="15"/>
      <c r="Y17" s="15"/>
      <c r="Z17" s="15"/>
    </row>
    <row r="18" spans="1:26" ht="25" customHeight="1">
      <c r="A18" s="148" t="s">
        <v>431</v>
      </c>
      <c r="B18" s="147"/>
      <c r="C18" s="147"/>
      <c r="D18" s="147"/>
      <c r="E18" s="147"/>
      <c r="F18" s="147"/>
      <c r="G18" s="147"/>
      <c r="H18" s="147"/>
      <c r="I18" s="147"/>
      <c r="J18" s="147"/>
      <c r="K18" s="147"/>
      <c r="L18" s="147"/>
      <c r="M18" s="147"/>
      <c r="N18" s="147"/>
      <c r="O18" s="147"/>
      <c r="P18" s="147"/>
      <c r="Q18" s="147"/>
      <c r="R18" s="149"/>
      <c r="T18" s="10"/>
      <c r="U18" s="197"/>
    </row>
    <row r="19" spans="1:26" ht="14.25" customHeight="1">
      <c r="A19" s="1062" t="s">
        <v>404</v>
      </c>
      <c r="B19" s="1063"/>
      <c r="C19" s="1063"/>
      <c r="D19" s="1063"/>
      <c r="E19" s="1063"/>
      <c r="F19" s="1063"/>
      <c r="G19" s="1063"/>
      <c r="H19" s="1063"/>
      <c r="I19" s="1063"/>
      <c r="J19" s="1063"/>
      <c r="K19" s="1063"/>
      <c r="L19" s="1063"/>
      <c r="M19" s="1063"/>
      <c r="N19" s="1063"/>
      <c r="O19" s="1063"/>
      <c r="P19" s="1063"/>
      <c r="Q19" s="1063"/>
      <c r="R19" s="1064"/>
      <c r="T19" s="10"/>
      <c r="U19" s="197"/>
    </row>
    <row r="20" spans="1:26" ht="15" customHeight="1">
      <c r="A20" s="1062" t="s">
        <v>432</v>
      </c>
      <c r="B20" s="1063"/>
      <c r="C20" s="1063"/>
      <c r="D20" s="1063"/>
      <c r="E20" s="1063"/>
      <c r="F20" s="1063"/>
      <c r="G20" s="1063"/>
      <c r="H20" s="1063"/>
      <c r="I20" s="1063"/>
      <c r="J20" s="1063"/>
      <c r="K20" s="1063"/>
      <c r="L20" s="1063"/>
      <c r="M20" s="1063"/>
      <c r="N20" s="1063"/>
      <c r="O20" s="1063"/>
      <c r="P20" s="1063"/>
      <c r="Q20" s="1063"/>
      <c r="R20" s="1064"/>
      <c r="S20" s="15"/>
      <c r="T20" s="201"/>
      <c r="U20" s="201"/>
      <c r="V20" s="15"/>
      <c r="W20" s="15"/>
      <c r="X20" s="15"/>
      <c r="Y20" s="15"/>
      <c r="Z20" s="15"/>
    </row>
    <row r="21" spans="1:26" ht="15" customHeight="1">
      <c r="A21" s="1072"/>
      <c r="B21" s="1063"/>
      <c r="C21" s="1063"/>
      <c r="D21" s="1063"/>
      <c r="E21" s="1063"/>
      <c r="F21" s="1063"/>
      <c r="G21" s="1063"/>
      <c r="H21" s="1063"/>
      <c r="I21" s="1063"/>
      <c r="J21" s="1063"/>
      <c r="K21" s="1063"/>
      <c r="L21" s="1063"/>
      <c r="M21" s="1063"/>
      <c r="N21" s="1063"/>
      <c r="O21" s="1063"/>
      <c r="P21" s="1063"/>
      <c r="Q21" s="1063"/>
      <c r="R21" s="1064"/>
      <c r="S21" s="15"/>
      <c r="T21" s="201"/>
      <c r="U21" s="201"/>
      <c r="V21" s="15"/>
      <c r="W21" s="15"/>
      <c r="X21" s="15"/>
      <c r="Y21" s="15"/>
      <c r="Z21" s="15"/>
    </row>
    <row r="22" spans="1:26" ht="19.25" customHeight="1">
      <c r="A22" s="1073"/>
      <c r="B22" s="1074"/>
      <c r="C22" s="1074"/>
      <c r="D22" s="1074"/>
      <c r="E22" s="1074"/>
      <c r="F22" s="1074"/>
      <c r="G22" s="1074"/>
      <c r="H22" s="1074"/>
      <c r="I22" s="1074"/>
      <c r="J22" s="1074"/>
      <c r="K22" s="1074"/>
      <c r="L22" s="1074"/>
      <c r="M22" s="1074"/>
      <c r="N22" s="1074"/>
      <c r="O22" s="1074"/>
      <c r="P22" s="1074"/>
      <c r="Q22" s="1074"/>
      <c r="R22" s="1075"/>
      <c r="S22" s="15"/>
      <c r="T22" s="201"/>
      <c r="U22" s="201"/>
      <c r="V22" s="15"/>
      <c r="W22" s="15"/>
      <c r="X22" s="15"/>
      <c r="Y22" s="15"/>
      <c r="Z22" s="15"/>
    </row>
    <row r="23" spans="1:26" ht="15" customHeight="1">
      <c r="A23" s="1071"/>
      <c r="B23" s="967"/>
      <c r="C23" s="967"/>
      <c r="D23" s="967"/>
      <c r="E23" s="967"/>
      <c r="F23" s="967"/>
      <c r="G23" s="967"/>
      <c r="H23" s="967"/>
      <c r="I23" s="967"/>
      <c r="J23" s="967"/>
      <c r="K23" s="967"/>
      <c r="L23" s="967"/>
      <c r="M23" s="967"/>
      <c r="N23" s="967"/>
      <c r="O23" s="967"/>
      <c r="P23" s="967"/>
      <c r="Q23" s="967"/>
      <c r="R23" s="968"/>
      <c r="T23" s="1061"/>
      <c r="U23" s="10"/>
    </row>
    <row r="24" spans="1:26" ht="15" customHeight="1">
      <c r="A24" s="969"/>
      <c r="B24" s="970"/>
      <c r="C24" s="970"/>
      <c r="D24" s="970"/>
      <c r="E24" s="970"/>
      <c r="F24" s="970"/>
      <c r="G24" s="970"/>
      <c r="H24" s="970"/>
      <c r="I24" s="970"/>
      <c r="J24" s="970"/>
      <c r="K24" s="970"/>
      <c r="L24" s="970"/>
      <c r="M24" s="970"/>
      <c r="N24" s="970"/>
      <c r="O24" s="970"/>
      <c r="P24" s="970"/>
      <c r="Q24" s="970"/>
      <c r="R24" s="971"/>
      <c r="T24" s="1061"/>
      <c r="U24" s="10"/>
    </row>
    <row r="25" spans="1:26" ht="15" customHeight="1">
      <c r="A25" s="969"/>
      <c r="B25" s="970"/>
      <c r="C25" s="970"/>
      <c r="D25" s="970"/>
      <c r="E25" s="970"/>
      <c r="F25" s="970"/>
      <c r="G25" s="970"/>
      <c r="H25" s="970"/>
      <c r="I25" s="970"/>
      <c r="J25" s="970"/>
      <c r="K25" s="970"/>
      <c r="L25" s="970"/>
      <c r="M25" s="970"/>
      <c r="N25" s="970"/>
      <c r="O25" s="970"/>
      <c r="P25" s="970"/>
      <c r="Q25" s="970"/>
      <c r="R25" s="971"/>
      <c r="T25" s="1061"/>
      <c r="U25" s="10"/>
    </row>
    <row r="26" spans="1:26" ht="15" customHeight="1">
      <c r="A26" s="969"/>
      <c r="B26" s="970"/>
      <c r="C26" s="970"/>
      <c r="D26" s="970"/>
      <c r="E26" s="970"/>
      <c r="F26" s="970"/>
      <c r="G26" s="970"/>
      <c r="H26" s="970"/>
      <c r="I26" s="970"/>
      <c r="J26" s="970"/>
      <c r="K26" s="970"/>
      <c r="L26" s="970"/>
      <c r="M26" s="970"/>
      <c r="N26" s="970"/>
      <c r="O26" s="970"/>
      <c r="P26" s="970"/>
      <c r="Q26" s="970"/>
      <c r="R26" s="971"/>
      <c r="T26" s="1061"/>
      <c r="U26" s="10"/>
    </row>
    <row r="27" spans="1:26" ht="15" customHeight="1">
      <c r="A27" s="969"/>
      <c r="B27" s="970"/>
      <c r="C27" s="970"/>
      <c r="D27" s="970"/>
      <c r="E27" s="970"/>
      <c r="F27" s="970"/>
      <c r="G27" s="970"/>
      <c r="H27" s="970"/>
      <c r="I27" s="970"/>
      <c r="J27" s="970"/>
      <c r="K27" s="970"/>
      <c r="L27" s="970"/>
      <c r="M27" s="970"/>
      <c r="N27" s="970"/>
      <c r="O27" s="970"/>
      <c r="P27" s="970"/>
      <c r="Q27" s="970"/>
      <c r="R27" s="971"/>
      <c r="T27" s="1061"/>
      <c r="U27" s="10"/>
    </row>
    <row r="28" spans="1:26" ht="15" customHeight="1">
      <c r="A28" s="969"/>
      <c r="B28" s="970"/>
      <c r="C28" s="970"/>
      <c r="D28" s="970"/>
      <c r="E28" s="970"/>
      <c r="F28" s="970"/>
      <c r="G28" s="970"/>
      <c r="H28" s="970"/>
      <c r="I28" s="970"/>
      <c r="J28" s="970"/>
      <c r="K28" s="970"/>
      <c r="L28" s="970"/>
      <c r="M28" s="970"/>
      <c r="N28" s="970"/>
      <c r="O28" s="970"/>
      <c r="P28" s="970"/>
      <c r="Q28" s="970"/>
      <c r="R28" s="971"/>
      <c r="T28" s="1061"/>
      <c r="U28" s="10"/>
    </row>
    <row r="29" spans="1:26" ht="15" customHeight="1">
      <c r="A29" s="969"/>
      <c r="B29" s="970"/>
      <c r="C29" s="970"/>
      <c r="D29" s="970"/>
      <c r="E29" s="970"/>
      <c r="F29" s="970"/>
      <c r="G29" s="970"/>
      <c r="H29" s="970"/>
      <c r="I29" s="970"/>
      <c r="J29" s="970"/>
      <c r="K29" s="970"/>
      <c r="L29" s="970"/>
      <c r="M29" s="970"/>
      <c r="N29" s="970"/>
      <c r="O29" s="970"/>
      <c r="P29" s="970"/>
      <c r="Q29" s="970"/>
      <c r="R29" s="971"/>
      <c r="T29" s="1061"/>
    </row>
    <row r="30" spans="1:26" ht="15" customHeight="1">
      <c r="A30" s="969"/>
      <c r="B30" s="970"/>
      <c r="C30" s="970"/>
      <c r="D30" s="970"/>
      <c r="E30" s="970"/>
      <c r="F30" s="970"/>
      <c r="G30" s="970"/>
      <c r="H30" s="970"/>
      <c r="I30" s="970"/>
      <c r="J30" s="970"/>
      <c r="K30" s="970"/>
      <c r="L30" s="970"/>
      <c r="M30" s="970"/>
      <c r="N30" s="970"/>
      <c r="O30" s="970"/>
      <c r="P30" s="970"/>
      <c r="Q30" s="970"/>
      <c r="R30" s="971"/>
      <c r="T30" s="1061"/>
    </row>
    <row r="31" spans="1:26" ht="15" customHeight="1">
      <c r="A31" s="969"/>
      <c r="B31" s="970"/>
      <c r="C31" s="970"/>
      <c r="D31" s="970"/>
      <c r="E31" s="970"/>
      <c r="F31" s="970"/>
      <c r="G31" s="970"/>
      <c r="H31" s="970"/>
      <c r="I31" s="970"/>
      <c r="J31" s="970"/>
      <c r="K31" s="970"/>
      <c r="L31" s="970"/>
      <c r="M31" s="970"/>
      <c r="N31" s="970"/>
      <c r="O31" s="970"/>
      <c r="P31" s="970"/>
      <c r="Q31" s="970"/>
      <c r="R31" s="971"/>
      <c r="T31" s="1061"/>
    </row>
    <row r="32" spans="1:26" ht="16.5" customHeight="1">
      <c r="A32" s="969"/>
      <c r="B32" s="970"/>
      <c r="C32" s="970"/>
      <c r="D32" s="970"/>
      <c r="E32" s="970"/>
      <c r="F32" s="970"/>
      <c r="G32" s="970"/>
      <c r="H32" s="970"/>
      <c r="I32" s="970"/>
      <c r="J32" s="970"/>
      <c r="K32" s="970"/>
      <c r="L32" s="970"/>
      <c r="M32" s="970"/>
      <c r="N32" s="970"/>
      <c r="O32" s="970"/>
      <c r="P32" s="970"/>
      <c r="Q32" s="970"/>
      <c r="R32" s="971"/>
      <c r="T32" s="1061"/>
    </row>
    <row r="33" spans="1:20" ht="15" customHeight="1">
      <c r="A33" s="969"/>
      <c r="B33" s="970"/>
      <c r="C33" s="970"/>
      <c r="D33" s="970"/>
      <c r="E33" s="970"/>
      <c r="F33" s="970"/>
      <c r="G33" s="970"/>
      <c r="H33" s="970"/>
      <c r="I33" s="970"/>
      <c r="J33" s="970"/>
      <c r="K33" s="970"/>
      <c r="L33" s="970"/>
      <c r="M33" s="970"/>
      <c r="N33" s="970"/>
      <c r="O33" s="970"/>
      <c r="P33" s="970"/>
      <c r="Q33" s="970"/>
      <c r="R33" s="971"/>
      <c r="T33" s="1061"/>
    </row>
    <row r="34" spans="1:20" ht="15" customHeight="1">
      <c r="A34" s="969"/>
      <c r="B34" s="970"/>
      <c r="C34" s="970"/>
      <c r="D34" s="970"/>
      <c r="E34" s="970"/>
      <c r="F34" s="970"/>
      <c r="G34" s="970"/>
      <c r="H34" s="970"/>
      <c r="I34" s="970"/>
      <c r="J34" s="970"/>
      <c r="K34" s="970"/>
      <c r="L34" s="970"/>
      <c r="M34" s="970"/>
      <c r="N34" s="970"/>
      <c r="O34" s="970"/>
      <c r="P34" s="970"/>
      <c r="Q34" s="970"/>
      <c r="R34" s="971"/>
      <c r="T34" s="1061"/>
    </row>
    <row r="35" spans="1:20" ht="15" customHeight="1">
      <c r="A35" s="969"/>
      <c r="B35" s="970"/>
      <c r="C35" s="970"/>
      <c r="D35" s="970"/>
      <c r="E35" s="970"/>
      <c r="F35" s="970"/>
      <c r="G35" s="970"/>
      <c r="H35" s="970"/>
      <c r="I35" s="970"/>
      <c r="J35" s="970"/>
      <c r="K35" s="970"/>
      <c r="L35" s="970"/>
      <c r="M35" s="970"/>
      <c r="N35" s="970"/>
      <c r="O35" s="970"/>
      <c r="P35" s="970"/>
      <c r="Q35" s="970"/>
      <c r="R35" s="971"/>
      <c r="T35" s="1061"/>
    </row>
    <row r="36" spans="1:20" ht="15" customHeight="1">
      <c r="A36" s="981"/>
      <c r="B36" s="982"/>
      <c r="C36" s="982"/>
      <c r="D36" s="982"/>
      <c r="E36" s="982"/>
      <c r="F36" s="982"/>
      <c r="G36" s="982"/>
      <c r="H36" s="982"/>
      <c r="I36" s="982"/>
      <c r="J36" s="982"/>
      <c r="K36" s="982"/>
      <c r="L36" s="982"/>
      <c r="M36" s="982"/>
      <c r="N36" s="982"/>
      <c r="O36" s="982"/>
      <c r="P36" s="982"/>
      <c r="Q36" s="982"/>
      <c r="R36" s="983"/>
    </row>
  </sheetData>
  <sheetProtection algorithmName="SHA-512" hashValue="56l8Mp05YmM6E4zjKwstM/vx4Ot6AZ8hiuoSoSF2fJM61GBEbda/kVj037+EVrwYjW8LDkoT7AWdMt3h8hVORQ==" saltValue="U+Ny5K/AJK+TJ4JyCErYvA==" spinCount="100000" sheet="1" scenarios="1" formatCells="0" selectLockedCells="1"/>
  <mergeCells count="8">
    <mergeCell ref="A2:R2"/>
    <mergeCell ref="A3:R3"/>
    <mergeCell ref="A4:R17"/>
    <mergeCell ref="T4:T17"/>
    <mergeCell ref="T23:T35"/>
    <mergeCell ref="A23:R36"/>
    <mergeCell ref="A19:R19"/>
    <mergeCell ref="A20:R22"/>
  </mergeCells>
  <phoneticPr fontId="1"/>
  <printOptions horizontalCentered="1"/>
  <pageMargins left="0.31496062992125984" right="0.31496062992125984" top="0.39370078740157483" bottom="0.74803149606299213" header="0.31496062992125984" footer="0.31496062992125984"/>
  <pageSetup paperSize="9" fitToHeight="0" orientation="portrait" r:id="rId1"/>
  <headerFooter>
    <oddFooter>&amp;A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R27"/>
  <sheetViews>
    <sheetView view="pageBreakPreview" zoomScale="85" zoomScaleNormal="100" zoomScaleSheetLayoutView="85" zoomScalePageLayoutView="70" workbookViewId="0">
      <selection activeCell="K4" sqref="K4:R6"/>
    </sheetView>
  </sheetViews>
  <sheetFormatPr defaultRowHeight="13"/>
  <cols>
    <col min="1" max="14" width="6.1796875" customWidth="1"/>
    <col min="15" max="17" width="8" customWidth="1"/>
    <col min="18" max="18" width="6.1796875" customWidth="1"/>
  </cols>
  <sheetData>
    <row r="1" spans="1:18" ht="20.149999999999999" customHeight="1">
      <c r="A1" s="108" t="s">
        <v>433</v>
      </c>
      <c r="B1" s="108"/>
      <c r="C1" s="238"/>
      <c r="D1" s="238"/>
      <c r="E1" s="238"/>
      <c r="F1" s="238"/>
      <c r="G1" s="238"/>
      <c r="H1" s="238"/>
      <c r="I1" s="238"/>
      <c r="J1" s="238"/>
      <c r="K1" s="238"/>
      <c r="L1" s="238"/>
      <c r="M1" s="238"/>
      <c r="N1" s="238"/>
      <c r="O1" s="238"/>
      <c r="P1" s="238"/>
      <c r="Q1" s="238"/>
      <c r="R1" s="238"/>
    </row>
    <row r="2" spans="1:18" ht="104.25" customHeight="1">
      <c r="A2" s="196" t="s">
        <v>405</v>
      </c>
      <c r="B2" s="1125" t="s">
        <v>475</v>
      </c>
      <c r="C2" s="1126"/>
      <c r="D2" s="1126"/>
      <c r="E2" s="1126"/>
      <c r="F2" s="1126"/>
      <c r="G2" s="1126"/>
      <c r="H2" s="1126"/>
      <c r="I2" s="1126"/>
      <c r="J2" s="1126"/>
      <c r="K2" s="1126"/>
      <c r="L2" s="1126"/>
      <c r="M2" s="1126"/>
      <c r="N2" s="1126"/>
      <c r="O2" s="1126"/>
      <c r="P2" s="1126"/>
      <c r="Q2" s="1126"/>
      <c r="R2" s="1127"/>
    </row>
    <row r="3" spans="1:18" ht="33.75" customHeight="1">
      <c r="A3" s="1119"/>
      <c r="B3" s="1120"/>
      <c r="C3" s="1121" t="s">
        <v>413</v>
      </c>
      <c r="D3" s="1122"/>
      <c r="E3" s="1122"/>
      <c r="F3" s="1122"/>
      <c r="G3" s="1122"/>
      <c r="H3" s="1122"/>
      <c r="I3" s="1122"/>
      <c r="J3" s="1122"/>
      <c r="K3" s="1123" t="s">
        <v>412</v>
      </c>
      <c r="L3" s="1122"/>
      <c r="M3" s="1122"/>
      <c r="N3" s="1122"/>
      <c r="O3" s="1122"/>
      <c r="P3" s="1122"/>
      <c r="Q3" s="1122"/>
      <c r="R3" s="1124"/>
    </row>
    <row r="4" spans="1:18" s="42" customFormat="1" ht="25.5" customHeight="1">
      <c r="A4" s="1107" t="s">
        <v>107</v>
      </c>
      <c r="B4" s="1107" t="s">
        <v>108</v>
      </c>
      <c r="C4" s="1109"/>
      <c r="D4" s="1110"/>
      <c r="E4" s="1110"/>
      <c r="F4" s="1110"/>
      <c r="G4" s="1110"/>
      <c r="H4" s="1110"/>
      <c r="I4" s="1110"/>
      <c r="J4" s="1110"/>
      <c r="K4" s="1113"/>
      <c r="L4" s="1114"/>
      <c r="M4" s="1114"/>
      <c r="N4" s="1114"/>
      <c r="O4" s="1114"/>
      <c r="P4" s="1114"/>
      <c r="Q4" s="1114"/>
      <c r="R4" s="1115"/>
    </row>
    <row r="5" spans="1:18" s="42" customFormat="1" ht="25.5" customHeight="1">
      <c r="A5" s="1092"/>
      <c r="B5" s="1092"/>
      <c r="C5" s="1094"/>
      <c r="D5" s="1095"/>
      <c r="E5" s="1095"/>
      <c r="F5" s="1095"/>
      <c r="G5" s="1095"/>
      <c r="H5" s="1095"/>
      <c r="I5" s="1095"/>
      <c r="J5" s="1095"/>
      <c r="K5" s="1101"/>
      <c r="L5" s="1102"/>
      <c r="M5" s="1102"/>
      <c r="N5" s="1102"/>
      <c r="O5" s="1102"/>
      <c r="P5" s="1102"/>
      <c r="Q5" s="1102"/>
      <c r="R5" s="1103"/>
    </row>
    <row r="6" spans="1:18" s="42" customFormat="1" ht="25.5" customHeight="1">
      <c r="A6" s="1092"/>
      <c r="B6" s="1093"/>
      <c r="C6" s="1096"/>
      <c r="D6" s="1097"/>
      <c r="E6" s="1097"/>
      <c r="F6" s="1097"/>
      <c r="G6" s="1097"/>
      <c r="H6" s="1097"/>
      <c r="I6" s="1097"/>
      <c r="J6" s="1097"/>
      <c r="K6" s="1104"/>
      <c r="L6" s="1105"/>
      <c r="M6" s="1105"/>
      <c r="N6" s="1105"/>
      <c r="O6" s="1105"/>
      <c r="P6" s="1105"/>
      <c r="Q6" s="1105"/>
      <c r="R6" s="1106"/>
    </row>
    <row r="7" spans="1:18" s="42" customFormat="1" ht="25.5" customHeight="1">
      <c r="A7" s="1092"/>
      <c r="B7" s="1107" t="s">
        <v>109</v>
      </c>
      <c r="C7" s="1109"/>
      <c r="D7" s="1110"/>
      <c r="E7" s="1110"/>
      <c r="F7" s="1110"/>
      <c r="G7" s="1110"/>
      <c r="H7" s="1110"/>
      <c r="I7" s="1110"/>
      <c r="J7" s="1110"/>
      <c r="K7" s="1113"/>
      <c r="L7" s="1114"/>
      <c r="M7" s="1114"/>
      <c r="N7" s="1114"/>
      <c r="O7" s="1114"/>
      <c r="P7" s="1114"/>
      <c r="Q7" s="1114"/>
      <c r="R7" s="1115"/>
    </row>
    <row r="8" spans="1:18" s="42" customFormat="1" ht="25.5" customHeight="1">
      <c r="A8" s="1092"/>
      <c r="B8" s="1092"/>
      <c r="C8" s="1094"/>
      <c r="D8" s="1095"/>
      <c r="E8" s="1095"/>
      <c r="F8" s="1095"/>
      <c r="G8" s="1095"/>
      <c r="H8" s="1095"/>
      <c r="I8" s="1095"/>
      <c r="J8" s="1095"/>
      <c r="K8" s="1101"/>
      <c r="L8" s="1102"/>
      <c r="M8" s="1102"/>
      <c r="N8" s="1102"/>
      <c r="O8" s="1102"/>
      <c r="P8" s="1102"/>
      <c r="Q8" s="1102"/>
      <c r="R8" s="1103"/>
    </row>
    <row r="9" spans="1:18" s="42" customFormat="1" ht="25.5" customHeight="1" thickBot="1">
      <c r="A9" s="1092"/>
      <c r="B9" s="1092"/>
      <c r="C9" s="1111"/>
      <c r="D9" s="1112"/>
      <c r="E9" s="1112"/>
      <c r="F9" s="1112"/>
      <c r="G9" s="1112"/>
      <c r="H9" s="1112"/>
      <c r="I9" s="1112"/>
      <c r="J9" s="1112"/>
      <c r="K9" s="1116"/>
      <c r="L9" s="1117"/>
      <c r="M9" s="1117"/>
      <c r="N9" s="1117"/>
      <c r="O9" s="1117"/>
      <c r="P9" s="1117"/>
      <c r="Q9" s="1117"/>
      <c r="R9" s="1118"/>
    </row>
    <row r="10" spans="1:18" s="42" customFormat="1" ht="22.5" customHeight="1">
      <c r="A10" s="1076" t="s">
        <v>345</v>
      </c>
      <c r="B10" s="1077"/>
      <c r="C10" s="1080" t="s">
        <v>346</v>
      </c>
      <c r="D10" s="1081"/>
      <c r="E10" s="1082"/>
      <c r="F10" s="386" t="s">
        <v>82</v>
      </c>
      <c r="G10" s="1083" t="s">
        <v>155</v>
      </c>
      <c r="H10" s="1084"/>
      <c r="I10" s="1085"/>
      <c r="J10" s="386" t="s">
        <v>82</v>
      </c>
      <c r="K10" s="1080" t="s">
        <v>347</v>
      </c>
      <c r="L10" s="1081"/>
      <c r="M10" s="1082"/>
      <c r="N10" s="386" t="s">
        <v>82</v>
      </c>
      <c r="O10" s="1083" t="s">
        <v>348</v>
      </c>
      <c r="P10" s="1084"/>
      <c r="Q10" s="1085"/>
      <c r="R10" s="386" t="s">
        <v>82</v>
      </c>
    </row>
    <row r="11" spans="1:18" s="42" customFormat="1" ht="22.5" customHeight="1" thickBot="1">
      <c r="A11" s="1078"/>
      <c r="B11" s="1079"/>
      <c r="C11" s="1086" t="s">
        <v>203</v>
      </c>
      <c r="D11" s="1087"/>
      <c r="E11" s="1088"/>
      <c r="F11" s="387" t="s">
        <v>82</v>
      </c>
      <c r="G11" s="1086" t="s">
        <v>516</v>
      </c>
      <c r="H11" s="1087"/>
      <c r="I11" s="1088"/>
      <c r="J11" s="387" t="s">
        <v>82</v>
      </c>
      <c r="K11" s="1086" t="s">
        <v>349</v>
      </c>
      <c r="L11" s="1087"/>
      <c r="M11" s="1088"/>
      <c r="N11" s="387" t="s">
        <v>82</v>
      </c>
      <c r="O11" s="1089" t="s">
        <v>350</v>
      </c>
      <c r="P11" s="1090"/>
      <c r="Q11" s="1091"/>
      <c r="R11" s="387" t="s">
        <v>82</v>
      </c>
    </row>
    <row r="12" spans="1:18" s="42" customFormat="1" ht="25.5" customHeight="1">
      <c r="A12" s="1092" t="s">
        <v>110</v>
      </c>
      <c r="B12" s="1092" t="s">
        <v>108</v>
      </c>
      <c r="C12" s="1094"/>
      <c r="D12" s="1095"/>
      <c r="E12" s="1095"/>
      <c r="F12" s="1095"/>
      <c r="G12" s="1095"/>
      <c r="H12" s="1095"/>
      <c r="I12" s="1095"/>
      <c r="J12" s="1095"/>
      <c r="K12" s="1101"/>
      <c r="L12" s="1102"/>
      <c r="M12" s="1102"/>
      <c r="N12" s="1102"/>
      <c r="O12" s="1102"/>
      <c r="P12" s="1102"/>
      <c r="Q12" s="1102"/>
      <c r="R12" s="1103"/>
    </row>
    <row r="13" spans="1:18" s="42" customFormat="1" ht="25.5" customHeight="1">
      <c r="A13" s="1092"/>
      <c r="B13" s="1092"/>
      <c r="C13" s="1094"/>
      <c r="D13" s="1095"/>
      <c r="E13" s="1095"/>
      <c r="F13" s="1095"/>
      <c r="G13" s="1095"/>
      <c r="H13" s="1095"/>
      <c r="I13" s="1095"/>
      <c r="J13" s="1095"/>
      <c r="K13" s="1101"/>
      <c r="L13" s="1102"/>
      <c r="M13" s="1102"/>
      <c r="N13" s="1102"/>
      <c r="O13" s="1102"/>
      <c r="P13" s="1102"/>
      <c r="Q13" s="1102"/>
      <c r="R13" s="1103"/>
    </row>
    <row r="14" spans="1:18" s="42" customFormat="1" ht="25.5" customHeight="1">
      <c r="A14" s="1092"/>
      <c r="B14" s="1093"/>
      <c r="C14" s="1096"/>
      <c r="D14" s="1097"/>
      <c r="E14" s="1097"/>
      <c r="F14" s="1097"/>
      <c r="G14" s="1097"/>
      <c r="H14" s="1097"/>
      <c r="I14" s="1097"/>
      <c r="J14" s="1097"/>
      <c r="K14" s="1104"/>
      <c r="L14" s="1105"/>
      <c r="M14" s="1105"/>
      <c r="N14" s="1105"/>
      <c r="O14" s="1105"/>
      <c r="P14" s="1105"/>
      <c r="Q14" s="1105"/>
      <c r="R14" s="1106"/>
    </row>
    <row r="15" spans="1:18" s="42" customFormat="1" ht="25.5" customHeight="1">
      <c r="A15" s="1092"/>
      <c r="B15" s="1107" t="s">
        <v>109</v>
      </c>
      <c r="C15" s="1109"/>
      <c r="D15" s="1110"/>
      <c r="E15" s="1110"/>
      <c r="F15" s="1110"/>
      <c r="G15" s="1110"/>
      <c r="H15" s="1110"/>
      <c r="I15" s="1110"/>
      <c r="J15" s="1110"/>
      <c r="K15" s="1113"/>
      <c r="L15" s="1114"/>
      <c r="M15" s="1114"/>
      <c r="N15" s="1114"/>
      <c r="O15" s="1114"/>
      <c r="P15" s="1114"/>
      <c r="Q15" s="1114"/>
      <c r="R15" s="1115"/>
    </row>
    <row r="16" spans="1:18" s="42" customFormat="1" ht="25.5" customHeight="1">
      <c r="A16" s="1092"/>
      <c r="B16" s="1092"/>
      <c r="C16" s="1094"/>
      <c r="D16" s="1095"/>
      <c r="E16" s="1095"/>
      <c r="F16" s="1095"/>
      <c r="G16" s="1095"/>
      <c r="H16" s="1095"/>
      <c r="I16" s="1095"/>
      <c r="J16" s="1095"/>
      <c r="K16" s="1101"/>
      <c r="L16" s="1102"/>
      <c r="M16" s="1102"/>
      <c r="N16" s="1102"/>
      <c r="O16" s="1102"/>
      <c r="P16" s="1102"/>
      <c r="Q16" s="1102"/>
      <c r="R16" s="1103"/>
    </row>
    <row r="17" spans="1:18" s="42" customFormat="1" ht="25.5" customHeight="1" thickBot="1">
      <c r="A17" s="1092"/>
      <c r="B17" s="1092"/>
      <c r="C17" s="1094"/>
      <c r="D17" s="1095"/>
      <c r="E17" s="1095"/>
      <c r="F17" s="1095"/>
      <c r="G17" s="1095"/>
      <c r="H17" s="1095"/>
      <c r="I17" s="1095"/>
      <c r="J17" s="1095"/>
      <c r="K17" s="1101"/>
      <c r="L17" s="1102"/>
      <c r="M17" s="1102"/>
      <c r="N17" s="1102"/>
      <c r="O17" s="1102"/>
      <c r="P17" s="1102"/>
      <c r="Q17" s="1102"/>
      <c r="R17" s="1103"/>
    </row>
    <row r="18" spans="1:18" s="42" customFormat="1" ht="25.5" customHeight="1">
      <c r="A18" s="1076" t="s">
        <v>345</v>
      </c>
      <c r="B18" s="1077"/>
      <c r="C18" s="1080" t="s">
        <v>346</v>
      </c>
      <c r="D18" s="1081"/>
      <c r="E18" s="1082"/>
      <c r="F18" s="386" t="s">
        <v>82</v>
      </c>
      <c r="G18" s="1083" t="s">
        <v>155</v>
      </c>
      <c r="H18" s="1084"/>
      <c r="I18" s="1085"/>
      <c r="J18" s="386" t="s">
        <v>82</v>
      </c>
      <c r="K18" s="1080" t="s">
        <v>347</v>
      </c>
      <c r="L18" s="1081"/>
      <c r="M18" s="1082"/>
      <c r="N18" s="386" t="s">
        <v>82</v>
      </c>
      <c r="O18" s="1083" t="s">
        <v>348</v>
      </c>
      <c r="P18" s="1084"/>
      <c r="Q18" s="1085"/>
      <c r="R18" s="386" t="s">
        <v>82</v>
      </c>
    </row>
    <row r="19" spans="1:18" s="42" customFormat="1" ht="25.5" customHeight="1" thickBot="1">
      <c r="A19" s="1078"/>
      <c r="B19" s="1079"/>
      <c r="C19" s="1086" t="s">
        <v>203</v>
      </c>
      <c r="D19" s="1087"/>
      <c r="E19" s="1088"/>
      <c r="F19" s="387" t="s">
        <v>82</v>
      </c>
      <c r="G19" s="1086" t="s">
        <v>154</v>
      </c>
      <c r="H19" s="1087"/>
      <c r="I19" s="1088"/>
      <c r="J19" s="388" t="s">
        <v>82</v>
      </c>
      <c r="K19" s="1086" t="s">
        <v>349</v>
      </c>
      <c r="L19" s="1087"/>
      <c r="M19" s="1088"/>
      <c r="N19" s="387" t="s">
        <v>82</v>
      </c>
      <c r="O19" s="1089" t="s">
        <v>350</v>
      </c>
      <c r="P19" s="1090"/>
      <c r="Q19" s="1091"/>
      <c r="R19" s="387" t="s">
        <v>82</v>
      </c>
    </row>
    <row r="20" spans="1:18" s="42" customFormat="1" ht="22.5" customHeight="1">
      <c r="A20" s="1092" t="s">
        <v>111</v>
      </c>
      <c r="B20" s="1092" t="s">
        <v>108</v>
      </c>
      <c r="C20" s="1094"/>
      <c r="D20" s="1095"/>
      <c r="E20" s="1095"/>
      <c r="F20" s="1095"/>
      <c r="G20" s="1095"/>
      <c r="H20" s="1095"/>
      <c r="I20" s="1095"/>
      <c r="J20" s="1095"/>
      <c r="K20" s="1098"/>
      <c r="L20" s="1099"/>
      <c r="M20" s="1099"/>
      <c r="N20" s="1099"/>
      <c r="O20" s="1099"/>
      <c r="P20" s="1099"/>
      <c r="Q20" s="1099"/>
      <c r="R20" s="1100"/>
    </row>
    <row r="21" spans="1:18" s="42" customFormat="1" ht="22.5" customHeight="1">
      <c r="A21" s="1092"/>
      <c r="B21" s="1092"/>
      <c r="C21" s="1094"/>
      <c r="D21" s="1095"/>
      <c r="E21" s="1095"/>
      <c r="F21" s="1095"/>
      <c r="G21" s="1095"/>
      <c r="H21" s="1095"/>
      <c r="I21" s="1095"/>
      <c r="J21" s="1095"/>
      <c r="K21" s="1101"/>
      <c r="L21" s="1102"/>
      <c r="M21" s="1102"/>
      <c r="N21" s="1102"/>
      <c r="O21" s="1102"/>
      <c r="P21" s="1102"/>
      <c r="Q21" s="1102"/>
      <c r="R21" s="1103"/>
    </row>
    <row r="22" spans="1:18" s="42" customFormat="1" ht="22.5" customHeight="1">
      <c r="A22" s="1092"/>
      <c r="B22" s="1093"/>
      <c r="C22" s="1096"/>
      <c r="D22" s="1097"/>
      <c r="E22" s="1097"/>
      <c r="F22" s="1097"/>
      <c r="G22" s="1097"/>
      <c r="H22" s="1097"/>
      <c r="I22" s="1097"/>
      <c r="J22" s="1097"/>
      <c r="K22" s="1104"/>
      <c r="L22" s="1105"/>
      <c r="M22" s="1105"/>
      <c r="N22" s="1105"/>
      <c r="O22" s="1105"/>
      <c r="P22" s="1105"/>
      <c r="Q22" s="1105"/>
      <c r="R22" s="1106"/>
    </row>
    <row r="23" spans="1:18" s="42" customFormat="1" ht="22.5" customHeight="1">
      <c r="A23" s="1092"/>
      <c r="B23" s="1107" t="s">
        <v>109</v>
      </c>
      <c r="C23" s="1109"/>
      <c r="D23" s="1110"/>
      <c r="E23" s="1110"/>
      <c r="F23" s="1110"/>
      <c r="G23" s="1110"/>
      <c r="H23" s="1110"/>
      <c r="I23" s="1110"/>
      <c r="J23" s="1110"/>
      <c r="K23" s="1113"/>
      <c r="L23" s="1114"/>
      <c r="M23" s="1114"/>
      <c r="N23" s="1114"/>
      <c r="O23" s="1114"/>
      <c r="P23" s="1114"/>
      <c r="Q23" s="1114"/>
      <c r="R23" s="1115"/>
    </row>
    <row r="24" spans="1:18" s="42" customFormat="1" ht="22.5" customHeight="1">
      <c r="A24" s="1092"/>
      <c r="B24" s="1092"/>
      <c r="C24" s="1094"/>
      <c r="D24" s="1095"/>
      <c r="E24" s="1095"/>
      <c r="F24" s="1095"/>
      <c r="G24" s="1095"/>
      <c r="H24" s="1095"/>
      <c r="I24" s="1095"/>
      <c r="J24" s="1095"/>
      <c r="K24" s="1101"/>
      <c r="L24" s="1102"/>
      <c r="M24" s="1102"/>
      <c r="N24" s="1102"/>
      <c r="O24" s="1102"/>
      <c r="P24" s="1102"/>
      <c r="Q24" s="1102"/>
      <c r="R24" s="1103"/>
    </row>
    <row r="25" spans="1:18" s="42" customFormat="1" ht="22.5" customHeight="1" thickBot="1">
      <c r="A25" s="1093"/>
      <c r="B25" s="1108"/>
      <c r="C25" s="1111"/>
      <c r="D25" s="1112"/>
      <c r="E25" s="1112"/>
      <c r="F25" s="1112"/>
      <c r="G25" s="1112"/>
      <c r="H25" s="1112"/>
      <c r="I25" s="1112"/>
      <c r="J25" s="1112"/>
      <c r="K25" s="1116"/>
      <c r="L25" s="1117"/>
      <c r="M25" s="1117"/>
      <c r="N25" s="1117"/>
      <c r="O25" s="1117"/>
      <c r="P25" s="1117"/>
      <c r="Q25" s="1117"/>
      <c r="R25" s="1118"/>
    </row>
    <row r="26" spans="1:18" ht="25.5" customHeight="1">
      <c r="A26" s="1076" t="s">
        <v>345</v>
      </c>
      <c r="B26" s="1077"/>
      <c r="C26" s="1080" t="s">
        <v>346</v>
      </c>
      <c r="D26" s="1081"/>
      <c r="E26" s="1082"/>
      <c r="F26" s="386" t="s">
        <v>82</v>
      </c>
      <c r="G26" s="1083" t="s">
        <v>155</v>
      </c>
      <c r="H26" s="1084"/>
      <c r="I26" s="1085"/>
      <c r="J26" s="386" t="s">
        <v>82</v>
      </c>
      <c r="K26" s="1080" t="s">
        <v>347</v>
      </c>
      <c r="L26" s="1081"/>
      <c r="M26" s="1082"/>
      <c r="N26" s="386" t="s">
        <v>82</v>
      </c>
      <c r="O26" s="1083" t="s">
        <v>348</v>
      </c>
      <c r="P26" s="1084"/>
      <c r="Q26" s="1085"/>
      <c r="R26" s="386" t="s">
        <v>82</v>
      </c>
    </row>
    <row r="27" spans="1:18" ht="25.5" customHeight="1" thickBot="1">
      <c r="A27" s="1078"/>
      <c r="B27" s="1079"/>
      <c r="C27" s="1086" t="s">
        <v>203</v>
      </c>
      <c r="D27" s="1087"/>
      <c r="E27" s="1088"/>
      <c r="F27" s="387" t="s">
        <v>82</v>
      </c>
      <c r="G27" s="1086" t="s">
        <v>154</v>
      </c>
      <c r="H27" s="1087"/>
      <c r="I27" s="1088"/>
      <c r="J27" s="387" t="s">
        <v>82</v>
      </c>
      <c r="K27" s="1086" t="s">
        <v>349</v>
      </c>
      <c r="L27" s="1087"/>
      <c r="M27" s="1088"/>
      <c r="N27" s="387" t="s">
        <v>82</v>
      </c>
      <c r="O27" s="1089" t="s">
        <v>350</v>
      </c>
      <c r="P27" s="1090"/>
      <c r="Q27" s="1091"/>
      <c r="R27" s="387" t="s">
        <v>82</v>
      </c>
    </row>
  </sheetData>
  <sheetProtection algorithmName="SHA-512" hashValue="lgvAIgNxIdpDHYJkRFlXM7k1cx/UpZiMwRZWpvmJizXo2VmC5StNTve4TFrBXmWvsBY0OgeVrpiMJVPCOipytg==" saltValue="jwKHSWEBC/6FbrS4GX6blg==" spinCount="100000" sheet="1" objects="1" scenarios="1" formatCells="0" selectLockedCells="1"/>
  <mergeCells count="52">
    <mergeCell ref="A3:B3"/>
    <mergeCell ref="C3:J3"/>
    <mergeCell ref="K3:R3"/>
    <mergeCell ref="B2:R2"/>
    <mergeCell ref="A4:A9"/>
    <mergeCell ref="B4:B6"/>
    <mergeCell ref="C4:J6"/>
    <mergeCell ref="K4:R6"/>
    <mergeCell ref="B7:B9"/>
    <mergeCell ref="C7:J9"/>
    <mergeCell ref="K7:R9"/>
    <mergeCell ref="A10:B11"/>
    <mergeCell ref="C10:E10"/>
    <mergeCell ref="G10:I10"/>
    <mergeCell ref="K10:M10"/>
    <mergeCell ref="O10:Q10"/>
    <mergeCell ref="C11:E11"/>
    <mergeCell ref="G11:I11"/>
    <mergeCell ref="K11:M11"/>
    <mergeCell ref="O11:Q11"/>
    <mergeCell ref="A12:A17"/>
    <mergeCell ref="B12:B14"/>
    <mergeCell ref="C12:J14"/>
    <mergeCell ref="K12:R14"/>
    <mergeCell ref="B15:B17"/>
    <mergeCell ref="C15:J17"/>
    <mergeCell ref="K15:R17"/>
    <mergeCell ref="A18:B19"/>
    <mergeCell ref="C18:E18"/>
    <mergeCell ref="G18:I18"/>
    <mergeCell ref="K18:M18"/>
    <mergeCell ref="O18:Q18"/>
    <mergeCell ref="C19:E19"/>
    <mergeCell ref="G19:I19"/>
    <mergeCell ref="K19:M19"/>
    <mergeCell ref="O19:Q19"/>
    <mergeCell ref="A20:A25"/>
    <mergeCell ref="B20:B22"/>
    <mergeCell ref="C20:J22"/>
    <mergeCell ref="K20:R22"/>
    <mergeCell ref="B23:B25"/>
    <mergeCell ref="C23:J25"/>
    <mergeCell ref="K23:R25"/>
    <mergeCell ref="A26:B27"/>
    <mergeCell ref="C26:E26"/>
    <mergeCell ref="G26:I26"/>
    <mergeCell ref="K26:M26"/>
    <mergeCell ref="O26:Q26"/>
    <mergeCell ref="C27:E27"/>
    <mergeCell ref="G27:I27"/>
    <mergeCell ref="K27:M27"/>
    <mergeCell ref="O27:Q27"/>
  </mergeCells>
  <phoneticPr fontId="1"/>
  <conditionalFormatting sqref="F10">
    <cfRule type="expression" dxfId="393" priority="24">
      <formula>$F$10&lt;&gt;"選択してください"</formula>
    </cfRule>
  </conditionalFormatting>
  <conditionalFormatting sqref="F11">
    <cfRule type="expression" dxfId="392" priority="20">
      <formula>$F$11&lt;&gt;"選択してください"</formula>
    </cfRule>
  </conditionalFormatting>
  <conditionalFormatting sqref="F18">
    <cfRule type="expression" dxfId="391" priority="16">
      <formula>$F$18&lt;&gt;"選択してください"</formula>
    </cfRule>
  </conditionalFormatting>
  <conditionalFormatting sqref="F19">
    <cfRule type="expression" dxfId="390" priority="15">
      <formula>$F$19&lt;&gt;"選択してください"</formula>
    </cfRule>
  </conditionalFormatting>
  <conditionalFormatting sqref="F26">
    <cfRule type="expression" dxfId="389" priority="8">
      <formula>$F$26&lt;&gt;"選択してください"</formula>
    </cfRule>
  </conditionalFormatting>
  <conditionalFormatting sqref="F27">
    <cfRule type="expression" dxfId="388" priority="7">
      <formula>$F$27&lt;&gt;"選択してください"</formula>
    </cfRule>
  </conditionalFormatting>
  <conditionalFormatting sqref="J10">
    <cfRule type="expression" dxfId="387" priority="23">
      <formula>$J$10&lt;&gt;"選択してください"</formula>
    </cfRule>
  </conditionalFormatting>
  <conditionalFormatting sqref="J11">
    <cfRule type="expression" dxfId="386" priority="19">
      <formula>$J$11&lt;&gt;"選択してください"</formula>
    </cfRule>
  </conditionalFormatting>
  <conditionalFormatting sqref="J18">
    <cfRule type="expression" dxfId="385" priority="14">
      <formula>$J$18&lt;&gt;"選択してください"</formula>
    </cfRule>
  </conditionalFormatting>
  <conditionalFormatting sqref="J19">
    <cfRule type="expression" dxfId="384" priority="13">
      <formula>$J$19&lt;&gt;"選択してください"</formula>
    </cfRule>
  </conditionalFormatting>
  <conditionalFormatting sqref="J26">
    <cfRule type="expression" dxfId="383" priority="6">
      <formula>$J$26&lt;&gt;"選択してください"</formula>
    </cfRule>
  </conditionalFormatting>
  <conditionalFormatting sqref="J27">
    <cfRule type="expression" dxfId="382" priority="5">
      <formula>$J$27&lt;&gt;"選択してください"</formula>
    </cfRule>
  </conditionalFormatting>
  <conditionalFormatting sqref="N10">
    <cfRule type="expression" dxfId="381" priority="22">
      <formula>$N$10&lt;&gt;"選択してください"</formula>
    </cfRule>
  </conditionalFormatting>
  <conditionalFormatting sqref="N11">
    <cfRule type="expression" dxfId="380" priority="18">
      <formula>$N$11&lt;&gt;"選択してください"</formula>
    </cfRule>
  </conditionalFormatting>
  <conditionalFormatting sqref="N18">
    <cfRule type="expression" dxfId="379" priority="12">
      <formula>$N$18&lt;&gt;"選択してください"</formula>
    </cfRule>
  </conditionalFormatting>
  <conditionalFormatting sqref="N19">
    <cfRule type="expression" dxfId="378" priority="11">
      <formula>$N$19&lt;&gt;"選択してください"</formula>
    </cfRule>
  </conditionalFormatting>
  <conditionalFormatting sqref="N26">
    <cfRule type="expression" dxfId="377" priority="4">
      <formula>$N$26&lt;&gt;"選択してください"</formula>
    </cfRule>
  </conditionalFormatting>
  <conditionalFormatting sqref="N27">
    <cfRule type="expression" dxfId="376" priority="3">
      <formula>$N$27&lt;&gt;"選択してください"</formula>
    </cfRule>
  </conditionalFormatting>
  <conditionalFormatting sqref="R10">
    <cfRule type="expression" dxfId="375" priority="21">
      <formula>$R$10&lt;&gt;"選択してください"</formula>
    </cfRule>
  </conditionalFormatting>
  <conditionalFormatting sqref="R11">
    <cfRule type="expression" dxfId="374" priority="17">
      <formula>$R$11&lt;&gt;"選択してください"</formula>
    </cfRule>
  </conditionalFormatting>
  <conditionalFormatting sqref="R18">
    <cfRule type="expression" dxfId="373" priority="10">
      <formula>$R$18&lt;&gt;"選択してください"</formula>
    </cfRule>
  </conditionalFormatting>
  <conditionalFormatting sqref="R19">
    <cfRule type="expression" dxfId="372" priority="9">
      <formula>$R$19&lt;&gt;"選択してください"</formula>
    </cfRule>
  </conditionalFormatting>
  <conditionalFormatting sqref="R26">
    <cfRule type="expression" dxfId="371" priority="2">
      <formula>$R$26&lt;&gt;"選択してください"</formula>
    </cfRule>
  </conditionalFormatting>
  <conditionalFormatting sqref="R27">
    <cfRule type="expression" dxfId="370" priority="1">
      <formula>$R$27&lt;&gt;"選択してください"</formula>
    </cfRule>
  </conditionalFormatting>
  <dataValidations count="2">
    <dataValidation allowBlank="1" showErrorMessage="1" prompt="製品の新規性・優秀性を構成する機能について、主観的な表現を避けて記入してください。" sqref="C4:J6" xr:uid="{00000000-0002-0000-0900-000000000000}"/>
    <dataValidation type="list" allowBlank="1" showInputMessage="1" showErrorMessage="1" sqref="F10:F11 J10:J11 N10:N11 R10:R11 F18:F19 J18:J19 N18:N19 R18:R19 F26:F27 J26:J27 N26:N27 R26:R27" xr:uid="{00000000-0002-0000-0900-000001000000}">
      <formula1>"選択してください,○"</formula1>
    </dataValidation>
  </dataValidations>
  <printOptions horizontalCentered="1"/>
  <pageMargins left="0.31496062992125984" right="0.31496062992125984" top="0.74803149606299213" bottom="0.74803149606299213" header="0.31496062992125984" footer="0.31496062992125984"/>
  <pageSetup paperSize="9" scale="85" orientation="portrait" r:id="rId1"/>
  <headerFooter>
    <oddFooter>&amp;A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Y35"/>
  <sheetViews>
    <sheetView view="pageBreakPreview" zoomScale="85" zoomScaleNormal="100" zoomScaleSheetLayoutView="85" workbookViewId="0">
      <selection activeCell="C4" sqref="C4:L6"/>
    </sheetView>
  </sheetViews>
  <sheetFormatPr defaultColWidth="8.81640625" defaultRowHeight="13"/>
  <cols>
    <col min="1" max="1" width="6" style="8" customWidth="1"/>
    <col min="2" max="22" width="4.6328125" style="8" customWidth="1"/>
    <col min="23" max="16384" width="8.81640625" style="8"/>
  </cols>
  <sheetData>
    <row r="1" spans="1:25" ht="20.149999999999999" customHeight="1">
      <c r="A1" s="109" t="s">
        <v>434</v>
      </c>
      <c r="B1" s="110"/>
      <c r="C1" s="110"/>
      <c r="D1" s="110"/>
      <c r="E1" s="110"/>
      <c r="F1" s="110"/>
      <c r="G1" s="110"/>
      <c r="H1" s="110"/>
      <c r="I1" s="111" t="s">
        <v>392</v>
      </c>
      <c r="J1" s="110"/>
      <c r="K1" s="110"/>
      <c r="L1" s="110"/>
      <c r="M1" s="110"/>
      <c r="N1" s="110"/>
      <c r="O1" s="110"/>
      <c r="P1" s="110"/>
      <c r="Q1" s="110"/>
      <c r="R1" s="110"/>
      <c r="S1" s="110"/>
      <c r="T1" s="110"/>
      <c r="U1" s="110"/>
      <c r="V1" s="110"/>
      <c r="W1" s="15"/>
      <c r="X1" s="15"/>
      <c r="Y1" s="15"/>
    </row>
    <row r="2" spans="1:25" ht="12" customHeight="1">
      <c r="A2" s="1145"/>
      <c r="B2" s="1146"/>
      <c r="C2" s="1149" t="s">
        <v>57</v>
      </c>
      <c r="D2" s="1149"/>
      <c r="E2" s="1149"/>
      <c r="F2" s="1149"/>
      <c r="G2" s="1149"/>
      <c r="H2" s="1149"/>
      <c r="I2" s="1149"/>
      <c r="J2" s="1149"/>
      <c r="K2" s="1149"/>
      <c r="L2" s="1146"/>
      <c r="M2" s="1022" t="s">
        <v>56</v>
      </c>
      <c r="N2" s="1022"/>
      <c r="O2" s="1022"/>
      <c r="P2" s="1022"/>
      <c r="Q2" s="1022"/>
      <c r="R2" s="1022"/>
      <c r="S2" s="1022"/>
      <c r="T2" s="1022"/>
      <c r="U2" s="1022"/>
      <c r="V2" s="1022"/>
      <c r="W2" s="15"/>
      <c r="X2" s="15"/>
      <c r="Y2" s="15"/>
    </row>
    <row r="3" spans="1:25" ht="12" customHeight="1">
      <c r="A3" s="1147"/>
      <c r="B3" s="1148"/>
      <c r="C3" s="1150"/>
      <c r="D3" s="1150"/>
      <c r="E3" s="1150"/>
      <c r="F3" s="1150"/>
      <c r="G3" s="1150"/>
      <c r="H3" s="1150"/>
      <c r="I3" s="1150"/>
      <c r="J3" s="1150"/>
      <c r="K3" s="1150"/>
      <c r="L3" s="1148"/>
      <c r="M3" s="1022"/>
      <c r="N3" s="1022"/>
      <c r="O3" s="1022"/>
      <c r="P3" s="1022"/>
      <c r="Q3" s="1022"/>
      <c r="R3" s="1022"/>
      <c r="S3" s="1022"/>
      <c r="T3" s="1022"/>
      <c r="U3" s="1022"/>
      <c r="V3" s="1022"/>
      <c r="W3" s="15"/>
      <c r="X3" s="15"/>
      <c r="Y3" s="15"/>
    </row>
    <row r="4" spans="1:25" ht="23.15" customHeight="1">
      <c r="A4" s="1139" t="s">
        <v>107</v>
      </c>
      <c r="B4" s="1139" t="s">
        <v>108</v>
      </c>
      <c r="C4" s="1128"/>
      <c r="D4" s="1129"/>
      <c r="E4" s="1129"/>
      <c r="F4" s="1129"/>
      <c r="G4" s="1129"/>
      <c r="H4" s="1129"/>
      <c r="I4" s="1129"/>
      <c r="J4" s="1129"/>
      <c r="K4" s="1129"/>
      <c r="L4" s="1130"/>
      <c r="M4" s="1128"/>
      <c r="N4" s="1129"/>
      <c r="O4" s="1129"/>
      <c r="P4" s="1129"/>
      <c r="Q4" s="1129"/>
      <c r="R4" s="1129"/>
      <c r="S4" s="1129"/>
      <c r="T4" s="1129"/>
      <c r="U4" s="1129"/>
      <c r="V4" s="1130"/>
      <c r="W4" s="15"/>
      <c r="X4" s="15"/>
      <c r="Y4" s="15"/>
    </row>
    <row r="5" spans="1:25" ht="23.15" customHeight="1">
      <c r="A5" s="1140"/>
      <c r="B5" s="1142"/>
      <c r="C5" s="1131"/>
      <c r="D5" s="1132"/>
      <c r="E5" s="1132"/>
      <c r="F5" s="1132"/>
      <c r="G5" s="1132"/>
      <c r="H5" s="1132"/>
      <c r="I5" s="1132"/>
      <c r="J5" s="1132"/>
      <c r="K5" s="1132"/>
      <c r="L5" s="1133"/>
      <c r="M5" s="1131"/>
      <c r="N5" s="1132"/>
      <c r="O5" s="1132"/>
      <c r="P5" s="1132"/>
      <c r="Q5" s="1132"/>
      <c r="R5" s="1132"/>
      <c r="S5" s="1132"/>
      <c r="T5" s="1132"/>
      <c r="U5" s="1132"/>
      <c r="V5" s="1133"/>
      <c r="W5" s="15"/>
      <c r="X5" s="15"/>
      <c r="Y5" s="15"/>
    </row>
    <row r="6" spans="1:25" ht="23.15" customHeight="1">
      <c r="A6" s="1140"/>
      <c r="B6" s="1143"/>
      <c r="C6" s="1134"/>
      <c r="D6" s="1135"/>
      <c r="E6" s="1135"/>
      <c r="F6" s="1135"/>
      <c r="G6" s="1135"/>
      <c r="H6" s="1135"/>
      <c r="I6" s="1135"/>
      <c r="J6" s="1135"/>
      <c r="K6" s="1135"/>
      <c r="L6" s="1136"/>
      <c r="M6" s="1134"/>
      <c r="N6" s="1135"/>
      <c r="O6" s="1135"/>
      <c r="P6" s="1135"/>
      <c r="Q6" s="1135"/>
      <c r="R6" s="1135"/>
      <c r="S6" s="1135"/>
      <c r="T6" s="1135"/>
      <c r="U6" s="1135"/>
      <c r="V6" s="1136"/>
      <c r="W6" s="15"/>
      <c r="X6" s="15"/>
      <c r="Y6" s="15"/>
    </row>
    <row r="7" spans="1:25" ht="23.15" customHeight="1">
      <c r="A7" s="1140"/>
      <c r="B7" s="1139" t="s">
        <v>109</v>
      </c>
      <c r="C7" s="1128"/>
      <c r="D7" s="1129"/>
      <c r="E7" s="1129"/>
      <c r="F7" s="1129"/>
      <c r="G7" s="1129"/>
      <c r="H7" s="1129"/>
      <c r="I7" s="1129"/>
      <c r="J7" s="1129"/>
      <c r="K7" s="1129"/>
      <c r="L7" s="1130"/>
      <c r="M7" s="1128"/>
      <c r="N7" s="1129"/>
      <c r="O7" s="1129"/>
      <c r="P7" s="1129"/>
      <c r="Q7" s="1129"/>
      <c r="R7" s="1129"/>
      <c r="S7" s="1129"/>
      <c r="T7" s="1129"/>
      <c r="U7" s="1129"/>
      <c r="V7" s="1130"/>
      <c r="W7" s="15"/>
      <c r="X7" s="15"/>
      <c r="Y7" s="15"/>
    </row>
    <row r="8" spans="1:25" ht="23.15" customHeight="1">
      <c r="A8" s="1140"/>
      <c r="B8" s="1142"/>
      <c r="C8" s="1131"/>
      <c r="D8" s="1132"/>
      <c r="E8" s="1132"/>
      <c r="F8" s="1132"/>
      <c r="G8" s="1132"/>
      <c r="H8" s="1132"/>
      <c r="I8" s="1132"/>
      <c r="J8" s="1132"/>
      <c r="K8" s="1132"/>
      <c r="L8" s="1133"/>
      <c r="M8" s="1131"/>
      <c r="N8" s="1132"/>
      <c r="O8" s="1132"/>
      <c r="P8" s="1132"/>
      <c r="Q8" s="1132"/>
      <c r="R8" s="1132"/>
      <c r="S8" s="1132"/>
      <c r="T8" s="1132"/>
      <c r="U8" s="1132"/>
      <c r="V8" s="1133"/>
      <c r="W8" s="15"/>
      <c r="X8" s="15"/>
      <c r="Y8" s="15"/>
    </row>
    <row r="9" spans="1:25" ht="23.15" customHeight="1">
      <c r="A9" s="1141"/>
      <c r="B9" s="1143"/>
      <c r="C9" s="1134"/>
      <c r="D9" s="1135"/>
      <c r="E9" s="1135"/>
      <c r="F9" s="1135"/>
      <c r="G9" s="1135"/>
      <c r="H9" s="1135"/>
      <c r="I9" s="1135"/>
      <c r="J9" s="1135"/>
      <c r="K9" s="1135"/>
      <c r="L9" s="1136"/>
      <c r="M9" s="1134"/>
      <c r="N9" s="1135"/>
      <c r="O9" s="1135"/>
      <c r="P9" s="1135"/>
      <c r="Q9" s="1135"/>
      <c r="R9" s="1135"/>
      <c r="S9" s="1135"/>
      <c r="T9" s="1135"/>
      <c r="U9" s="1135"/>
      <c r="V9" s="1136"/>
      <c r="W9" s="15"/>
      <c r="X9" s="15"/>
      <c r="Y9" s="15"/>
    </row>
    <row r="10" spans="1:25" ht="23.15" customHeight="1">
      <c r="A10" s="1139" t="s">
        <v>110</v>
      </c>
      <c r="B10" s="1139" t="s">
        <v>108</v>
      </c>
      <c r="C10" s="1128"/>
      <c r="D10" s="1129"/>
      <c r="E10" s="1129"/>
      <c r="F10" s="1129"/>
      <c r="G10" s="1129"/>
      <c r="H10" s="1129"/>
      <c r="I10" s="1129"/>
      <c r="J10" s="1129"/>
      <c r="K10" s="1129"/>
      <c r="L10" s="1130"/>
      <c r="M10" s="1128"/>
      <c r="N10" s="1129"/>
      <c r="O10" s="1129"/>
      <c r="P10" s="1129"/>
      <c r="Q10" s="1129"/>
      <c r="R10" s="1129"/>
      <c r="S10" s="1129"/>
      <c r="T10" s="1129"/>
      <c r="U10" s="1129"/>
      <c r="V10" s="1130"/>
      <c r="W10" s="15"/>
      <c r="X10" s="15"/>
      <c r="Y10" s="15"/>
    </row>
    <row r="11" spans="1:25" ht="23.15" customHeight="1">
      <c r="A11" s="1140"/>
      <c r="B11" s="1142"/>
      <c r="C11" s="1131"/>
      <c r="D11" s="1132"/>
      <c r="E11" s="1132"/>
      <c r="F11" s="1132"/>
      <c r="G11" s="1132"/>
      <c r="H11" s="1132"/>
      <c r="I11" s="1132"/>
      <c r="J11" s="1132"/>
      <c r="K11" s="1132"/>
      <c r="L11" s="1133"/>
      <c r="M11" s="1131"/>
      <c r="N11" s="1132"/>
      <c r="O11" s="1132"/>
      <c r="P11" s="1132"/>
      <c r="Q11" s="1132"/>
      <c r="R11" s="1132"/>
      <c r="S11" s="1132"/>
      <c r="T11" s="1132"/>
      <c r="U11" s="1132"/>
      <c r="V11" s="1133"/>
      <c r="W11" s="15"/>
      <c r="X11" s="15"/>
      <c r="Y11" s="15"/>
    </row>
    <row r="12" spans="1:25" ht="23.15" customHeight="1">
      <c r="A12" s="1140"/>
      <c r="B12" s="1143"/>
      <c r="C12" s="1134"/>
      <c r="D12" s="1135"/>
      <c r="E12" s="1135"/>
      <c r="F12" s="1135"/>
      <c r="G12" s="1135"/>
      <c r="H12" s="1135"/>
      <c r="I12" s="1135"/>
      <c r="J12" s="1135"/>
      <c r="K12" s="1135"/>
      <c r="L12" s="1136"/>
      <c r="M12" s="1134"/>
      <c r="N12" s="1135"/>
      <c r="O12" s="1135"/>
      <c r="P12" s="1135"/>
      <c r="Q12" s="1135"/>
      <c r="R12" s="1135"/>
      <c r="S12" s="1135"/>
      <c r="T12" s="1135"/>
      <c r="U12" s="1135"/>
      <c r="V12" s="1136"/>
      <c r="W12" s="15"/>
      <c r="X12" s="15"/>
      <c r="Y12" s="15"/>
    </row>
    <row r="13" spans="1:25" ht="23.15" customHeight="1">
      <c r="A13" s="1140"/>
      <c r="B13" s="1139" t="s">
        <v>109</v>
      </c>
      <c r="C13" s="1128"/>
      <c r="D13" s="1129"/>
      <c r="E13" s="1129"/>
      <c r="F13" s="1129"/>
      <c r="G13" s="1129"/>
      <c r="H13" s="1129"/>
      <c r="I13" s="1129"/>
      <c r="J13" s="1129"/>
      <c r="K13" s="1129"/>
      <c r="L13" s="1130"/>
      <c r="M13" s="1128"/>
      <c r="N13" s="1129"/>
      <c r="O13" s="1129"/>
      <c r="P13" s="1129"/>
      <c r="Q13" s="1129"/>
      <c r="R13" s="1129"/>
      <c r="S13" s="1129"/>
      <c r="T13" s="1129"/>
      <c r="U13" s="1129"/>
      <c r="V13" s="1130"/>
      <c r="W13" s="15"/>
      <c r="X13" s="15"/>
      <c r="Y13" s="15"/>
    </row>
    <row r="14" spans="1:25" ht="23.15" customHeight="1">
      <c r="A14" s="1140"/>
      <c r="B14" s="1142"/>
      <c r="C14" s="1131"/>
      <c r="D14" s="1132"/>
      <c r="E14" s="1132"/>
      <c r="F14" s="1132"/>
      <c r="G14" s="1132"/>
      <c r="H14" s="1132"/>
      <c r="I14" s="1132"/>
      <c r="J14" s="1132"/>
      <c r="K14" s="1132"/>
      <c r="L14" s="1133"/>
      <c r="M14" s="1131"/>
      <c r="N14" s="1132"/>
      <c r="O14" s="1132"/>
      <c r="P14" s="1132"/>
      <c r="Q14" s="1132"/>
      <c r="R14" s="1132"/>
      <c r="S14" s="1132"/>
      <c r="T14" s="1132"/>
      <c r="U14" s="1132"/>
      <c r="V14" s="1133"/>
      <c r="W14" s="15"/>
      <c r="X14" s="15"/>
      <c r="Y14" s="15"/>
    </row>
    <row r="15" spans="1:25" ht="23.15" customHeight="1">
      <c r="A15" s="1141"/>
      <c r="B15" s="1143"/>
      <c r="C15" s="1134"/>
      <c r="D15" s="1135"/>
      <c r="E15" s="1135"/>
      <c r="F15" s="1135"/>
      <c r="G15" s="1135"/>
      <c r="H15" s="1135"/>
      <c r="I15" s="1135"/>
      <c r="J15" s="1135"/>
      <c r="K15" s="1135"/>
      <c r="L15" s="1136"/>
      <c r="M15" s="1134"/>
      <c r="N15" s="1135"/>
      <c r="O15" s="1135"/>
      <c r="P15" s="1135"/>
      <c r="Q15" s="1135"/>
      <c r="R15" s="1135"/>
      <c r="S15" s="1135"/>
      <c r="T15" s="1135"/>
      <c r="U15" s="1135"/>
      <c r="V15" s="1136"/>
      <c r="W15" s="15"/>
      <c r="X15" s="15"/>
      <c r="Y15" s="15"/>
    </row>
    <row r="16" spans="1:25" ht="23.15" customHeight="1">
      <c r="A16" s="1139" t="s">
        <v>111</v>
      </c>
      <c r="B16" s="1139" t="s">
        <v>108</v>
      </c>
      <c r="C16" s="1128"/>
      <c r="D16" s="1129"/>
      <c r="E16" s="1129"/>
      <c r="F16" s="1129"/>
      <c r="G16" s="1129"/>
      <c r="H16" s="1129"/>
      <c r="I16" s="1129"/>
      <c r="J16" s="1129"/>
      <c r="K16" s="1129"/>
      <c r="L16" s="1130"/>
      <c r="M16" s="1128"/>
      <c r="N16" s="1129"/>
      <c r="O16" s="1129"/>
      <c r="P16" s="1129"/>
      <c r="Q16" s="1129"/>
      <c r="R16" s="1129"/>
      <c r="S16" s="1129"/>
      <c r="T16" s="1129"/>
      <c r="U16" s="1129"/>
      <c r="V16" s="1130"/>
      <c r="W16" s="15"/>
      <c r="X16" s="15"/>
      <c r="Y16" s="15"/>
    </row>
    <row r="17" spans="1:25" ht="23.15" customHeight="1">
      <c r="A17" s="1140"/>
      <c r="B17" s="1142"/>
      <c r="C17" s="1131"/>
      <c r="D17" s="1132"/>
      <c r="E17" s="1132"/>
      <c r="F17" s="1132"/>
      <c r="G17" s="1132"/>
      <c r="H17" s="1132"/>
      <c r="I17" s="1132"/>
      <c r="J17" s="1132"/>
      <c r="K17" s="1132"/>
      <c r="L17" s="1133"/>
      <c r="M17" s="1131"/>
      <c r="N17" s="1132"/>
      <c r="O17" s="1132"/>
      <c r="P17" s="1132"/>
      <c r="Q17" s="1132"/>
      <c r="R17" s="1132"/>
      <c r="S17" s="1132"/>
      <c r="T17" s="1132"/>
      <c r="U17" s="1132"/>
      <c r="V17" s="1133"/>
      <c r="W17" s="15"/>
      <c r="X17" s="15"/>
      <c r="Y17" s="15"/>
    </row>
    <row r="18" spans="1:25" ht="23.15" customHeight="1">
      <c r="A18" s="1140"/>
      <c r="B18" s="1143"/>
      <c r="C18" s="1134"/>
      <c r="D18" s="1135"/>
      <c r="E18" s="1135"/>
      <c r="F18" s="1135"/>
      <c r="G18" s="1135"/>
      <c r="H18" s="1135"/>
      <c r="I18" s="1135"/>
      <c r="J18" s="1135"/>
      <c r="K18" s="1135"/>
      <c r="L18" s="1136"/>
      <c r="M18" s="1134"/>
      <c r="N18" s="1135"/>
      <c r="O18" s="1135"/>
      <c r="P18" s="1135"/>
      <c r="Q18" s="1135"/>
      <c r="R18" s="1135"/>
      <c r="S18" s="1135"/>
      <c r="T18" s="1135"/>
      <c r="U18" s="1135"/>
      <c r="V18" s="1136"/>
      <c r="W18" s="15"/>
      <c r="X18" s="15"/>
      <c r="Y18" s="15"/>
    </row>
    <row r="19" spans="1:25" ht="23.15" customHeight="1">
      <c r="A19" s="1140"/>
      <c r="B19" s="1139" t="s">
        <v>109</v>
      </c>
      <c r="C19" s="1128"/>
      <c r="D19" s="1129"/>
      <c r="E19" s="1129"/>
      <c r="F19" s="1129"/>
      <c r="G19" s="1129"/>
      <c r="H19" s="1129"/>
      <c r="I19" s="1129"/>
      <c r="J19" s="1129"/>
      <c r="K19" s="1129"/>
      <c r="L19" s="1130"/>
      <c r="M19" s="1128"/>
      <c r="N19" s="1129"/>
      <c r="O19" s="1129"/>
      <c r="P19" s="1129"/>
      <c r="Q19" s="1129"/>
      <c r="R19" s="1129"/>
      <c r="S19" s="1129"/>
      <c r="T19" s="1129"/>
      <c r="U19" s="1129"/>
      <c r="V19" s="1130"/>
      <c r="W19" s="15"/>
      <c r="X19" s="15"/>
      <c r="Y19" s="15"/>
    </row>
    <row r="20" spans="1:25" ht="23.15" customHeight="1">
      <c r="A20" s="1140"/>
      <c r="B20" s="1142"/>
      <c r="C20" s="1131"/>
      <c r="D20" s="1132"/>
      <c r="E20" s="1132"/>
      <c r="F20" s="1132"/>
      <c r="G20" s="1132"/>
      <c r="H20" s="1132"/>
      <c r="I20" s="1132"/>
      <c r="J20" s="1132"/>
      <c r="K20" s="1132"/>
      <c r="L20" s="1133"/>
      <c r="M20" s="1131"/>
      <c r="N20" s="1132"/>
      <c r="O20" s="1132"/>
      <c r="P20" s="1132"/>
      <c r="Q20" s="1132"/>
      <c r="R20" s="1132"/>
      <c r="S20" s="1132"/>
      <c r="T20" s="1132"/>
      <c r="U20" s="1132"/>
      <c r="V20" s="1133"/>
      <c r="W20" s="15"/>
      <c r="X20" s="15"/>
      <c r="Y20" s="15"/>
    </row>
    <row r="21" spans="1:25" ht="23.15" customHeight="1">
      <c r="A21" s="1141"/>
      <c r="B21" s="1143"/>
      <c r="C21" s="1134"/>
      <c r="D21" s="1135"/>
      <c r="E21" s="1135"/>
      <c r="F21" s="1135"/>
      <c r="G21" s="1135"/>
      <c r="H21" s="1135"/>
      <c r="I21" s="1135"/>
      <c r="J21" s="1135"/>
      <c r="K21" s="1135"/>
      <c r="L21" s="1136"/>
      <c r="M21" s="1134"/>
      <c r="N21" s="1135"/>
      <c r="O21" s="1135"/>
      <c r="P21" s="1135"/>
      <c r="Q21" s="1135"/>
      <c r="R21" s="1135"/>
      <c r="S21" s="1135"/>
      <c r="T21" s="1135"/>
      <c r="U21" s="1135"/>
      <c r="V21" s="1136"/>
      <c r="W21" s="15"/>
      <c r="X21" s="15"/>
      <c r="Y21" s="15"/>
    </row>
    <row r="22" spans="1:25" ht="17.75" customHeight="1">
      <c r="A22" s="112"/>
      <c r="B22" s="239"/>
      <c r="C22" s="239"/>
      <c r="D22" s="239"/>
      <c r="E22" s="239"/>
      <c r="F22" s="239"/>
      <c r="G22" s="239"/>
      <c r="H22" s="239"/>
      <c r="I22" s="239"/>
      <c r="J22" s="239"/>
      <c r="K22" s="239"/>
      <c r="L22" s="239"/>
      <c r="M22" s="239"/>
      <c r="N22" s="239"/>
      <c r="O22" s="239"/>
      <c r="P22" s="239"/>
      <c r="Q22" s="239"/>
      <c r="R22" s="239"/>
      <c r="S22" s="239"/>
      <c r="T22" s="239"/>
      <c r="U22" s="239"/>
      <c r="V22" s="239"/>
      <c r="W22" s="15"/>
      <c r="X22" s="15"/>
      <c r="Y22" s="15"/>
    </row>
    <row r="23" spans="1:25" ht="19.5" customHeight="1">
      <c r="A23" s="1137" t="s">
        <v>435</v>
      </c>
      <c r="B23" s="1137"/>
      <c r="C23" s="1137"/>
      <c r="D23" s="1137"/>
      <c r="E23" s="1137"/>
      <c r="F23" s="1137"/>
      <c r="G23" s="1137"/>
      <c r="H23" s="1137"/>
      <c r="I23" s="1137"/>
      <c r="J23" s="1137"/>
      <c r="K23" s="1137"/>
      <c r="L23" s="1137"/>
      <c r="M23" s="1137"/>
      <c r="N23" s="1137"/>
      <c r="O23" s="1137"/>
      <c r="P23" s="1137"/>
      <c r="Q23" s="1137"/>
      <c r="R23" s="1137"/>
      <c r="S23" s="1137"/>
      <c r="T23" s="1137"/>
      <c r="U23" s="1137"/>
      <c r="V23" s="1137"/>
    </row>
    <row r="24" spans="1:25" ht="20.149999999999999" customHeight="1">
      <c r="A24" s="1138"/>
      <c r="B24" s="1138"/>
      <c r="C24" s="1138"/>
      <c r="D24" s="1138"/>
      <c r="E24" s="1138"/>
      <c r="F24" s="1138"/>
      <c r="G24" s="1138"/>
      <c r="H24" s="1138"/>
      <c r="I24" s="1138"/>
      <c r="J24" s="1138"/>
      <c r="K24" s="1138"/>
      <c r="L24" s="1138"/>
      <c r="M24" s="1138"/>
      <c r="N24" s="1138"/>
      <c r="O24" s="1138"/>
      <c r="P24" s="1138"/>
      <c r="Q24" s="1138"/>
      <c r="R24" s="1138"/>
      <c r="S24" s="1138"/>
      <c r="T24" s="1138"/>
      <c r="U24" s="1138"/>
      <c r="V24" s="1138"/>
      <c r="X24" s="1144"/>
    </row>
    <row r="25" spans="1:25" ht="20.149999999999999" customHeight="1">
      <c r="A25" s="1138"/>
      <c r="B25" s="1138"/>
      <c r="C25" s="1138"/>
      <c r="D25" s="1138"/>
      <c r="E25" s="1138"/>
      <c r="F25" s="1138"/>
      <c r="G25" s="1138"/>
      <c r="H25" s="1138"/>
      <c r="I25" s="1138"/>
      <c r="J25" s="1138"/>
      <c r="K25" s="1138"/>
      <c r="L25" s="1138"/>
      <c r="M25" s="1138"/>
      <c r="N25" s="1138"/>
      <c r="O25" s="1138"/>
      <c r="P25" s="1138"/>
      <c r="Q25" s="1138"/>
      <c r="R25" s="1138"/>
      <c r="S25" s="1138"/>
      <c r="T25" s="1138"/>
      <c r="U25" s="1138"/>
      <c r="V25" s="1138"/>
      <c r="X25" s="1144"/>
    </row>
    <row r="26" spans="1:25" ht="20.149999999999999" customHeight="1">
      <c r="A26" s="1138"/>
      <c r="B26" s="1138"/>
      <c r="C26" s="1138"/>
      <c r="D26" s="1138"/>
      <c r="E26" s="1138"/>
      <c r="F26" s="1138"/>
      <c r="G26" s="1138"/>
      <c r="H26" s="1138"/>
      <c r="I26" s="1138"/>
      <c r="J26" s="1138"/>
      <c r="K26" s="1138"/>
      <c r="L26" s="1138"/>
      <c r="M26" s="1138"/>
      <c r="N26" s="1138"/>
      <c r="O26" s="1138"/>
      <c r="P26" s="1138"/>
      <c r="Q26" s="1138"/>
      <c r="R26" s="1138"/>
      <c r="S26" s="1138"/>
      <c r="T26" s="1138"/>
      <c r="U26" s="1138"/>
      <c r="V26" s="1138"/>
      <c r="X26" s="1144"/>
    </row>
    <row r="27" spans="1:25" ht="20.149999999999999" customHeight="1">
      <c r="A27" s="1138"/>
      <c r="B27" s="1138"/>
      <c r="C27" s="1138"/>
      <c r="D27" s="1138"/>
      <c r="E27" s="1138"/>
      <c r="F27" s="1138"/>
      <c r="G27" s="1138"/>
      <c r="H27" s="1138"/>
      <c r="I27" s="1138"/>
      <c r="J27" s="1138"/>
      <c r="K27" s="1138"/>
      <c r="L27" s="1138"/>
      <c r="M27" s="1138"/>
      <c r="N27" s="1138"/>
      <c r="O27" s="1138"/>
      <c r="P27" s="1138"/>
      <c r="Q27" s="1138"/>
      <c r="R27" s="1138"/>
      <c r="S27" s="1138"/>
      <c r="T27" s="1138"/>
      <c r="U27" s="1138"/>
      <c r="V27" s="1138"/>
      <c r="X27" s="1144"/>
    </row>
    <row r="28" spans="1:25" ht="20.149999999999999" customHeight="1">
      <c r="A28" s="1138"/>
      <c r="B28" s="1138"/>
      <c r="C28" s="1138"/>
      <c r="D28" s="1138"/>
      <c r="E28" s="1138"/>
      <c r="F28" s="1138"/>
      <c r="G28" s="1138"/>
      <c r="H28" s="1138"/>
      <c r="I28" s="1138"/>
      <c r="J28" s="1138"/>
      <c r="K28" s="1138"/>
      <c r="L28" s="1138"/>
      <c r="M28" s="1138"/>
      <c r="N28" s="1138"/>
      <c r="O28" s="1138"/>
      <c r="P28" s="1138"/>
      <c r="Q28" s="1138"/>
      <c r="R28" s="1138"/>
      <c r="S28" s="1138"/>
      <c r="T28" s="1138"/>
      <c r="U28" s="1138"/>
      <c r="V28" s="1138"/>
      <c r="X28" s="1144"/>
    </row>
    <row r="29" spans="1:25" ht="20.149999999999999" customHeight="1">
      <c r="A29" s="1138"/>
      <c r="B29" s="1138"/>
      <c r="C29" s="1138"/>
      <c r="D29" s="1138"/>
      <c r="E29" s="1138"/>
      <c r="F29" s="1138"/>
      <c r="G29" s="1138"/>
      <c r="H29" s="1138"/>
      <c r="I29" s="1138"/>
      <c r="J29" s="1138"/>
      <c r="K29" s="1138"/>
      <c r="L29" s="1138"/>
      <c r="M29" s="1138"/>
      <c r="N29" s="1138"/>
      <c r="O29" s="1138"/>
      <c r="P29" s="1138"/>
      <c r="Q29" s="1138"/>
      <c r="R29" s="1138"/>
      <c r="S29" s="1138"/>
      <c r="T29" s="1138"/>
      <c r="U29" s="1138"/>
      <c r="V29" s="1138"/>
      <c r="X29" s="1144"/>
    </row>
    <row r="30" spans="1:25" ht="20.149999999999999" customHeight="1">
      <c r="A30" s="1138"/>
      <c r="B30" s="1138"/>
      <c r="C30" s="1138"/>
      <c r="D30" s="1138"/>
      <c r="E30" s="1138"/>
      <c r="F30" s="1138"/>
      <c r="G30" s="1138"/>
      <c r="H30" s="1138"/>
      <c r="I30" s="1138"/>
      <c r="J30" s="1138"/>
      <c r="K30" s="1138"/>
      <c r="L30" s="1138"/>
      <c r="M30" s="1138"/>
      <c r="N30" s="1138"/>
      <c r="O30" s="1138"/>
      <c r="P30" s="1138"/>
      <c r="Q30" s="1138"/>
      <c r="R30" s="1138"/>
      <c r="S30" s="1138"/>
      <c r="T30" s="1138"/>
      <c r="U30" s="1138"/>
      <c r="V30" s="1138"/>
      <c r="X30" s="1144"/>
    </row>
    <row r="31" spans="1:25" ht="20.149999999999999" customHeight="1">
      <c r="A31" s="1138"/>
      <c r="B31" s="1138"/>
      <c r="C31" s="1138"/>
      <c r="D31" s="1138"/>
      <c r="E31" s="1138"/>
      <c r="F31" s="1138"/>
      <c r="G31" s="1138"/>
      <c r="H31" s="1138"/>
      <c r="I31" s="1138"/>
      <c r="J31" s="1138"/>
      <c r="K31" s="1138"/>
      <c r="L31" s="1138"/>
      <c r="M31" s="1138"/>
      <c r="N31" s="1138"/>
      <c r="O31" s="1138"/>
      <c r="P31" s="1138"/>
      <c r="Q31" s="1138"/>
      <c r="R31" s="1138"/>
      <c r="S31" s="1138"/>
      <c r="T31" s="1138"/>
      <c r="U31" s="1138"/>
      <c r="V31" s="1138"/>
      <c r="X31" s="1144"/>
    </row>
    <row r="32" spans="1:25" ht="20.149999999999999" customHeight="1">
      <c r="A32" s="1138"/>
      <c r="B32" s="1138"/>
      <c r="C32" s="1138"/>
      <c r="D32" s="1138"/>
      <c r="E32" s="1138"/>
      <c r="F32" s="1138"/>
      <c r="G32" s="1138"/>
      <c r="H32" s="1138"/>
      <c r="I32" s="1138"/>
      <c r="J32" s="1138"/>
      <c r="K32" s="1138"/>
      <c r="L32" s="1138"/>
      <c r="M32" s="1138"/>
      <c r="N32" s="1138"/>
      <c r="O32" s="1138"/>
      <c r="P32" s="1138"/>
      <c r="Q32" s="1138"/>
      <c r="R32" s="1138"/>
      <c r="S32" s="1138"/>
      <c r="T32" s="1138"/>
      <c r="U32" s="1138"/>
      <c r="V32" s="1138"/>
      <c r="X32" s="1144"/>
    </row>
    <row r="33" spans="1:24" ht="20.149999999999999" customHeight="1">
      <c r="A33" s="1138"/>
      <c r="B33" s="1138"/>
      <c r="C33" s="1138"/>
      <c r="D33" s="1138"/>
      <c r="E33" s="1138"/>
      <c r="F33" s="1138"/>
      <c r="G33" s="1138"/>
      <c r="H33" s="1138"/>
      <c r="I33" s="1138"/>
      <c r="J33" s="1138"/>
      <c r="K33" s="1138"/>
      <c r="L33" s="1138"/>
      <c r="M33" s="1138"/>
      <c r="N33" s="1138"/>
      <c r="O33" s="1138"/>
      <c r="P33" s="1138"/>
      <c r="Q33" s="1138"/>
      <c r="R33" s="1138"/>
      <c r="S33" s="1138"/>
      <c r="T33" s="1138"/>
      <c r="U33" s="1138"/>
      <c r="V33" s="1138"/>
      <c r="X33" s="1144"/>
    </row>
    <row r="34" spans="1:24" ht="20.149999999999999" customHeight="1">
      <c r="A34" s="1138"/>
      <c r="B34" s="1138"/>
      <c r="C34" s="1138"/>
      <c r="D34" s="1138"/>
      <c r="E34" s="1138"/>
      <c r="F34" s="1138"/>
      <c r="G34" s="1138"/>
      <c r="H34" s="1138"/>
      <c r="I34" s="1138"/>
      <c r="J34" s="1138"/>
      <c r="K34" s="1138"/>
      <c r="L34" s="1138"/>
      <c r="M34" s="1138"/>
      <c r="N34" s="1138"/>
      <c r="O34" s="1138"/>
      <c r="P34" s="1138"/>
      <c r="Q34" s="1138"/>
      <c r="R34" s="1138"/>
      <c r="S34" s="1138"/>
      <c r="T34" s="1138"/>
      <c r="U34" s="1138"/>
      <c r="V34" s="1138"/>
      <c r="X34" s="1144"/>
    </row>
    <row r="35" spans="1:24" ht="20.149999999999999" customHeight="1">
      <c r="A35" s="1138"/>
      <c r="B35" s="1138"/>
      <c r="C35" s="1138"/>
      <c r="D35" s="1138"/>
      <c r="E35" s="1138"/>
      <c r="F35" s="1138"/>
      <c r="G35" s="1138"/>
      <c r="H35" s="1138"/>
      <c r="I35" s="1138"/>
      <c r="J35" s="1138"/>
      <c r="K35" s="1138"/>
      <c r="L35" s="1138"/>
      <c r="M35" s="1138"/>
      <c r="N35" s="1138"/>
      <c r="O35" s="1138"/>
      <c r="P35" s="1138"/>
      <c r="Q35" s="1138"/>
      <c r="R35" s="1138"/>
      <c r="S35" s="1138"/>
      <c r="T35" s="1138"/>
      <c r="U35" s="1138"/>
      <c r="V35" s="1138"/>
      <c r="X35" s="1144"/>
    </row>
  </sheetData>
  <sheetProtection algorithmName="SHA-512" hashValue="0KQxEYYo+JkNL6t/fvaGqhik6K3bARb8Fz6HrBjxgvwZ9TNdvRAn1/RbOb4ErA+kBg/cIn/GwiCyrqpt0SVLSQ==" saltValue="xoKn9HGXzh9DqvblGF1yPw==" spinCount="100000" sheet="1" scenarios="1" formatCells="0" selectLockedCells="1"/>
  <mergeCells count="27">
    <mergeCell ref="X24:X35"/>
    <mergeCell ref="A2:B3"/>
    <mergeCell ref="C2:L3"/>
    <mergeCell ref="M2:V3"/>
    <mergeCell ref="A4:A9"/>
    <mergeCell ref="B4:B6"/>
    <mergeCell ref="C4:L6"/>
    <mergeCell ref="M4:V6"/>
    <mergeCell ref="B7:B9"/>
    <mergeCell ref="C7:L9"/>
    <mergeCell ref="M7:V9"/>
    <mergeCell ref="A10:A15"/>
    <mergeCell ref="B10:B12"/>
    <mergeCell ref="C10:L12"/>
    <mergeCell ref="M10:V12"/>
    <mergeCell ref="B13:B15"/>
    <mergeCell ref="C13:L15"/>
    <mergeCell ref="M13:V15"/>
    <mergeCell ref="A23:V23"/>
    <mergeCell ref="A24:V35"/>
    <mergeCell ref="A16:A21"/>
    <mergeCell ref="B16:B18"/>
    <mergeCell ref="C16:L18"/>
    <mergeCell ref="M16:V18"/>
    <mergeCell ref="B19:B21"/>
    <mergeCell ref="C19:L21"/>
    <mergeCell ref="M19:V21"/>
  </mergeCells>
  <phoneticPr fontId="1"/>
  <dataValidations xWindow="1020" yWindow="529" count="1">
    <dataValidation allowBlank="1" showErrorMessage="1" promptTitle="本研究開発の基礎となる研究開発の実績を記入してください" prompt="　（ア）期間（いつからいつまでの間に行ったか）_x000a_　（イ）内容（どのような研究を行ったか）_x000a_　（ウ）成果_x000a_　（エ）技術導入、研究協力の状況_x000a_　（技術導入については、当該技術の所有権者等について記入すること。また大学や公設の試験研究機関等からの技術協力がある場合には、その内容についても記入）" sqref="A24:V35" xr:uid="{00000000-0002-0000-0A00-000000000000}"/>
  </dataValidations>
  <printOptions horizontalCentered="1"/>
  <pageMargins left="0.31496062992125984" right="0.31496062992125984" top="0.74803149606299213" bottom="0.74803149606299213" header="0.31496062992125984" footer="0.31496062992125984"/>
  <pageSetup paperSize="9" scale="96" orientation="portrait" r:id="rId1"/>
  <headerFooter>
    <oddFooter>&amp;A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92D050"/>
    <pageSetUpPr fitToPage="1"/>
  </sheetPr>
  <dimension ref="A1:T20"/>
  <sheetViews>
    <sheetView view="pageBreakPreview" zoomScale="85" zoomScaleNormal="100" zoomScaleSheetLayoutView="85" workbookViewId="0">
      <selection activeCell="A4" sqref="A4:R14"/>
    </sheetView>
  </sheetViews>
  <sheetFormatPr defaultColWidth="8.81640625" defaultRowHeight="13"/>
  <cols>
    <col min="1" max="11" width="4.6328125" style="8" customWidth="1"/>
    <col min="12" max="12" width="11.1796875" style="8" customWidth="1"/>
    <col min="13" max="13" width="9.453125" style="8" customWidth="1"/>
    <col min="14" max="14" width="6.1796875" style="8" customWidth="1"/>
    <col min="15" max="16" width="4.6328125" style="8" customWidth="1"/>
    <col min="17" max="17" width="7.81640625" style="8" customWidth="1"/>
    <col min="18" max="18" width="4.6328125" style="8" customWidth="1"/>
    <col min="19" max="28" width="8.81640625" style="8" customWidth="1"/>
    <col min="29" max="16384" width="8.81640625" style="8"/>
  </cols>
  <sheetData>
    <row r="1" spans="1:20" ht="27.65" customHeight="1">
      <c r="A1" s="1137" t="s">
        <v>436</v>
      </c>
      <c r="B1" s="1137"/>
      <c r="C1" s="1137"/>
      <c r="D1" s="1137"/>
      <c r="E1" s="1137"/>
      <c r="F1" s="1137"/>
      <c r="G1" s="1137"/>
      <c r="H1" s="1137"/>
      <c r="I1" s="1137"/>
      <c r="J1" s="1137"/>
      <c r="K1" s="1137"/>
      <c r="L1" s="1137"/>
      <c r="M1" s="1137"/>
      <c r="N1" s="1137"/>
      <c r="O1" s="1137"/>
      <c r="P1" s="1137"/>
      <c r="Q1" s="1137"/>
      <c r="R1" s="1137"/>
    </row>
    <row r="2" spans="1:20" ht="23.25" customHeight="1">
      <c r="A2" s="1156" t="s">
        <v>156</v>
      </c>
      <c r="B2" s="1157"/>
      <c r="C2" s="1157"/>
      <c r="D2" s="1157"/>
      <c r="E2" s="1157"/>
      <c r="F2" s="1157"/>
      <c r="G2" s="1157"/>
      <c r="H2" s="1157"/>
      <c r="I2" s="1157"/>
      <c r="J2" s="1157"/>
      <c r="K2" s="1157"/>
      <c r="L2" s="1157"/>
      <c r="M2" s="1157"/>
      <c r="N2" s="1157"/>
      <c r="O2" s="1157"/>
      <c r="P2" s="1157"/>
      <c r="Q2" s="1157"/>
      <c r="R2" s="1158"/>
    </row>
    <row r="3" spans="1:20" ht="43.5" customHeight="1">
      <c r="A3" s="1162" t="s">
        <v>646</v>
      </c>
      <c r="B3" s="1163"/>
      <c r="C3" s="1163"/>
      <c r="D3" s="1163"/>
      <c r="E3" s="1163"/>
      <c r="F3" s="1163"/>
      <c r="G3" s="1163"/>
      <c r="H3" s="1163"/>
      <c r="I3" s="1163"/>
      <c r="J3" s="1163"/>
      <c r="K3" s="1163"/>
      <c r="L3" s="1163"/>
      <c r="M3" s="1163"/>
      <c r="N3" s="1163"/>
      <c r="O3" s="1163"/>
      <c r="P3" s="1163"/>
      <c r="Q3" s="1163"/>
      <c r="R3" s="1164"/>
    </row>
    <row r="4" spans="1:20" ht="32.75" customHeight="1">
      <c r="A4" s="1168"/>
      <c r="B4" s="1169"/>
      <c r="C4" s="1169"/>
      <c r="D4" s="1169"/>
      <c r="E4" s="1169"/>
      <c r="F4" s="1169"/>
      <c r="G4" s="1169"/>
      <c r="H4" s="1169"/>
      <c r="I4" s="1169"/>
      <c r="J4" s="1169"/>
      <c r="K4" s="1169"/>
      <c r="L4" s="1169"/>
      <c r="M4" s="1169"/>
      <c r="N4" s="1169"/>
      <c r="O4" s="1169"/>
      <c r="P4" s="1169"/>
      <c r="Q4" s="1169"/>
      <c r="R4" s="1170"/>
      <c r="S4" s="202"/>
      <c r="T4" s="1155"/>
    </row>
    <row r="5" spans="1:20" ht="32.25" customHeight="1">
      <c r="A5" s="1171"/>
      <c r="B5" s="1172"/>
      <c r="C5" s="1172"/>
      <c r="D5" s="1172"/>
      <c r="E5" s="1172"/>
      <c r="F5" s="1172"/>
      <c r="G5" s="1172"/>
      <c r="H5" s="1172"/>
      <c r="I5" s="1172"/>
      <c r="J5" s="1172"/>
      <c r="K5" s="1172"/>
      <c r="L5" s="1172"/>
      <c r="M5" s="1172"/>
      <c r="N5" s="1172"/>
      <c r="O5" s="1172"/>
      <c r="P5" s="1172"/>
      <c r="Q5" s="1172"/>
      <c r="R5" s="1173"/>
      <c r="S5" s="202"/>
      <c r="T5" s="1155"/>
    </row>
    <row r="6" spans="1:20" ht="32.25" customHeight="1">
      <c r="A6" s="1171"/>
      <c r="B6" s="1172"/>
      <c r="C6" s="1172"/>
      <c r="D6" s="1172"/>
      <c r="E6" s="1172"/>
      <c r="F6" s="1172"/>
      <c r="G6" s="1172"/>
      <c r="H6" s="1172"/>
      <c r="I6" s="1172"/>
      <c r="J6" s="1172"/>
      <c r="K6" s="1172"/>
      <c r="L6" s="1172"/>
      <c r="M6" s="1172"/>
      <c r="N6" s="1172"/>
      <c r="O6" s="1172"/>
      <c r="P6" s="1172"/>
      <c r="Q6" s="1172"/>
      <c r="R6" s="1173"/>
      <c r="S6" s="202"/>
      <c r="T6" s="1155"/>
    </row>
    <row r="7" spans="1:20" ht="32.25" customHeight="1">
      <c r="A7" s="1171"/>
      <c r="B7" s="1172"/>
      <c r="C7" s="1172"/>
      <c r="D7" s="1172"/>
      <c r="E7" s="1172"/>
      <c r="F7" s="1172"/>
      <c r="G7" s="1172"/>
      <c r="H7" s="1172"/>
      <c r="I7" s="1172"/>
      <c r="J7" s="1172"/>
      <c r="K7" s="1172"/>
      <c r="L7" s="1172"/>
      <c r="M7" s="1172"/>
      <c r="N7" s="1172"/>
      <c r="O7" s="1172"/>
      <c r="P7" s="1172"/>
      <c r="Q7" s="1172"/>
      <c r="R7" s="1173"/>
      <c r="S7" s="202"/>
      <c r="T7" s="1155"/>
    </row>
    <row r="8" spans="1:20" ht="32.25" customHeight="1">
      <c r="A8" s="1171"/>
      <c r="B8" s="1172"/>
      <c r="C8" s="1172"/>
      <c r="D8" s="1172"/>
      <c r="E8" s="1172"/>
      <c r="F8" s="1172"/>
      <c r="G8" s="1172"/>
      <c r="H8" s="1172"/>
      <c r="I8" s="1172"/>
      <c r="J8" s="1172"/>
      <c r="K8" s="1172"/>
      <c r="L8" s="1172"/>
      <c r="M8" s="1172"/>
      <c r="N8" s="1172"/>
      <c r="O8" s="1172"/>
      <c r="P8" s="1172"/>
      <c r="Q8" s="1172"/>
      <c r="R8" s="1173"/>
      <c r="S8" s="202"/>
      <c r="T8" s="1155"/>
    </row>
    <row r="9" spans="1:20" ht="32.25" customHeight="1">
      <c r="A9" s="1171"/>
      <c r="B9" s="1172"/>
      <c r="C9" s="1172"/>
      <c r="D9" s="1172"/>
      <c r="E9" s="1172"/>
      <c r="F9" s="1172"/>
      <c r="G9" s="1172"/>
      <c r="H9" s="1172"/>
      <c r="I9" s="1172"/>
      <c r="J9" s="1172"/>
      <c r="K9" s="1172"/>
      <c r="L9" s="1172"/>
      <c r="M9" s="1172"/>
      <c r="N9" s="1172"/>
      <c r="O9" s="1172"/>
      <c r="P9" s="1172"/>
      <c r="Q9" s="1172"/>
      <c r="R9" s="1173"/>
      <c r="S9" s="202"/>
      <c r="T9" s="1155"/>
    </row>
    <row r="10" spans="1:20" ht="32.25" customHeight="1">
      <c r="A10" s="1171"/>
      <c r="B10" s="1172"/>
      <c r="C10" s="1172"/>
      <c r="D10" s="1172"/>
      <c r="E10" s="1172"/>
      <c r="F10" s="1172"/>
      <c r="G10" s="1172"/>
      <c r="H10" s="1172"/>
      <c r="I10" s="1172"/>
      <c r="J10" s="1172"/>
      <c r="K10" s="1172"/>
      <c r="L10" s="1172"/>
      <c r="M10" s="1172"/>
      <c r="N10" s="1172"/>
      <c r="O10" s="1172"/>
      <c r="P10" s="1172"/>
      <c r="Q10" s="1172"/>
      <c r="R10" s="1173"/>
      <c r="S10" s="202"/>
      <c r="T10" s="1155"/>
    </row>
    <row r="11" spans="1:20" ht="32.75" customHeight="1">
      <c r="A11" s="1171"/>
      <c r="B11" s="1172"/>
      <c r="C11" s="1172"/>
      <c r="D11" s="1172"/>
      <c r="E11" s="1172"/>
      <c r="F11" s="1172"/>
      <c r="G11" s="1172"/>
      <c r="H11" s="1172"/>
      <c r="I11" s="1172"/>
      <c r="J11" s="1172"/>
      <c r="K11" s="1172"/>
      <c r="L11" s="1172"/>
      <c r="M11" s="1172"/>
      <c r="N11" s="1172"/>
      <c r="O11" s="1172"/>
      <c r="P11" s="1172"/>
      <c r="Q11" s="1172"/>
      <c r="R11" s="1173"/>
      <c r="S11" s="202"/>
      <c r="T11" s="1155"/>
    </row>
    <row r="12" spans="1:20" ht="32.75" customHeight="1">
      <c r="A12" s="1171"/>
      <c r="B12" s="1172"/>
      <c r="C12" s="1172"/>
      <c r="D12" s="1172"/>
      <c r="E12" s="1172"/>
      <c r="F12" s="1172"/>
      <c r="G12" s="1172"/>
      <c r="H12" s="1172"/>
      <c r="I12" s="1172"/>
      <c r="J12" s="1172"/>
      <c r="K12" s="1172"/>
      <c r="L12" s="1172"/>
      <c r="M12" s="1172"/>
      <c r="N12" s="1172"/>
      <c r="O12" s="1172"/>
      <c r="P12" s="1172"/>
      <c r="Q12" s="1172"/>
      <c r="R12" s="1173"/>
      <c r="S12" s="202"/>
      <c r="T12" s="1155"/>
    </row>
    <row r="13" spans="1:20" ht="32.75" customHeight="1">
      <c r="A13" s="1171"/>
      <c r="B13" s="1172"/>
      <c r="C13" s="1172"/>
      <c r="D13" s="1172"/>
      <c r="E13" s="1172"/>
      <c r="F13" s="1172"/>
      <c r="G13" s="1172"/>
      <c r="H13" s="1172"/>
      <c r="I13" s="1172"/>
      <c r="J13" s="1172"/>
      <c r="K13" s="1172"/>
      <c r="L13" s="1172"/>
      <c r="M13" s="1172"/>
      <c r="N13" s="1172"/>
      <c r="O13" s="1172"/>
      <c r="P13" s="1172"/>
      <c r="Q13" s="1172"/>
      <c r="R13" s="1173"/>
      <c r="S13" s="202"/>
      <c r="T13" s="1155"/>
    </row>
    <row r="14" spans="1:20" ht="32.75" customHeight="1">
      <c r="A14" s="1174"/>
      <c r="B14" s="1175"/>
      <c r="C14" s="1175"/>
      <c r="D14" s="1175"/>
      <c r="E14" s="1175"/>
      <c r="F14" s="1175"/>
      <c r="G14" s="1175"/>
      <c r="H14" s="1175"/>
      <c r="I14" s="1175"/>
      <c r="J14" s="1175"/>
      <c r="K14" s="1175"/>
      <c r="L14" s="1175"/>
      <c r="M14" s="1175"/>
      <c r="N14" s="1175"/>
      <c r="O14" s="1175"/>
      <c r="P14" s="1175"/>
      <c r="Q14" s="1175"/>
      <c r="R14" s="1176"/>
      <c r="S14" s="202"/>
      <c r="T14" s="1155"/>
    </row>
    <row r="15" spans="1:20" ht="23.25" customHeight="1">
      <c r="A15" s="1156" t="s">
        <v>450</v>
      </c>
      <c r="B15" s="1157"/>
      <c r="C15" s="1157"/>
      <c r="D15" s="1157"/>
      <c r="E15" s="1157"/>
      <c r="F15" s="1157"/>
      <c r="G15" s="1157"/>
      <c r="H15" s="1157"/>
      <c r="I15" s="1157"/>
      <c r="J15" s="1157"/>
      <c r="K15" s="1157"/>
      <c r="L15" s="1157"/>
      <c r="M15" s="1157"/>
      <c r="N15" s="1157"/>
      <c r="O15" s="1157"/>
      <c r="P15" s="1157"/>
      <c r="Q15" s="1157"/>
      <c r="R15" s="1158"/>
    </row>
    <row r="16" spans="1:20" ht="23.25" customHeight="1">
      <c r="A16" s="1145" t="s">
        <v>159</v>
      </c>
      <c r="B16" s="1149"/>
      <c r="C16" s="1146"/>
      <c r="D16" s="1159"/>
      <c r="E16" s="1160"/>
      <c r="F16" s="1160"/>
      <c r="G16" s="1160"/>
      <c r="H16" s="1160"/>
      <c r="I16" s="1161"/>
      <c r="J16" s="1023" t="s">
        <v>157</v>
      </c>
      <c r="K16" s="1024"/>
      <c r="L16" s="1025"/>
      <c r="M16" s="1165"/>
      <c r="N16" s="1166"/>
      <c r="O16" s="1166"/>
      <c r="P16" s="1166"/>
      <c r="Q16" s="1166"/>
      <c r="R16" s="1167"/>
    </row>
    <row r="17" spans="1:18" ht="23.25" customHeight="1">
      <c r="A17" s="1022" t="s">
        <v>158</v>
      </c>
      <c r="B17" s="1022"/>
      <c r="C17" s="1022"/>
      <c r="D17" s="1159"/>
      <c r="E17" s="1160"/>
      <c r="F17" s="1160"/>
      <c r="G17" s="1160"/>
      <c r="H17" s="1160"/>
      <c r="I17" s="1161"/>
      <c r="J17" s="1023" t="s">
        <v>160</v>
      </c>
      <c r="K17" s="1024"/>
      <c r="L17" s="1025"/>
      <c r="M17" s="1159"/>
      <c r="N17" s="1160"/>
      <c r="O17" s="1160"/>
      <c r="P17" s="1160"/>
      <c r="Q17" s="1160"/>
      <c r="R17" s="1161"/>
    </row>
    <row r="18" spans="1:18" ht="39.75" customHeight="1">
      <c r="A18" s="1151" t="s">
        <v>5</v>
      </c>
      <c r="B18" s="1024"/>
      <c r="C18" s="1025"/>
      <c r="D18" s="1152"/>
      <c r="E18" s="1153"/>
      <c r="F18" s="1153"/>
      <c r="G18" s="1153"/>
      <c r="H18" s="1153"/>
      <c r="I18" s="1153"/>
      <c r="J18" s="1153"/>
      <c r="K18" s="1153"/>
      <c r="L18" s="1153"/>
      <c r="M18" s="1153"/>
      <c r="N18" s="1153"/>
      <c r="O18" s="1153"/>
      <c r="P18" s="1153"/>
      <c r="Q18" s="1153"/>
      <c r="R18" s="1154"/>
    </row>
    <row r="19" spans="1:18" ht="107.75" customHeight="1">
      <c r="A19" s="1151" t="s">
        <v>163</v>
      </c>
      <c r="B19" s="1024"/>
      <c r="C19" s="1025"/>
      <c r="D19" s="1152"/>
      <c r="E19" s="1153"/>
      <c r="F19" s="1153"/>
      <c r="G19" s="1153"/>
      <c r="H19" s="1153"/>
      <c r="I19" s="1153"/>
      <c r="J19" s="1153"/>
      <c r="K19" s="1153"/>
      <c r="L19" s="1153"/>
      <c r="M19" s="1153"/>
      <c r="N19" s="1153"/>
      <c r="O19" s="1153"/>
      <c r="P19" s="1153"/>
      <c r="Q19" s="1153"/>
      <c r="R19" s="1154"/>
    </row>
    <row r="20" spans="1:18" ht="107.9" customHeight="1"/>
  </sheetData>
  <sheetProtection algorithmName="SHA-512" hashValue="ffnASbrgBYptmzRMr8OgFLT8iP+VvbU9Ih2D9ryjv+kWIA04i4reNJahzXp15VDypgU75QqkNFA1fZP/BGnxUA==" saltValue="hx6LtH64qWIoEbDVdYe+ww==" spinCount="100000" sheet="1" scenarios="1" formatCells="0" selectLockedCells="1"/>
  <mergeCells count="18">
    <mergeCell ref="A1:R1"/>
    <mergeCell ref="A2:R2"/>
    <mergeCell ref="A17:C17"/>
    <mergeCell ref="D17:I17"/>
    <mergeCell ref="J17:L17"/>
    <mergeCell ref="M17:R17"/>
    <mergeCell ref="A3:R3"/>
    <mergeCell ref="A16:C16"/>
    <mergeCell ref="D16:I16"/>
    <mergeCell ref="J16:L16"/>
    <mergeCell ref="M16:R16"/>
    <mergeCell ref="A15:R15"/>
    <mergeCell ref="A4:R14"/>
    <mergeCell ref="A18:C18"/>
    <mergeCell ref="D18:R18"/>
    <mergeCell ref="A19:C19"/>
    <mergeCell ref="D19:R19"/>
    <mergeCell ref="T4:T14"/>
  </mergeCells>
  <phoneticPr fontId="1"/>
  <dataValidations count="1">
    <dataValidation allowBlank="1" showErrorMessage="1" promptTitle="研究開発の社内外体制図、担当者の役割分担等を記入してください" prompt="①主に以下の点について説明すること_x000a_（ア）研究開発の実施体制（開発従事者、経理担当者等、社内の人員配置）_x000a_（イ）他企業との連携体制、役割分担等_x000a_（ウ）本研究開発における代表者のかかわり方_x000a_②図を添付した場合、PDFへ変換した後、図が正しく表示されているかを必ず確認してください_x000a_" sqref="A4" xr:uid="{00000000-0002-0000-0B00-000000000000}"/>
  </dataValidations>
  <printOptions horizontalCentered="1"/>
  <pageMargins left="0.31496062992125984" right="0.31496062992125984" top="0.74803149606299213" bottom="0.74803149606299213" header="0.31496062992125984" footer="0.31496062992125984"/>
  <pageSetup paperSize="9" scale="99" orientation="portrait" r:id="rId1"/>
  <headerFooter>
    <oddFoote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S38"/>
  <sheetViews>
    <sheetView showGridLines="0" view="pageBreakPreview" zoomScale="85" zoomScaleNormal="70" zoomScaleSheetLayoutView="85" workbookViewId="0">
      <selection activeCell="C2" sqref="C2:H2"/>
    </sheetView>
  </sheetViews>
  <sheetFormatPr defaultColWidth="9" defaultRowHeight="13"/>
  <cols>
    <col min="1" max="1" width="15.6328125" style="54" customWidth="1"/>
    <col min="2" max="2" width="18.6328125" style="54" customWidth="1"/>
    <col min="3" max="3" width="5.6328125" style="54" customWidth="1"/>
    <col min="4" max="4" width="16.6328125" style="54" customWidth="1"/>
    <col min="5" max="5" width="2.6328125" style="54" customWidth="1"/>
    <col min="6" max="6" width="6.6328125" style="54" customWidth="1"/>
    <col min="7" max="7" width="18.6328125" style="54" customWidth="1"/>
    <col min="8" max="8" width="6.6328125" style="54" customWidth="1"/>
    <col min="9" max="16384" width="9" style="54"/>
  </cols>
  <sheetData>
    <row r="1" spans="1:19" ht="18" customHeight="1">
      <c r="A1" s="1206" t="s">
        <v>447</v>
      </c>
      <c r="B1" s="1206"/>
      <c r="C1" s="1206"/>
      <c r="D1" s="1206"/>
      <c r="E1" s="1206"/>
      <c r="F1" s="1206"/>
      <c r="G1" s="1206"/>
      <c r="H1" s="1206"/>
      <c r="I1" s="49"/>
    </row>
    <row r="2" spans="1:19" ht="100.25" customHeight="1">
      <c r="A2" s="1207" t="s">
        <v>401</v>
      </c>
      <c r="B2" s="1208"/>
      <c r="C2" s="1211"/>
      <c r="D2" s="1212"/>
      <c r="E2" s="1212"/>
      <c r="F2" s="1212"/>
      <c r="G2" s="1212"/>
      <c r="H2" s="1213"/>
      <c r="I2" s="49"/>
    </row>
    <row r="3" spans="1:19" ht="120" customHeight="1">
      <c r="A3" s="1207" t="s">
        <v>414</v>
      </c>
      <c r="B3" s="1208"/>
      <c r="C3" s="1211"/>
      <c r="D3" s="1214"/>
      <c r="E3" s="1214"/>
      <c r="F3" s="1214"/>
      <c r="G3" s="1214"/>
      <c r="H3" s="1215"/>
      <c r="I3" s="49"/>
    </row>
    <row r="4" spans="1:19" ht="100.25" customHeight="1">
      <c r="A4" s="1207" t="s">
        <v>402</v>
      </c>
      <c r="B4" s="1208"/>
      <c r="C4" s="1211"/>
      <c r="D4" s="1214"/>
      <c r="E4" s="1214"/>
      <c r="F4" s="1214"/>
      <c r="G4" s="1214"/>
      <c r="H4" s="1215"/>
      <c r="I4" s="49"/>
    </row>
    <row r="5" spans="1:19" s="55" customFormat="1" ht="15" customHeight="1">
      <c r="A5" s="1198" t="s">
        <v>393</v>
      </c>
      <c r="B5" s="1199"/>
      <c r="C5" s="1199"/>
      <c r="D5" s="1199"/>
      <c r="E5" s="1199"/>
      <c r="F5" s="1199"/>
      <c r="G5" s="1199"/>
      <c r="H5" s="1200"/>
      <c r="K5" s="56"/>
      <c r="L5" s="56"/>
      <c r="M5" s="56"/>
      <c r="N5" s="56"/>
      <c r="O5" s="56"/>
      <c r="P5" s="56"/>
      <c r="Q5" s="56"/>
      <c r="R5" s="56"/>
      <c r="S5" s="56"/>
    </row>
    <row r="6" spans="1:19" s="55" customFormat="1" ht="15" customHeight="1">
      <c r="A6" s="1201"/>
      <c r="B6" s="1202"/>
      <c r="C6" s="1202"/>
      <c r="D6" s="1202"/>
      <c r="E6" s="1202"/>
      <c r="F6" s="1202"/>
      <c r="G6" s="1202"/>
      <c r="H6" s="1203"/>
      <c r="K6" s="56"/>
      <c r="L6" s="56"/>
      <c r="M6" s="56"/>
      <c r="N6" s="56"/>
      <c r="O6" s="56"/>
      <c r="P6" s="56"/>
      <c r="Q6" s="56"/>
      <c r="R6" s="56"/>
      <c r="S6" s="56"/>
    </row>
    <row r="7" spans="1:19" s="55" customFormat="1" ht="15" customHeight="1">
      <c r="A7" s="194"/>
      <c r="B7" s="1151" t="s">
        <v>69</v>
      </c>
      <c r="C7" s="1210"/>
      <c r="D7" s="1151" t="s">
        <v>70</v>
      </c>
      <c r="E7" s="1210"/>
      <c r="F7" s="1188"/>
      <c r="G7" s="1187" t="s">
        <v>71</v>
      </c>
      <c r="H7" s="1188"/>
    </row>
    <row r="8" spans="1:19" s="55" customFormat="1" ht="13.25" customHeight="1">
      <c r="A8" s="1195" t="s">
        <v>72</v>
      </c>
      <c r="B8" s="1218"/>
      <c r="C8" s="1216" t="s">
        <v>464</v>
      </c>
      <c r="D8" s="1218"/>
      <c r="E8" s="1222"/>
      <c r="F8" s="1216" t="s">
        <v>464</v>
      </c>
      <c r="G8" s="1218"/>
      <c r="H8" s="1220" t="s">
        <v>464</v>
      </c>
    </row>
    <row r="9" spans="1:19" s="55" customFormat="1" ht="13.25" customHeight="1">
      <c r="A9" s="1196"/>
      <c r="B9" s="1219"/>
      <c r="C9" s="1217"/>
      <c r="D9" s="1219"/>
      <c r="E9" s="1223"/>
      <c r="F9" s="1217"/>
      <c r="G9" s="1219"/>
      <c r="H9" s="1221"/>
    </row>
    <row r="10" spans="1:19" s="55" customFormat="1" ht="13.25" customHeight="1">
      <c r="A10" s="1195" t="s">
        <v>73</v>
      </c>
      <c r="B10" s="1218"/>
      <c r="C10" s="1216" t="s">
        <v>464</v>
      </c>
      <c r="D10" s="1218"/>
      <c r="E10" s="1222"/>
      <c r="F10" s="1216" t="s">
        <v>464</v>
      </c>
      <c r="G10" s="1218"/>
      <c r="H10" s="1220" t="s">
        <v>464</v>
      </c>
      <c r="J10" s="57"/>
      <c r="K10" s="57"/>
      <c r="L10" s="57"/>
      <c r="M10" s="57"/>
      <c r="N10" s="57"/>
      <c r="O10" s="57"/>
      <c r="P10" s="57"/>
    </row>
    <row r="11" spans="1:19" s="55" customFormat="1" ht="13.25" customHeight="1">
      <c r="A11" s="1196"/>
      <c r="B11" s="1219"/>
      <c r="C11" s="1217"/>
      <c r="D11" s="1219"/>
      <c r="E11" s="1223"/>
      <c r="F11" s="1217"/>
      <c r="G11" s="1219"/>
      <c r="H11" s="1221"/>
    </row>
    <row r="12" spans="1:19" s="55" customFormat="1" ht="15" customHeight="1">
      <c r="A12" s="1209" t="s">
        <v>394</v>
      </c>
      <c r="B12" s="1209"/>
      <c r="C12" s="1209"/>
      <c r="D12" s="1209"/>
      <c r="E12" s="1209"/>
      <c r="F12" s="1209"/>
      <c r="G12" s="1209"/>
      <c r="H12" s="1209"/>
      <c r="I12" s="58"/>
    </row>
    <row r="13" spans="1:19" s="55" customFormat="1" ht="15" customHeight="1">
      <c r="A13" s="1204" t="s">
        <v>69</v>
      </c>
      <c r="B13" s="1189"/>
      <c r="C13" s="1190"/>
      <c r="D13" s="1190"/>
      <c r="E13" s="1190"/>
      <c r="F13" s="1190"/>
      <c r="G13" s="1190"/>
      <c r="H13" s="1191"/>
    </row>
    <row r="14" spans="1:19" s="55" customFormat="1" ht="15" customHeight="1">
      <c r="A14" s="1205"/>
      <c r="B14" s="1192"/>
      <c r="C14" s="1193"/>
      <c r="D14" s="1193"/>
      <c r="E14" s="1193"/>
      <c r="F14" s="1193"/>
      <c r="G14" s="1193"/>
      <c r="H14" s="1194"/>
    </row>
    <row r="15" spans="1:19" s="55" customFormat="1" ht="15" customHeight="1">
      <c r="A15" s="1204" t="s">
        <v>70</v>
      </c>
      <c r="B15" s="1189"/>
      <c r="C15" s="1190"/>
      <c r="D15" s="1190"/>
      <c r="E15" s="1190"/>
      <c r="F15" s="1190"/>
      <c r="G15" s="1190"/>
      <c r="H15" s="1191"/>
    </row>
    <row r="16" spans="1:19" s="55" customFormat="1" ht="15" customHeight="1">
      <c r="A16" s="1205"/>
      <c r="B16" s="1192"/>
      <c r="C16" s="1193"/>
      <c r="D16" s="1193"/>
      <c r="E16" s="1193"/>
      <c r="F16" s="1193"/>
      <c r="G16" s="1193"/>
      <c r="H16" s="1194"/>
    </row>
    <row r="17" spans="1:19" s="55" customFormat="1" ht="15" customHeight="1">
      <c r="A17" s="1204" t="s">
        <v>71</v>
      </c>
      <c r="B17" s="1189"/>
      <c r="C17" s="1190"/>
      <c r="D17" s="1190"/>
      <c r="E17" s="1190"/>
      <c r="F17" s="1190"/>
      <c r="G17" s="1190"/>
      <c r="H17" s="1191"/>
    </row>
    <row r="18" spans="1:19" s="55" customFormat="1" ht="15" customHeight="1">
      <c r="A18" s="1205"/>
      <c r="B18" s="1192"/>
      <c r="C18" s="1193"/>
      <c r="D18" s="1193"/>
      <c r="E18" s="1193"/>
      <c r="F18" s="1193"/>
      <c r="G18" s="1193"/>
      <c r="H18" s="1194"/>
    </row>
    <row r="19" spans="1:19" s="55" customFormat="1" ht="15" customHeight="1">
      <c r="A19" s="1198" t="s">
        <v>395</v>
      </c>
      <c r="B19" s="1199"/>
      <c r="C19" s="1199"/>
      <c r="D19" s="1199"/>
      <c r="E19" s="1199"/>
      <c r="F19" s="1199"/>
      <c r="G19" s="1199"/>
      <c r="H19" s="1200"/>
      <c r="K19" s="56"/>
      <c r="L19" s="56"/>
      <c r="M19" s="56"/>
      <c r="N19" s="56"/>
      <c r="O19" s="56"/>
      <c r="P19" s="56"/>
      <c r="Q19" s="56"/>
      <c r="R19" s="56"/>
      <c r="S19" s="56"/>
    </row>
    <row r="20" spans="1:19" s="55" customFormat="1" ht="15" customHeight="1">
      <c r="A20" s="1201"/>
      <c r="B20" s="1202"/>
      <c r="C20" s="1202"/>
      <c r="D20" s="1202"/>
      <c r="E20" s="1202"/>
      <c r="F20" s="1202"/>
      <c r="G20" s="1202"/>
      <c r="H20" s="1203"/>
      <c r="K20" s="56"/>
      <c r="L20" s="56"/>
      <c r="M20" s="56"/>
      <c r="N20" s="56"/>
      <c r="O20" s="56"/>
      <c r="P20" s="56"/>
      <c r="Q20" s="56"/>
      <c r="R20" s="56"/>
      <c r="S20" s="56"/>
    </row>
    <row r="21" spans="1:19" s="59" customFormat="1" ht="15" customHeight="1">
      <c r="A21" s="240" t="s">
        <v>351</v>
      </c>
      <c r="B21" s="1187" t="s">
        <v>471</v>
      </c>
      <c r="C21" s="1187"/>
      <c r="D21" s="1187"/>
      <c r="E21" s="1197"/>
      <c r="F21" s="1151" t="s">
        <v>352</v>
      </c>
      <c r="G21" s="1187"/>
      <c r="H21" s="1197"/>
      <c r="K21" s="60"/>
      <c r="L21" s="60"/>
      <c r="M21" s="60"/>
      <c r="N21" s="60"/>
      <c r="O21" s="60"/>
      <c r="P21" s="60"/>
      <c r="Q21" s="60"/>
      <c r="R21" s="60"/>
      <c r="S21" s="60"/>
    </row>
    <row r="22" spans="1:19" s="59" customFormat="1" ht="15" customHeight="1">
      <c r="A22" s="1177"/>
      <c r="B22" s="1180"/>
      <c r="C22" s="1180"/>
      <c r="D22" s="1180"/>
      <c r="E22" s="1181"/>
      <c r="F22" s="1186"/>
      <c r="G22" s="1044"/>
      <c r="H22" s="1045"/>
      <c r="K22" s="60"/>
      <c r="L22" s="60"/>
      <c r="M22" s="60"/>
      <c r="N22" s="60"/>
      <c r="O22" s="60"/>
      <c r="P22" s="60"/>
      <c r="Q22" s="60"/>
      <c r="R22" s="60"/>
      <c r="S22" s="60"/>
    </row>
    <row r="23" spans="1:19" s="55" customFormat="1" ht="15" customHeight="1">
      <c r="A23" s="1178"/>
      <c r="B23" s="1182"/>
      <c r="C23" s="1182"/>
      <c r="D23" s="1182"/>
      <c r="E23" s="1183"/>
      <c r="F23" s="1046"/>
      <c r="G23" s="1047"/>
      <c r="H23" s="1048"/>
      <c r="K23" s="56"/>
      <c r="L23" s="56"/>
      <c r="M23" s="56"/>
      <c r="N23" s="56"/>
      <c r="O23" s="56"/>
      <c r="P23" s="56"/>
      <c r="Q23" s="56"/>
      <c r="R23" s="56"/>
      <c r="S23" s="56"/>
    </row>
    <row r="24" spans="1:19" s="55" customFormat="1" ht="15" customHeight="1">
      <c r="A24" s="1178"/>
      <c r="B24" s="1182"/>
      <c r="C24" s="1182"/>
      <c r="D24" s="1182"/>
      <c r="E24" s="1183"/>
      <c r="F24" s="1046"/>
      <c r="G24" s="1047"/>
      <c r="H24" s="1048"/>
      <c r="K24" s="56"/>
      <c r="L24" s="56"/>
      <c r="M24" s="56"/>
      <c r="N24" s="56"/>
      <c r="O24" s="56"/>
      <c r="P24" s="56"/>
      <c r="Q24" s="56"/>
      <c r="R24" s="56"/>
      <c r="S24" s="56"/>
    </row>
    <row r="25" spans="1:19" s="55" customFormat="1" ht="15" customHeight="1">
      <c r="A25" s="1178"/>
      <c r="B25" s="1182"/>
      <c r="C25" s="1182"/>
      <c r="D25" s="1182"/>
      <c r="E25" s="1183"/>
      <c r="F25" s="1046"/>
      <c r="G25" s="1047"/>
      <c r="H25" s="1048"/>
      <c r="K25" s="56"/>
      <c r="L25" s="56"/>
      <c r="M25" s="56"/>
      <c r="N25" s="56"/>
      <c r="O25" s="56"/>
      <c r="P25" s="56"/>
      <c r="Q25" s="56"/>
      <c r="R25" s="56"/>
      <c r="S25" s="56"/>
    </row>
    <row r="26" spans="1:19" s="55" customFormat="1" ht="15" customHeight="1">
      <c r="A26" s="1179"/>
      <c r="B26" s="1184"/>
      <c r="C26" s="1184"/>
      <c r="D26" s="1184"/>
      <c r="E26" s="1185"/>
      <c r="F26" s="1049"/>
      <c r="G26" s="1050"/>
      <c r="H26" s="1051"/>
      <c r="K26" s="56"/>
      <c r="L26" s="56"/>
      <c r="M26" s="56"/>
      <c r="N26" s="56"/>
      <c r="O26" s="56"/>
      <c r="P26" s="56"/>
      <c r="Q26" s="56"/>
      <c r="R26" s="56"/>
      <c r="S26" s="56"/>
    </row>
    <row r="27" spans="1:19" s="59" customFormat="1" ht="15" customHeight="1">
      <c r="A27" s="240" t="s">
        <v>351</v>
      </c>
      <c r="B27" s="1187" t="s">
        <v>471</v>
      </c>
      <c r="C27" s="1187"/>
      <c r="D27" s="1187"/>
      <c r="E27" s="1197"/>
      <c r="F27" s="1151" t="s">
        <v>352</v>
      </c>
      <c r="G27" s="1187"/>
      <c r="H27" s="1197"/>
    </row>
    <row r="28" spans="1:19" s="59" customFormat="1" ht="15" customHeight="1">
      <c r="A28" s="1177"/>
      <c r="B28" s="1180"/>
      <c r="C28" s="1180"/>
      <c r="D28" s="1180"/>
      <c r="E28" s="1181"/>
      <c r="F28" s="1186"/>
      <c r="G28" s="1044"/>
      <c r="H28" s="1045"/>
    </row>
    <row r="29" spans="1:19" s="55" customFormat="1" ht="15" customHeight="1">
      <c r="A29" s="1178"/>
      <c r="B29" s="1182"/>
      <c r="C29" s="1182"/>
      <c r="D29" s="1182"/>
      <c r="E29" s="1183"/>
      <c r="F29" s="1046"/>
      <c r="G29" s="1047"/>
      <c r="H29" s="1048"/>
    </row>
    <row r="30" spans="1:19" s="55" customFormat="1" ht="15" customHeight="1">
      <c r="A30" s="1178"/>
      <c r="B30" s="1182"/>
      <c r="C30" s="1182"/>
      <c r="D30" s="1182"/>
      <c r="E30" s="1183"/>
      <c r="F30" s="1046"/>
      <c r="G30" s="1047"/>
      <c r="H30" s="1048"/>
    </row>
    <row r="31" spans="1:19" s="55" customFormat="1" ht="15" customHeight="1">
      <c r="A31" s="1178"/>
      <c r="B31" s="1182"/>
      <c r="C31" s="1182"/>
      <c r="D31" s="1182"/>
      <c r="E31" s="1183"/>
      <c r="F31" s="1046"/>
      <c r="G31" s="1047"/>
      <c r="H31" s="1048"/>
    </row>
    <row r="32" spans="1:19" s="55" customFormat="1" ht="15" customHeight="1">
      <c r="A32" s="1179"/>
      <c r="B32" s="1184"/>
      <c r="C32" s="1184"/>
      <c r="D32" s="1184"/>
      <c r="E32" s="1185"/>
      <c r="F32" s="1049"/>
      <c r="G32" s="1050"/>
      <c r="H32" s="1051"/>
    </row>
    <row r="33" spans="1:8" s="55" customFormat="1" ht="15" customHeight="1">
      <c r="A33" s="240" t="s">
        <v>351</v>
      </c>
      <c r="B33" s="1187" t="s">
        <v>471</v>
      </c>
      <c r="C33" s="1187"/>
      <c r="D33" s="1187"/>
      <c r="E33" s="1197"/>
      <c r="F33" s="1151" t="s">
        <v>352</v>
      </c>
      <c r="G33" s="1187"/>
      <c r="H33" s="1197"/>
    </row>
    <row r="34" spans="1:8" s="55" customFormat="1" ht="15" customHeight="1">
      <c r="A34" s="1177"/>
      <c r="B34" s="1180"/>
      <c r="C34" s="1180"/>
      <c r="D34" s="1180"/>
      <c r="E34" s="1181"/>
      <c r="F34" s="1186"/>
      <c r="G34" s="1044"/>
      <c r="H34" s="1045"/>
    </row>
    <row r="35" spans="1:8" s="55" customFormat="1" ht="15" customHeight="1">
      <c r="A35" s="1178"/>
      <c r="B35" s="1182"/>
      <c r="C35" s="1182"/>
      <c r="D35" s="1182"/>
      <c r="E35" s="1183"/>
      <c r="F35" s="1046"/>
      <c r="G35" s="1047"/>
      <c r="H35" s="1048"/>
    </row>
    <row r="36" spans="1:8" s="55" customFormat="1" ht="15" customHeight="1">
      <c r="A36" s="1178"/>
      <c r="B36" s="1182"/>
      <c r="C36" s="1182"/>
      <c r="D36" s="1182"/>
      <c r="E36" s="1183"/>
      <c r="F36" s="1046"/>
      <c r="G36" s="1047"/>
      <c r="H36" s="1048"/>
    </row>
    <row r="37" spans="1:8" s="55" customFormat="1" ht="15" customHeight="1">
      <c r="A37" s="1178"/>
      <c r="B37" s="1182"/>
      <c r="C37" s="1182"/>
      <c r="D37" s="1182"/>
      <c r="E37" s="1183"/>
      <c r="F37" s="1046"/>
      <c r="G37" s="1047"/>
      <c r="H37" s="1048"/>
    </row>
    <row r="38" spans="1:8" s="55" customFormat="1">
      <c r="A38" s="1179"/>
      <c r="B38" s="1184"/>
      <c r="C38" s="1184"/>
      <c r="D38" s="1184"/>
      <c r="E38" s="1185"/>
      <c r="F38" s="1049"/>
      <c r="G38" s="1050"/>
      <c r="H38" s="1051"/>
    </row>
  </sheetData>
  <sheetProtection algorithmName="SHA-512" hashValue="ZevNIB/94bb7tlDDpxCovBa40FI2BXcJahDrvXkDq5OirAi7TFEHOeGt5FvF3pBV7+hDvJzjyKvJkslO7oQVQA==" saltValue="BjLEJUWNJc2BkrS6gx01Rg==" spinCount="100000" sheet="1" scenarios="1" formatCells="0" selectLockedCells="1"/>
  <mergeCells count="48">
    <mergeCell ref="H8:H9"/>
    <mergeCell ref="H10:H11"/>
    <mergeCell ref="B10:B11"/>
    <mergeCell ref="C10:C11"/>
    <mergeCell ref="D8:E9"/>
    <mergeCell ref="F8:F9"/>
    <mergeCell ref="D10:E11"/>
    <mergeCell ref="F10:F11"/>
    <mergeCell ref="A1:H1"/>
    <mergeCell ref="A2:B2"/>
    <mergeCell ref="A3:B3"/>
    <mergeCell ref="A4:B4"/>
    <mergeCell ref="A12:H12"/>
    <mergeCell ref="A10:A11"/>
    <mergeCell ref="D7:F7"/>
    <mergeCell ref="C2:H2"/>
    <mergeCell ref="C3:H3"/>
    <mergeCell ref="C4:H4"/>
    <mergeCell ref="B7:C7"/>
    <mergeCell ref="A5:H6"/>
    <mergeCell ref="C8:C9"/>
    <mergeCell ref="B8:B9"/>
    <mergeCell ref="G8:G9"/>
    <mergeCell ref="G10:G11"/>
    <mergeCell ref="F28:H32"/>
    <mergeCell ref="A19:H20"/>
    <mergeCell ref="B21:E21"/>
    <mergeCell ref="F21:H21"/>
    <mergeCell ref="A13:A14"/>
    <mergeCell ref="A15:A16"/>
    <mergeCell ref="A17:A18"/>
    <mergeCell ref="B13:H14"/>
    <mergeCell ref="A34:A38"/>
    <mergeCell ref="B34:E38"/>
    <mergeCell ref="F34:H38"/>
    <mergeCell ref="G7:H7"/>
    <mergeCell ref="A22:A26"/>
    <mergeCell ref="B22:E26"/>
    <mergeCell ref="F22:H26"/>
    <mergeCell ref="B15:H16"/>
    <mergeCell ref="B17:H18"/>
    <mergeCell ref="A8:A9"/>
    <mergeCell ref="B33:E33"/>
    <mergeCell ref="F33:H33"/>
    <mergeCell ref="B27:E27"/>
    <mergeCell ref="F27:H27"/>
    <mergeCell ref="A28:A32"/>
    <mergeCell ref="B28:E32"/>
  </mergeCells>
  <phoneticPr fontId="1"/>
  <pageMargins left="0.70866141732283472" right="0.27559055118110237" top="0.55118110236220474" bottom="0.39370078740157483" header="0.31496062992125984" footer="0.11811023622047245"/>
  <pageSetup paperSize="9" scale="97" orientation="portrait" r:id="rId1"/>
  <headerFooter>
    <oddFoote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G22"/>
  <sheetViews>
    <sheetView view="pageBreakPreview" zoomScale="85" zoomScaleNormal="70" zoomScaleSheetLayoutView="85" workbookViewId="0">
      <selection activeCell="B5" sqref="B5:F5"/>
    </sheetView>
  </sheetViews>
  <sheetFormatPr defaultRowHeight="13"/>
  <cols>
    <col min="1" max="1" width="16.6328125" customWidth="1"/>
    <col min="2" max="5" width="16.6328125" style="401" customWidth="1"/>
    <col min="6" max="6" width="16.6328125" customWidth="1"/>
  </cols>
  <sheetData>
    <row r="1" spans="1:7" ht="10.25" customHeight="1">
      <c r="A1" s="1224" t="s">
        <v>476</v>
      </c>
      <c r="B1" s="1224"/>
      <c r="C1" s="1224"/>
      <c r="D1" s="1224"/>
      <c r="E1" s="1224"/>
      <c r="F1" s="1224"/>
    </row>
    <row r="2" spans="1:7" ht="11.15" customHeight="1">
      <c r="A2" s="1225"/>
      <c r="B2" s="1225"/>
      <c r="C2" s="1225"/>
      <c r="D2" s="1225"/>
      <c r="E2" s="1225"/>
      <c r="F2" s="1225"/>
    </row>
    <row r="3" spans="1:7" ht="46.5" customHeight="1">
      <c r="A3" s="1236" t="s">
        <v>415</v>
      </c>
      <c r="B3" s="1236"/>
      <c r="C3" s="1236"/>
      <c r="D3" s="1236"/>
      <c r="E3" s="1236"/>
      <c r="F3" s="1237"/>
    </row>
    <row r="4" spans="1:7" ht="18" customHeight="1">
      <c r="A4" s="1238" t="s">
        <v>396</v>
      </c>
      <c r="B4" s="1239"/>
      <c r="C4" s="1239"/>
      <c r="D4" s="1239"/>
      <c r="E4" s="1239"/>
      <c r="F4" s="1240"/>
      <c r="G4" s="49"/>
    </row>
    <row r="5" spans="1:7" ht="100.25" customHeight="1">
      <c r="A5" s="241" t="s">
        <v>204</v>
      </c>
      <c r="B5" s="1211"/>
      <c r="C5" s="1214"/>
      <c r="D5" s="1214"/>
      <c r="E5" s="1214"/>
      <c r="F5" s="1215"/>
      <c r="G5" s="49"/>
    </row>
    <row r="6" spans="1:7" ht="100.25" customHeight="1">
      <c r="A6" s="241" t="s">
        <v>205</v>
      </c>
      <c r="B6" s="1211"/>
      <c r="C6" s="1214"/>
      <c r="D6" s="1214"/>
      <c r="E6" s="1214"/>
      <c r="F6" s="1215"/>
      <c r="G6" s="49"/>
    </row>
    <row r="7" spans="1:7" ht="18" customHeight="1">
      <c r="A7" s="1238" t="s">
        <v>397</v>
      </c>
      <c r="B7" s="1239"/>
      <c r="C7" s="1239"/>
      <c r="D7" s="1239"/>
      <c r="E7" s="1239"/>
      <c r="F7" s="1240"/>
      <c r="G7" s="49"/>
    </row>
    <row r="8" spans="1:7" ht="100.25" customHeight="1">
      <c r="A8" s="241" t="s">
        <v>204</v>
      </c>
      <c r="B8" s="1211"/>
      <c r="C8" s="1214"/>
      <c r="D8" s="1214"/>
      <c r="E8" s="1214"/>
      <c r="F8" s="1215"/>
      <c r="G8" s="49"/>
    </row>
    <row r="9" spans="1:7" ht="100.25" customHeight="1">
      <c r="A9" s="241" t="s">
        <v>205</v>
      </c>
      <c r="B9" s="1211"/>
      <c r="C9" s="1214"/>
      <c r="D9" s="1214"/>
      <c r="E9" s="1214"/>
      <c r="F9" s="1215"/>
      <c r="G9" s="49"/>
    </row>
    <row r="10" spans="1:7" s="401" customFormat="1" ht="27" customHeight="1">
      <c r="A10" s="1226" t="s">
        <v>573</v>
      </c>
      <c r="B10" s="1241"/>
      <c r="C10" s="1227"/>
      <c r="D10" s="1227"/>
      <c r="E10" s="1227"/>
      <c r="F10" s="1228"/>
      <c r="G10" s="49"/>
    </row>
    <row r="11" spans="1:7" s="401" customFormat="1" ht="27" customHeight="1">
      <c r="A11" s="1242" t="s">
        <v>574</v>
      </c>
      <c r="B11" s="1243"/>
      <c r="C11" s="1243"/>
      <c r="D11" s="1243"/>
      <c r="E11" s="1243"/>
      <c r="F11" s="1244"/>
      <c r="G11" s="49"/>
    </row>
    <row r="12" spans="1:7" s="401" customFormat="1" ht="27" customHeight="1">
      <c r="A12" s="1245" t="s">
        <v>605</v>
      </c>
      <c r="B12" s="1246"/>
      <c r="C12" s="1247"/>
      <c r="D12" s="1248" t="s">
        <v>82</v>
      </c>
      <c r="E12" s="1249"/>
      <c r="F12" s="1250"/>
      <c r="G12" s="49"/>
    </row>
    <row r="13" spans="1:7" ht="27" customHeight="1">
      <c r="A13" s="1226" t="s">
        <v>398</v>
      </c>
      <c r="B13" s="1227"/>
      <c r="C13" s="1227"/>
      <c r="D13" s="1227"/>
      <c r="E13" s="1227"/>
      <c r="F13" s="1228"/>
      <c r="G13" s="49"/>
    </row>
    <row r="14" spans="1:7" ht="30" customHeight="1">
      <c r="A14" s="1229"/>
      <c r="B14" s="1180"/>
      <c r="C14" s="1180"/>
      <c r="D14" s="1180"/>
      <c r="E14" s="1180"/>
      <c r="F14" s="1181"/>
      <c r="G14" s="49"/>
    </row>
    <row r="15" spans="1:7" ht="30" customHeight="1">
      <c r="A15" s="1230"/>
      <c r="B15" s="1231"/>
      <c r="C15" s="1231"/>
      <c r="D15" s="1231"/>
      <c r="E15" s="1231"/>
      <c r="F15" s="1232"/>
    </row>
    <row r="16" spans="1:7" ht="30" customHeight="1">
      <c r="A16" s="1230"/>
      <c r="B16" s="1231"/>
      <c r="C16" s="1231"/>
      <c r="D16" s="1231"/>
      <c r="E16" s="1231"/>
      <c r="F16" s="1232"/>
    </row>
    <row r="17" spans="1:7" ht="30" customHeight="1">
      <c r="A17" s="1233"/>
      <c r="B17" s="1234"/>
      <c r="C17" s="1234"/>
      <c r="D17" s="1234"/>
      <c r="E17" s="1234"/>
      <c r="F17" s="1235"/>
    </row>
    <row r="18" spans="1:7" ht="27" customHeight="1">
      <c r="A18" s="1226" t="s">
        <v>399</v>
      </c>
      <c r="B18" s="1227"/>
      <c r="C18" s="1227"/>
      <c r="D18" s="1227"/>
      <c r="E18" s="1227"/>
      <c r="F18" s="1228"/>
      <c r="G18" s="49"/>
    </row>
    <row r="19" spans="1:7" ht="30" customHeight="1">
      <c r="A19" s="1229"/>
      <c r="B19" s="1180"/>
      <c r="C19" s="1180"/>
      <c r="D19" s="1180"/>
      <c r="E19" s="1180"/>
      <c r="F19" s="1181"/>
      <c r="G19" s="49"/>
    </row>
    <row r="20" spans="1:7" ht="30" customHeight="1">
      <c r="A20" s="1230"/>
      <c r="B20" s="1231"/>
      <c r="C20" s="1231"/>
      <c r="D20" s="1231"/>
      <c r="E20" s="1231"/>
      <c r="F20" s="1232"/>
    </row>
    <row r="21" spans="1:7" ht="30" customHeight="1">
      <c r="A21" s="1233"/>
      <c r="B21" s="1234"/>
      <c r="C21" s="1234"/>
      <c r="D21" s="1234"/>
      <c r="E21" s="1234"/>
      <c r="F21" s="1235"/>
    </row>
    <row r="22" spans="1:7" ht="87.75" customHeight="1"/>
  </sheetData>
  <sheetProtection algorithmName="SHA-512" hashValue="HiznlK6pZh9nYBAkNNvDCNKPyAYMYIyj5zoG8ao5YBtmDHm4OpJht1Kh1h3u3jbVq9Hv3qTWP9rKnYZNB+S5Gg==" saltValue="IW64VMOHsBBsuOJiXdH0+g==" spinCount="100000" sheet="1" scenarios="1" formatCells="0" selectLockedCells="1"/>
  <mergeCells count="16">
    <mergeCell ref="A1:F2"/>
    <mergeCell ref="A13:F13"/>
    <mergeCell ref="A14:F17"/>
    <mergeCell ref="A18:F18"/>
    <mergeCell ref="A19:F21"/>
    <mergeCell ref="A3:F3"/>
    <mergeCell ref="A7:F7"/>
    <mergeCell ref="A4:F4"/>
    <mergeCell ref="A10:F10"/>
    <mergeCell ref="B5:F5"/>
    <mergeCell ref="B6:F6"/>
    <mergeCell ref="B8:F8"/>
    <mergeCell ref="B9:F9"/>
    <mergeCell ref="A11:F11"/>
    <mergeCell ref="A12:C12"/>
    <mergeCell ref="D12:F12"/>
  </mergeCells>
  <phoneticPr fontId="1"/>
  <conditionalFormatting sqref="D12">
    <cfRule type="expression" dxfId="369" priority="2">
      <formula>$D$12&lt;&gt;"選択してください"</formula>
    </cfRule>
  </conditionalFormatting>
  <dataValidations count="1">
    <dataValidation type="list" allowBlank="1" showInputMessage="1" showErrorMessage="1" sqref="D12" xr:uid="{CD120B3B-C653-4170-ADAC-A394BCC84066}">
      <formula1>"選択してください,する,しない"</formula1>
    </dataValidation>
  </dataValidations>
  <pageMargins left="0.51181102362204722" right="0.47244094488188981" top="0.55118110236220474" bottom="0.39370078740157483" header="0.31496062992125984" footer="0.31496062992125984"/>
  <pageSetup paperSize="9" scale="94" orientation="portrait" r:id="rId1"/>
  <headerFooter>
    <oddFooter>&amp;A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R28"/>
  <sheetViews>
    <sheetView view="pageBreakPreview" zoomScaleNormal="100" zoomScaleSheetLayoutView="100" workbookViewId="0">
      <selection activeCell="E4" sqref="E4:R4"/>
    </sheetView>
  </sheetViews>
  <sheetFormatPr defaultColWidth="8.81640625" defaultRowHeight="13"/>
  <cols>
    <col min="1" max="4" width="4.6328125" style="8" customWidth="1"/>
    <col min="5" max="11" width="5" style="8" customWidth="1"/>
    <col min="12" max="12" width="11.1796875" style="8" customWidth="1"/>
    <col min="13" max="18" width="7.453125" style="8" customWidth="1"/>
    <col min="19" max="16384" width="8.81640625" style="8"/>
  </cols>
  <sheetData>
    <row r="1" spans="1:18" ht="21.75" customHeight="1">
      <c r="A1" s="692" t="s">
        <v>703</v>
      </c>
      <c r="B1" s="692"/>
      <c r="C1" s="692"/>
      <c r="D1" s="692"/>
      <c r="E1" s="692"/>
      <c r="F1" s="692"/>
      <c r="G1" s="692"/>
      <c r="H1" s="692"/>
      <c r="I1" s="692"/>
      <c r="J1" s="692"/>
      <c r="K1" s="692"/>
      <c r="L1" s="692"/>
      <c r="M1" s="692"/>
      <c r="N1" s="692"/>
      <c r="O1" s="692"/>
      <c r="P1" s="692"/>
      <c r="Q1" s="692"/>
      <c r="R1" s="692"/>
    </row>
    <row r="2" spans="1:18" ht="27" customHeight="1">
      <c r="A2" s="1286" t="s">
        <v>211</v>
      </c>
      <c r="B2" s="1287"/>
      <c r="C2" s="1287"/>
      <c r="D2" s="1287"/>
      <c r="E2" s="1287"/>
      <c r="F2" s="1287"/>
      <c r="G2" s="1287"/>
      <c r="H2" s="1287"/>
      <c r="I2" s="1287"/>
      <c r="J2" s="1287"/>
      <c r="K2" s="1287"/>
      <c r="L2" s="1287"/>
      <c r="M2" s="1287"/>
      <c r="N2" s="1287"/>
      <c r="O2" s="1287"/>
      <c r="P2" s="1287"/>
      <c r="Q2" s="1287"/>
      <c r="R2" s="1288"/>
    </row>
    <row r="3" spans="1:18" ht="48" customHeight="1">
      <c r="A3" s="1303" t="s">
        <v>575</v>
      </c>
      <c r="B3" s="1304"/>
      <c r="C3" s="1304"/>
      <c r="D3" s="1304"/>
      <c r="E3" s="1304"/>
      <c r="F3" s="1304"/>
      <c r="G3" s="1304"/>
      <c r="H3" s="1304"/>
      <c r="I3" s="1304"/>
      <c r="J3" s="1304"/>
      <c r="K3" s="1304"/>
      <c r="L3" s="1304"/>
      <c r="M3" s="1304"/>
      <c r="N3" s="1304"/>
      <c r="O3" s="1304"/>
      <c r="P3" s="1304"/>
      <c r="Q3" s="1304"/>
      <c r="R3" s="1305"/>
    </row>
    <row r="4" spans="1:18" ht="78.75" customHeight="1">
      <c r="A4" s="1289" t="s">
        <v>202</v>
      </c>
      <c r="B4" s="1289"/>
      <c r="C4" s="1289"/>
      <c r="D4" s="1289"/>
      <c r="E4" s="1290"/>
      <c r="F4" s="1291"/>
      <c r="G4" s="1291"/>
      <c r="H4" s="1291"/>
      <c r="I4" s="1291"/>
      <c r="J4" s="1291"/>
      <c r="K4" s="1291"/>
      <c r="L4" s="1291"/>
      <c r="M4" s="1291"/>
      <c r="N4" s="1291"/>
      <c r="O4" s="1291"/>
      <c r="P4" s="1291"/>
      <c r="Q4" s="1291"/>
      <c r="R4" s="1292"/>
    </row>
    <row r="5" spans="1:18" ht="180" customHeight="1">
      <c r="A5" s="1293" t="s">
        <v>212</v>
      </c>
      <c r="B5" s="1294"/>
      <c r="C5" s="1294"/>
      <c r="D5" s="1295"/>
      <c r="E5" s="1296"/>
      <c r="F5" s="1297"/>
      <c r="G5" s="1297"/>
      <c r="H5" s="1297"/>
      <c r="I5" s="1297"/>
      <c r="J5" s="1297"/>
      <c r="K5" s="1297"/>
      <c r="L5" s="1297"/>
      <c r="M5" s="1297"/>
      <c r="N5" s="1297"/>
      <c r="O5" s="1297"/>
      <c r="P5" s="1297"/>
      <c r="Q5" s="1297"/>
      <c r="R5" s="1298"/>
    </row>
    <row r="6" spans="1:18" ht="25.25" customHeight="1">
      <c r="A6" s="1299" t="s">
        <v>213</v>
      </c>
      <c r="B6" s="1299"/>
      <c r="C6" s="1299"/>
      <c r="D6" s="1299"/>
      <c r="E6" s="1299"/>
      <c r="F6" s="1299"/>
      <c r="G6" s="1299"/>
      <c r="H6" s="1299"/>
      <c r="I6" s="1299"/>
      <c r="J6" s="1299"/>
      <c r="K6" s="1299"/>
      <c r="L6" s="1299"/>
      <c r="M6" s="1301" t="s">
        <v>462</v>
      </c>
      <c r="N6" s="1301"/>
      <c r="O6" s="1301"/>
      <c r="P6" s="1301"/>
      <c r="Q6" s="1301"/>
      <c r="R6" s="1301"/>
    </row>
    <row r="7" spans="1:18" ht="25.25" customHeight="1">
      <c r="A7" s="1300"/>
      <c r="B7" s="1300"/>
      <c r="C7" s="1300"/>
      <c r="D7" s="1300"/>
      <c r="E7" s="1300"/>
      <c r="F7" s="1300"/>
      <c r="G7" s="1300"/>
      <c r="H7" s="1300"/>
      <c r="I7" s="1300"/>
      <c r="J7" s="1300"/>
      <c r="K7" s="1300"/>
      <c r="L7" s="1300"/>
      <c r="M7" s="1302"/>
      <c r="N7" s="1302"/>
      <c r="O7" s="1302"/>
      <c r="P7" s="1302"/>
      <c r="Q7" s="1302"/>
      <c r="R7" s="1302"/>
    </row>
    <row r="8" spans="1:18" ht="20" customHeight="1">
      <c r="A8" s="1306" t="s">
        <v>214</v>
      </c>
      <c r="B8" s="1307"/>
      <c r="C8" s="1307"/>
      <c r="D8" s="1307"/>
      <c r="E8" s="1307"/>
      <c r="F8" s="1307"/>
      <c r="G8" s="1307"/>
      <c r="H8" s="1307"/>
      <c r="I8" s="1307"/>
      <c r="J8" s="1307"/>
      <c r="K8" s="1307"/>
      <c r="L8" s="1308"/>
      <c r="M8" s="1267" t="s">
        <v>580</v>
      </c>
      <c r="N8" s="1315"/>
      <c r="O8" s="1315"/>
      <c r="P8" s="1315"/>
      <c r="Q8" s="1315"/>
      <c r="R8" s="1316"/>
    </row>
    <row r="9" spans="1:18" ht="20" customHeight="1">
      <c r="A9" s="1309"/>
      <c r="B9" s="1310"/>
      <c r="C9" s="1310"/>
      <c r="D9" s="1310"/>
      <c r="E9" s="1310"/>
      <c r="F9" s="1310"/>
      <c r="G9" s="1310"/>
      <c r="H9" s="1310"/>
      <c r="I9" s="1310"/>
      <c r="J9" s="1310"/>
      <c r="K9" s="1310"/>
      <c r="L9" s="1311"/>
      <c r="M9" s="496"/>
      <c r="N9" s="1317" t="s">
        <v>576</v>
      </c>
      <c r="O9" s="1318"/>
      <c r="P9" s="497"/>
      <c r="Q9" s="1318" t="s">
        <v>577</v>
      </c>
      <c r="R9" s="1319"/>
    </row>
    <row r="10" spans="1:18" ht="20" customHeight="1">
      <c r="A10" s="1309"/>
      <c r="B10" s="1310"/>
      <c r="C10" s="1310"/>
      <c r="D10" s="1310"/>
      <c r="E10" s="1310"/>
      <c r="F10" s="1310"/>
      <c r="G10" s="1310"/>
      <c r="H10" s="1310"/>
      <c r="I10" s="1310"/>
      <c r="J10" s="1310"/>
      <c r="K10" s="1310"/>
      <c r="L10" s="1311"/>
      <c r="M10" s="493"/>
      <c r="N10" s="1320" t="s">
        <v>578</v>
      </c>
      <c r="O10" s="1320"/>
      <c r="P10" s="492"/>
      <c r="Q10" s="1321" t="s">
        <v>579</v>
      </c>
      <c r="R10" s="1322"/>
    </row>
    <row r="11" spans="1:18" s="401" customFormat="1" ht="45" customHeight="1">
      <c r="A11" s="1312"/>
      <c r="B11" s="1313"/>
      <c r="C11" s="1313"/>
      <c r="D11" s="1313"/>
      <c r="E11" s="1313"/>
      <c r="F11" s="1313"/>
      <c r="G11" s="1313"/>
      <c r="H11" s="1313"/>
      <c r="I11" s="1313"/>
      <c r="J11" s="1313"/>
      <c r="K11" s="1313"/>
      <c r="L11" s="1314"/>
      <c r="M11" s="1278" t="s">
        <v>582</v>
      </c>
      <c r="N11" s="1279"/>
      <c r="O11" s="1280"/>
      <c r="P11" s="1281"/>
      <c r="Q11" s="1281"/>
      <c r="R11" s="1282"/>
    </row>
    <row r="12" spans="1:18" ht="38" customHeight="1">
      <c r="A12" s="1255" t="s">
        <v>215</v>
      </c>
      <c r="B12" s="1256"/>
      <c r="C12" s="1256"/>
      <c r="D12" s="1256"/>
      <c r="E12" s="1256"/>
      <c r="F12" s="1256"/>
      <c r="G12" s="1256"/>
      <c r="H12" s="1256"/>
      <c r="I12" s="1256"/>
      <c r="J12" s="1256"/>
      <c r="K12" s="1256"/>
      <c r="L12" s="1257"/>
      <c r="M12" s="1258" t="s">
        <v>82</v>
      </c>
      <c r="N12" s="1259"/>
      <c r="O12" s="1259"/>
      <c r="P12" s="1259"/>
      <c r="Q12" s="1259"/>
      <c r="R12" s="1260"/>
    </row>
    <row r="13" spans="1:18" s="401" customFormat="1" ht="20" customHeight="1">
      <c r="A13" s="1261" t="s">
        <v>581</v>
      </c>
      <c r="B13" s="1262"/>
      <c r="C13" s="1262"/>
      <c r="D13" s="1262"/>
      <c r="E13" s="1262"/>
      <c r="F13" s="1262"/>
      <c r="G13" s="1262"/>
      <c r="H13" s="1262"/>
      <c r="I13" s="1262"/>
      <c r="J13" s="1262"/>
      <c r="K13" s="1262"/>
      <c r="L13" s="1263"/>
      <c r="M13" s="1267" t="s">
        <v>583</v>
      </c>
      <c r="N13" s="1268"/>
      <c r="O13" s="1268"/>
      <c r="P13" s="1268"/>
      <c r="Q13" s="1268"/>
      <c r="R13" s="1269"/>
    </row>
    <row r="14" spans="1:18" s="401" customFormat="1" ht="20" customHeight="1">
      <c r="A14" s="1264"/>
      <c r="B14" s="1265"/>
      <c r="C14" s="1265"/>
      <c r="D14" s="1265"/>
      <c r="E14" s="1265"/>
      <c r="F14" s="1265"/>
      <c r="G14" s="1265"/>
      <c r="H14" s="1265"/>
      <c r="I14" s="1265"/>
      <c r="J14" s="1265"/>
      <c r="K14" s="1265"/>
      <c r="L14" s="1266"/>
      <c r="M14" s="498"/>
      <c r="N14" s="1270" t="s">
        <v>576</v>
      </c>
      <c r="O14" s="1271"/>
      <c r="P14" s="499"/>
      <c r="Q14" s="1272" t="s">
        <v>577</v>
      </c>
      <c r="R14" s="1273"/>
    </row>
    <row r="15" spans="1:18" s="401" customFormat="1" ht="20" customHeight="1">
      <c r="A15" s="1264"/>
      <c r="B15" s="1265"/>
      <c r="C15" s="1265"/>
      <c r="D15" s="1265"/>
      <c r="E15" s="1265"/>
      <c r="F15" s="1265"/>
      <c r="G15" s="1265"/>
      <c r="H15" s="1265"/>
      <c r="I15" s="1265"/>
      <c r="J15" s="1265"/>
      <c r="K15" s="1265"/>
      <c r="L15" s="1266"/>
      <c r="M15" s="500"/>
      <c r="N15" s="1274" t="s">
        <v>578</v>
      </c>
      <c r="O15" s="1275"/>
      <c r="P15" s="501"/>
      <c r="Q15" s="1276" t="s">
        <v>579</v>
      </c>
      <c r="R15" s="1277"/>
    </row>
    <row r="16" spans="1:18" s="401" customFormat="1" ht="45" customHeight="1">
      <c r="A16" s="1073"/>
      <c r="B16" s="1074"/>
      <c r="C16" s="1074"/>
      <c r="D16" s="1074"/>
      <c r="E16" s="1074"/>
      <c r="F16" s="1074"/>
      <c r="G16" s="1074"/>
      <c r="H16" s="1074"/>
      <c r="I16" s="1074"/>
      <c r="J16" s="1074"/>
      <c r="K16" s="1074"/>
      <c r="L16" s="1075"/>
      <c r="M16" s="1278" t="s">
        <v>582</v>
      </c>
      <c r="N16" s="1279"/>
      <c r="O16" s="1280"/>
      <c r="P16" s="1281"/>
      <c r="Q16" s="1281"/>
      <c r="R16" s="1282"/>
    </row>
    <row r="17" spans="1:18" s="401" customFormat="1" ht="40" customHeight="1">
      <c r="A17" s="1283" t="s">
        <v>584</v>
      </c>
      <c r="B17" s="1284"/>
      <c r="C17" s="1284"/>
      <c r="D17" s="1284"/>
      <c r="E17" s="1284"/>
      <c r="F17" s="1284"/>
      <c r="G17" s="1284"/>
      <c r="H17" s="1284"/>
      <c r="I17" s="1284"/>
      <c r="J17" s="1284"/>
      <c r="K17" s="1284"/>
      <c r="L17" s="1285"/>
      <c r="M17" s="1258" t="s">
        <v>462</v>
      </c>
      <c r="N17" s="1259"/>
      <c r="O17" s="1259"/>
      <c r="P17" s="1259"/>
      <c r="Q17" s="1259"/>
      <c r="R17" s="1260"/>
    </row>
    <row r="18" spans="1:18" s="401" customFormat="1" ht="20" customHeight="1">
      <c r="A18" s="1323" t="s">
        <v>581</v>
      </c>
      <c r="B18" s="1324"/>
      <c r="C18" s="1324"/>
      <c r="D18" s="1324"/>
      <c r="E18" s="1324"/>
      <c r="F18" s="1324"/>
      <c r="G18" s="1324"/>
      <c r="H18" s="1324"/>
      <c r="I18" s="1324"/>
      <c r="J18" s="1324"/>
      <c r="K18" s="1324"/>
      <c r="L18" s="1325"/>
      <c r="M18" s="1267" t="s">
        <v>583</v>
      </c>
      <c r="N18" s="1268"/>
      <c r="O18" s="1268"/>
      <c r="P18" s="1268"/>
      <c r="Q18" s="1268"/>
      <c r="R18" s="1269"/>
    </row>
    <row r="19" spans="1:18" s="401" customFormat="1" ht="20" customHeight="1">
      <c r="A19" s="1326"/>
      <c r="B19" s="1327"/>
      <c r="C19" s="1327"/>
      <c r="D19" s="1327"/>
      <c r="E19" s="1327"/>
      <c r="F19" s="1327"/>
      <c r="G19" s="1327"/>
      <c r="H19" s="1327"/>
      <c r="I19" s="1327"/>
      <c r="J19" s="1327"/>
      <c r="K19" s="1327"/>
      <c r="L19" s="1328"/>
      <c r="M19" s="494"/>
      <c r="N19" s="1332" t="s">
        <v>585</v>
      </c>
      <c r="O19" s="1333"/>
      <c r="P19" s="495"/>
      <c r="Q19" s="1334" t="s">
        <v>586</v>
      </c>
      <c r="R19" s="1335"/>
    </row>
    <row r="20" spans="1:18" s="401" customFormat="1" ht="20" customHeight="1">
      <c r="A20" s="1329"/>
      <c r="B20" s="1330"/>
      <c r="C20" s="1330"/>
      <c r="D20" s="1330"/>
      <c r="E20" s="1330"/>
      <c r="F20" s="1330"/>
      <c r="G20" s="1330"/>
      <c r="H20" s="1330"/>
      <c r="I20" s="1330"/>
      <c r="J20" s="1330"/>
      <c r="K20" s="1330"/>
      <c r="L20" s="1331"/>
      <c r="M20" s="680"/>
      <c r="N20" s="1336" t="s">
        <v>587</v>
      </c>
      <c r="O20" s="1337"/>
      <c r="P20" s="680"/>
      <c r="Q20" s="1338" t="s">
        <v>588</v>
      </c>
      <c r="R20" s="1339"/>
    </row>
    <row r="21" spans="1:18" ht="22.5" customHeight="1">
      <c r="A21" s="1254"/>
      <c r="B21" s="1254"/>
      <c r="C21" s="1254"/>
      <c r="D21" s="1254"/>
      <c r="E21" s="1254"/>
      <c r="F21" s="1254"/>
      <c r="G21" s="1254"/>
      <c r="H21" s="1254"/>
      <c r="I21" s="1254"/>
      <c r="J21" s="1254"/>
      <c r="K21" s="1254"/>
      <c r="L21" s="1254"/>
      <c r="M21" s="1254"/>
      <c r="N21" s="1254"/>
      <c r="O21" s="1254"/>
      <c r="P21" s="1254"/>
      <c r="Q21" s="1254"/>
      <c r="R21" s="1254"/>
    </row>
    <row r="22" spans="1:18" ht="150" customHeight="1">
      <c r="A22" s="1251"/>
      <c r="B22" s="1251"/>
      <c r="C22" s="1251"/>
      <c r="D22" s="1251"/>
      <c r="E22" s="1251"/>
      <c r="F22" s="1251"/>
      <c r="G22" s="1251"/>
      <c r="H22" s="1251"/>
      <c r="I22" s="1251"/>
      <c r="J22" s="1251"/>
      <c r="K22" s="1251"/>
      <c r="L22" s="1251"/>
      <c r="M22" s="1251"/>
      <c r="N22" s="1251"/>
      <c r="O22" s="1251"/>
      <c r="P22" s="1251"/>
      <c r="Q22" s="1251"/>
      <c r="R22" s="1251"/>
    </row>
    <row r="23" spans="1:18" ht="22.5" customHeight="1">
      <c r="A23" s="1252"/>
      <c r="B23" s="1252"/>
      <c r="C23" s="1252"/>
      <c r="D23" s="1252"/>
      <c r="E23" s="1252"/>
      <c r="F23" s="1252"/>
      <c r="G23" s="1252"/>
      <c r="H23" s="1252"/>
      <c r="I23" s="1252"/>
      <c r="J23" s="1252"/>
      <c r="K23" s="1252"/>
      <c r="L23" s="1252"/>
      <c r="M23" s="1252"/>
      <c r="N23" s="1252"/>
      <c r="O23" s="1252"/>
      <c r="P23" s="1252"/>
      <c r="Q23" s="1252"/>
      <c r="R23" s="1252"/>
    </row>
    <row r="24" spans="1:18" ht="150" customHeight="1">
      <c r="A24" s="1253"/>
      <c r="B24" s="1253"/>
      <c r="C24" s="1253"/>
      <c r="D24" s="1253"/>
      <c r="E24" s="1253"/>
      <c r="F24" s="1253"/>
      <c r="G24" s="1253"/>
      <c r="H24" s="1253"/>
      <c r="I24" s="1253"/>
      <c r="J24" s="1253"/>
      <c r="K24" s="1253"/>
      <c r="L24" s="1253"/>
      <c r="M24" s="1253"/>
      <c r="N24" s="1253"/>
      <c r="O24" s="1253"/>
      <c r="P24" s="1253"/>
      <c r="Q24" s="1253"/>
      <c r="R24" s="1253"/>
    </row>
    <row r="25" spans="1:18" ht="12" customHeight="1">
      <c r="A25" s="53"/>
      <c r="B25" s="53"/>
      <c r="C25" s="53"/>
      <c r="D25" s="53"/>
      <c r="E25" s="53"/>
      <c r="F25" s="53"/>
      <c r="G25" s="53"/>
      <c r="H25" s="53"/>
      <c r="I25" s="53"/>
      <c r="J25" s="53"/>
      <c r="K25" s="53"/>
      <c r="L25" s="53"/>
      <c r="M25" s="53"/>
      <c r="N25" s="53"/>
      <c r="O25" s="53"/>
      <c r="P25" s="53"/>
      <c r="Q25" s="53"/>
      <c r="R25" s="53"/>
    </row>
    <row r="26" spans="1:18" ht="12" customHeight="1">
      <c r="A26" s="53"/>
      <c r="B26" s="53"/>
      <c r="C26" s="53"/>
      <c r="D26" s="53"/>
      <c r="E26" s="53"/>
      <c r="F26" s="53"/>
      <c r="G26" s="53"/>
      <c r="H26" s="53"/>
      <c r="I26" s="53"/>
      <c r="J26" s="53"/>
      <c r="K26" s="53"/>
      <c r="L26" s="53"/>
      <c r="M26" s="53"/>
      <c r="N26" s="53"/>
      <c r="O26" s="53"/>
      <c r="P26" s="53"/>
      <c r="Q26" s="53"/>
      <c r="R26" s="53"/>
    </row>
    <row r="27" spans="1:18" ht="12" customHeight="1">
      <c r="A27" s="53"/>
      <c r="B27" s="53"/>
      <c r="C27" s="53"/>
      <c r="D27" s="53"/>
      <c r="E27" s="53"/>
      <c r="F27" s="53"/>
      <c r="G27" s="53"/>
      <c r="H27" s="53"/>
      <c r="I27" s="53"/>
      <c r="J27" s="53"/>
      <c r="K27" s="53"/>
      <c r="L27" s="53"/>
      <c r="M27" s="53"/>
      <c r="N27" s="53"/>
      <c r="O27" s="53"/>
      <c r="P27" s="53"/>
      <c r="Q27" s="53"/>
      <c r="R27" s="53"/>
    </row>
    <row r="28" spans="1:18">
      <c r="A28" s="53"/>
      <c r="B28" s="53"/>
      <c r="C28" s="53"/>
      <c r="D28" s="53"/>
      <c r="E28" s="53"/>
      <c r="F28" s="53"/>
      <c r="G28" s="53"/>
      <c r="H28" s="53"/>
      <c r="I28" s="53"/>
      <c r="J28" s="53"/>
      <c r="K28" s="53"/>
      <c r="L28" s="53"/>
      <c r="M28" s="53"/>
      <c r="N28" s="53"/>
      <c r="O28" s="53"/>
      <c r="P28" s="53"/>
      <c r="Q28" s="53"/>
      <c r="R28" s="53"/>
    </row>
  </sheetData>
  <sheetProtection algorithmName="SHA-512" hashValue="ggpaCiaOlirTIUvEHyL6J3eZKhjKW+3L6tA5k7rHKQJBM8HXb8/43rnr8/CIJNwQYYssNJfZltrB52cLHPRMgw==" saltValue="JDT+CaOCe5WhQlmdRbahJQ==" spinCount="100000" sheet="1" formatCells="0" selectLockedCells="1"/>
  <mergeCells count="38">
    <mergeCell ref="A18:L20"/>
    <mergeCell ref="M18:R18"/>
    <mergeCell ref="N19:O19"/>
    <mergeCell ref="Q19:R19"/>
    <mergeCell ref="N20:O20"/>
    <mergeCell ref="Q20:R20"/>
    <mergeCell ref="A6:L7"/>
    <mergeCell ref="M6:R7"/>
    <mergeCell ref="A3:R3"/>
    <mergeCell ref="A8:L11"/>
    <mergeCell ref="M8:R8"/>
    <mergeCell ref="M11:N11"/>
    <mergeCell ref="O11:R11"/>
    <mergeCell ref="N9:O9"/>
    <mergeCell ref="Q9:R9"/>
    <mergeCell ref="N10:O10"/>
    <mergeCell ref="Q10:R10"/>
    <mergeCell ref="A2:R2"/>
    <mergeCell ref="A4:D4"/>
    <mergeCell ref="E4:R4"/>
    <mergeCell ref="A5:D5"/>
    <mergeCell ref="E5:R5"/>
    <mergeCell ref="A22:R22"/>
    <mergeCell ref="A23:R23"/>
    <mergeCell ref="A24:R24"/>
    <mergeCell ref="A21:R21"/>
    <mergeCell ref="A12:L12"/>
    <mergeCell ref="M12:R12"/>
    <mergeCell ref="A13:L16"/>
    <mergeCell ref="M13:R13"/>
    <mergeCell ref="N14:O14"/>
    <mergeCell ref="Q14:R14"/>
    <mergeCell ref="N15:O15"/>
    <mergeCell ref="Q15:R15"/>
    <mergeCell ref="M16:N16"/>
    <mergeCell ref="O16:R16"/>
    <mergeCell ref="A17:L17"/>
    <mergeCell ref="M17:R17"/>
  </mergeCells>
  <phoneticPr fontId="1"/>
  <conditionalFormatting sqref="M9:M10 P9:P10 M14:M15 P14:P15 P19:P20">
    <cfRule type="containsBlanks" dxfId="368" priority="16">
      <formula>LEN(TRIM(M9))=0</formula>
    </cfRule>
  </conditionalFormatting>
  <conditionalFormatting sqref="M19:M20">
    <cfRule type="containsBlanks" dxfId="367" priority="1">
      <formula>LEN(TRIM(M19))=0</formula>
    </cfRule>
  </conditionalFormatting>
  <conditionalFormatting sqref="M6:R7">
    <cfRule type="expression" dxfId="366" priority="15">
      <formula>$M$6&lt;&gt;"選択してください"</formula>
    </cfRule>
  </conditionalFormatting>
  <conditionalFormatting sqref="M12:R12">
    <cfRule type="expression" dxfId="365" priority="14">
      <formula>$M$12&lt;&gt;"選択してください"</formula>
    </cfRule>
  </conditionalFormatting>
  <conditionalFormatting sqref="M17:R17">
    <cfRule type="expression" dxfId="364" priority="2">
      <formula>$M$12&lt;&gt;"選択してください"</formula>
    </cfRule>
  </conditionalFormatting>
  <dataValidations count="4">
    <dataValidation type="list" allowBlank="1" showInputMessage="1" showErrorMessage="1" sqref="M6:R7 M12:R12 M17:R17" xr:uid="{00000000-0002-0000-0F00-000000000000}">
      <formula1>"選択してください,はい,いいえ"</formula1>
    </dataValidation>
    <dataValidation operator="greaterThan" allowBlank="1" showInputMessage="1" showErrorMessage="1" prompt="主に以下の点について説明してください_x000a_（ア）本研究開発の成果物に対する安全性対策_x000a_（イ）本研究開発を含む従来の企業活動における法令遵守への取り組み_x000a_        その他必要に応じ各自で説明項目を追加して下さい_x000a_" sqref="A22:R22" xr:uid="{00000000-0002-0000-0F00-000002000000}"/>
    <dataValidation type="list" allowBlank="1" showInputMessage="1" showErrorMessage="1" sqref="P9:P10 P14:P15 M14:M15 M9:M10 P19:P20 M20 M19" xr:uid="{61917FA1-D9B2-4621-8079-FB1B95BBC926}">
      <formula1>" ,○"</formula1>
    </dataValidation>
    <dataValidation allowBlank="1" showErrorMessage="1" promptTitle="プルダウンより選択してください" prompt="　出願公開前の出願明細書は、記入及び提出書類として添付不要です。" sqref="M8 M13 M18" xr:uid="{CA85D194-4F18-4FF2-B5D5-799D8301AD7F}"/>
  </dataValidations>
  <printOptions horizontalCentered="1"/>
  <pageMargins left="0.31496062992125984" right="0.31496062992125984" top="0.74803149606299213" bottom="0.74803149606299213" header="0.31496062992125984" footer="0.31496062992125984"/>
  <pageSetup paperSize="9" scale="90" fitToWidth="0" fitToHeight="0" orientation="portrait" r:id="rId1"/>
  <headerFooter>
    <oddFooter>&amp;A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8AA72-4249-413A-B799-B526BAAE5CB5}">
  <sheetPr>
    <tabColor theme="7"/>
  </sheetPr>
  <dimension ref="A1:CA60"/>
  <sheetViews>
    <sheetView view="pageBreakPreview" zoomScaleNormal="90" zoomScaleSheetLayoutView="100" workbookViewId="0">
      <selection activeCell="AI14" sqref="AI14:BF14"/>
    </sheetView>
  </sheetViews>
  <sheetFormatPr defaultColWidth="2.08984375" defaultRowHeight="13"/>
  <cols>
    <col min="1" max="4" width="2.6328125" style="712" customWidth="1"/>
    <col min="5" max="23" width="2.08984375" style="712"/>
    <col min="24" max="24" width="2.08984375" style="712" customWidth="1"/>
    <col min="25" max="29" width="2.08984375" style="712"/>
    <col min="30" max="30" width="2.08984375" style="712" customWidth="1"/>
    <col min="31" max="34" width="2.6328125" style="712" customWidth="1"/>
    <col min="35" max="16384" width="2.08984375" style="712"/>
  </cols>
  <sheetData>
    <row r="1" spans="1:78" s="696" customFormat="1" ht="13.5" customHeight="1">
      <c r="A1" s="727" t="s">
        <v>704</v>
      </c>
      <c r="B1" s="156"/>
      <c r="C1" s="156"/>
      <c r="D1" s="156"/>
      <c r="E1" s="156"/>
      <c r="F1" s="156"/>
      <c r="G1" s="156"/>
      <c r="H1" s="156"/>
      <c r="I1" s="156"/>
      <c r="J1" s="156"/>
      <c r="K1" s="156"/>
      <c r="L1" s="156"/>
      <c r="M1" s="156"/>
      <c r="N1" s="156"/>
      <c r="O1" s="156"/>
      <c r="P1" s="156"/>
      <c r="Q1" s="156"/>
      <c r="R1" s="156"/>
      <c r="S1" s="156"/>
      <c r="T1" s="156" t="s">
        <v>705</v>
      </c>
      <c r="U1" s="156"/>
      <c r="V1" s="156"/>
      <c r="W1" s="156"/>
      <c r="X1" s="156"/>
      <c r="Y1" s="156"/>
      <c r="Z1" s="156"/>
      <c r="AA1" s="156"/>
      <c r="AB1" s="156"/>
      <c r="AC1" s="694"/>
      <c r="AD1" s="694"/>
      <c r="AE1" s="694"/>
      <c r="AF1" s="694"/>
      <c r="AG1" s="694"/>
      <c r="AH1" s="694"/>
      <c r="AI1" s="694"/>
      <c r="AJ1" s="156"/>
      <c r="AK1" s="694"/>
      <c r="AL1" s="694"/>
      <c r="AM1" s="694"/>
      <c r="AN1" s="694"/>
      <c r="AO1" s="694"/>
      <c r="AP1" s="694"/>
      <c r="AQ1" s="694"/>
      <c r="AR1" s="694"/>
      <c r="AS1" s="694"/>
      <c r="AT1" s="156"/>
      <c r="AU1" s="156"/>
      <c r="AV1" s="156"/>
      <c r="AW1" s="156"/>
      <c r="AX1" s="156"/>
      <c r="AY1" s="156"/>
      <c r="AZ1" s="156"/>
      <c r="BA1" s="156"/>
      <c r="BB1" s="156"/>
      <c r="BC1" s="156"/>
      <c r="BD1" s="156"/>
      <c r="BE1" s="156"/>
      <c r="BF1" s="156"/>
      <c r="BG1" s="695" t="s">
        <v>706</v>
      </c>
    </row>
    <row r="2" spans="1:78" s="696" customFormat="1" ht="10" customHeight="1">
      <c r="A2" s="156"/>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row>
    <row r="3" spans="1:78" s="696" customFormat="1" ht="10" customHeight="1">
      <c r="A3" s="693"/>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697"/>
      <c r="AN3" s="697"/>
      <c r="AO3" s="697"/>
      <c r="AP3" s="697"/>
      <c r="AQ3" s="697"/>
      <c r="AR3" s="697"/>
      <c r="AS3" s="697"/>
      <c r="AT3" s="697"/>
      <c r="AU3" s="697"/>
      <c r="AV3" s="697"/>
      <c r="AW3" s="697"/>
      <c r="AX3" s="697"/>
      <c r="AY3" s="697"/>
      <c r="AZ3" s="697"/>
      <c r="BA3" s="697"/>
      <c r="BB3" s="697"/>
      <c r="BC3" s="697"/>
      <c r="BD3" s="697"/>
      <c r="BE3" s="697"/>
      <c r="BF3" s="697"/>
      <c r="BG3" s="698"/>
      <c r="BH3" s="698"/>
      <c r="BI3" s="698"/>
    </row>
    <row r="4" spans="1:78" s="696" customFormat="1" ht="23.25" customHeight="1">
      <c r="A4" s="1361" t="s">
        <v>707</v>
      </c>
      <c r="B4" s="1343"/>
      <c r="C4" s="1361" t="s">
        <v>708</v>
      </c>
      <c r="D4" s="1343"/>
      <c r="E4" s="1343"/>
      <c r="F4" s="1343"/>
      <c r="G4" s="1343"/>
      <c r="H4" s="1343"/>
      <c r="I4" s="1343"/>
      <c r="J4" s="1343"/>
      <c r="K4" s="1343"/>
      <c r="L4" s="1343"/>
      <c r="M4" s="1343"/>
      <c r="N4" s="1343"/>
      <c r="O4" s="1343"/>
      <c r="P4" s="1343"/>
      <c r="Q4" s="1343"/>
      <c r="R4" s="1343"/>
      <c r="S4" s="1361" t="s">
        <v>709</v>
      </c>
      <c r="T4" s="1361"/>
      <c r="U4" s="1361"/>
      <c r="V4" s="1361"/>
      <c r="W4" s="1361"/>
      <c r="X4" s="1370" t="s">
        <v>710</v>
      </c>
      <c r="Y4" s="1371"/>
      <c r="Z4" s="1370" t="s">
        <v>711</v>
      </c>
      <c r="AA4" s="1359"/>
      <c r="AB4" s="1359"/>
      <c r="AC4" s="1359"/>
      <c r="AD4" s="1359"/>
      <c r="AE4" s="1359"/>
      <c r="AF4" s="1359"/>
      <c r="AG4" s="1359"/>
      <c r="AH4" s="1359"/>
      <c r="AI4" s="1371"/>
      <c r="AJ4" s="156"/>
      <c r="AK4" s="156"/>
      <c r="AL4" s="156"/>
      <c r="AM4" s="699"/>
      <c r="AN4" s="699"/>
      <c r="AO4" s="699"/>
      <c r="AP4" s="699"/>
      <c r="AQ4" s="699"/>
      <c r="AR4" s="699"/>
      <c r="AS4" s="699"/>
      <c r="AT4" s="699"/>
      <c r="AU4" s="699"/>
      <c r="AV4" s="699"/>
      <c r="AW4" s="699"/>
      <c r="AX4" s="699"/>
      <c r="AY4" s="699"/>
      <c r="AZ4" s="699"/>
      <c r="BA4" s="699"/>
      <c r="BB4" s="699"/>
      <c r="BC4" s="699"/>
      <c r="BD4" s="699"/>
      <c r="BE4" s="699"/>
      <c r="BF4" s="699"/>
      <c r="BG4" s="700"/>
      <c r="BH4" s="700"/>
      <c r="BI4" s="698"/>
    </row>
    <row r="5" spans="1:78" s="696" customFormat="1" ht="16.5" customHeight="1">
      <c r="A5" s="1361">
        <v>1</v>
      </c>
      <c r="B5" s="1343"/>
      <c r="C5" s="1362"/>
      <c r="D5" s="1363"/>
      <c r="E5" s="1363"/>
      <c r="F5" s="1363"/>
      <c r="G5" s="1363"/>
      <c r="H5" s="1363"/>
      <c r="I5" s="1363"/>
      <c r="J5" s="1363"/>
      <c r="K5" s="1363"/>
      <c r="L5" s="1363"/>
      <c r="M5" s="1363"/>
      <c r="N5" s="1363"/>
      <c r="O5" s="1363"/>
      <c r="P5" s="1363"/>
      <c r="Q5" s="1363"/>
      <c r="R5" s="1363"/>
      <c r="S5" s="1364"/>
      <c r="T5" s="1364"/>
      <c r="U5" s="1364"/>
      <c r="V5" s="1364"/>
      <c r="W5" s="1364"/>
      <c r="X5" s="1365"/>
      <c r="Y5" s="1366"/>
      <c r="Z5" s="1367" t="s">
        <v>90</v>
      </c>
      <c r="AA5" s="1368"/>
      <c r="AB5" s="1368"/>
      <c r="AC5" s="1360"/>
      <c r="AD5" s="1360"/>
      <c r="AE5" s="701" t="s">
        <v>712</v>
      </c>
      <c r="AF5" s="1369"/>
      <c r="AG5" s="1369"/>
      <c r="AH5" s="701" t="s">
        <v>713</v>
      </c>
      <c r="AI5" s="702"/>
      <c r="AJ5" s="156"/>
      <c r="AK5" s="156"/>
      <c r="AL5" s="156"/>
      <c r="AM5" s="699"/>
      <c r="AN5" s="699"/>
      <c r="AO5" s="699"/>
      <c r="AP5" s="699"/>
      <c r="AQ5" s="699"/>
      <c r="AR5" s="699"/>
      <c r="AS5" s="699"/>
      <c r="AT5" s="699"/>
      <c r="AU5" s="699"/>
      <c r="AV5" s="699"/>
      <c r="AW5" s="699"/>
      <c r="AX5" s="699"/>
      <c r="AY5" s="699"/>
      <c r="AZ5" s="699"/>
      <c r="BA5" s="699"/>
      <c r="BB5" s="699"/>
      <c r="BC5" s="699"/>
      <c r="BD5" s="699"/>
      <c r="BE5" s="699"/>
      <c r="BF5" s="699"/>
      <c r="BG5" s="700"/>
      <c r="BH5" s="700"/>
    </row>
    <row r="6" spans="1:78" s="696" customFormat="1" ht="16.5" customHeight="1">
      <c r="A6" s="1361">
        <v>2</v>
      </c>
      <c r="B6" s="1343"/>
      <c r="C6" s="1362"/>
      <c r="D6" s="1363"/>
      <c r="E6" s="1363"/>
      <c r="F6" s="1363"/>
      <c r="G6" s="1363"/>
      <c r="H6" s="1363"/>
      <c r="I6" s="1363"/>
      <c r="J6" s="1363"/>
      <c r="K6" s="1363"/>
      <c r="L6" s="1363"/>
      <c r="M6" s="1363"/>
      <c r="N6" s="1363"/>
      <c r="O6" s="1363"/>
      <c r="P6" s="1363"/>
      <c r="Q6" s="1363"/>
      <c r="R6" s="1363"/>
      <c r="S6" s="1364"/>
      <c r="T6" s="1364"/>
      <c r="U6" s="1364"/>
      <c r="V6" s="1364"/>
      <c r="W6" s="1364"/>
      <c r="X6" s="1365"/>
      <c r="Y6" s="1366"/>
      <c r="Z6" s="1367" t="s">
        <v>90</v>
      </c>
      <c r="AA6" s="1368"/>
      <c r="AB6" s="1368"/>
      <c r="AC6" s="1360"/>
      <c r="AD6" s="1360"/>
      <c r="AE6" s="701" t="s">
        <v>712</v>
      </c>
      <c r="AF6" s="1369"/>
      <c r="AG6" s="1369"/>
      <c r="AH6" s="701" t="s">
        <v>713</v>
      </c>
      <c r="AI6" s="702"/>
      <c r="AJ6" s="156"/>
      <c r="AK6" s="156"/>
      <c r="AL6" s="156"/>
      <c r="AM6" s="699"/>
      <c r="AN6" s="699"/>
      <c r="AO6" s="699"/>
      <c r="AP6" s="699"/>
      <c r="AQ6" s="699"/>
      <c r="AR6" s="699"/>
      <c r="AS6" s="699"/>
      <c r="AT6" s="699"/>
      <c r="AU6" s="699"/>
      <c r="AV6" s="699"/>
      <c r="AW6" s="699"/>
      <c r="AX6" s="699"/>
      <c r="AY6" s="699"/>
      <c r="AZ6" s="699"/>
      <c r="BA6" s="699"/>
      <c r="BB6" s="699"/>
      <c r="BC6" s="699"/>
      <c r="BD6" s="699"/>
      <c r="BE6" s="699"/>
      <c r="BF6" s="699"/>
      <c r="BG6" s="700"/>
      <c r="BH6" s="700"/>
    </row>
    <row r="7" spans="1:78" s="696" customFormat="1" ht="16.5" customHeight="1">
      <c r="A7" s="1361">
        <v>3</v>
      </c>
      <c r="B7" s="1343"/>
      <c r="C7" s="1362"/>
      <c r="D7" s="1363"/>
      <c r="E7" s="1363"/>
      <c r="F7" s="1363"/>
      <c r="G7" s="1363"/>
      <c r="H7" s="1363"/>
      <c r="I7" s="1363"/>
      <c r="J7" s="1363"/>
      <c r="K7" s="1363"/>
      <c r="L7" s="1363"/>
      <c r="M7" s="1363"/>
      <c r="N7" s="1363"/>
      <c r="O7" s="1363"/>
      <c r="P7" s="1363"/>
      <c r="Q7" s="1363"/>
      <c r="R7" s="1363"/>
      <c r="S7" s="1364"/>
      <c r="T7" s="1364"/>
      <c r="U7" s="1364"/>
      <c r="V7" s="1364"/>
      <c r="W7" s="1364"/>
      <c r="X7" s="1365"/>
      <c r="Y7" s="1366"/>
      <c r="Z7" s="1367" t="s">
        <v>90</v>
      </c>
      <c r="AA7" s="1368"/>
      <c r="AB7" s="1368"/>
      <c r="AC7" s="1360"/>
      <c r="AD7" s="1360"/>
      <c r="AE7" s="701" t="s">
        <v>712</v>
      </c>
      <c r="AF7" s="1360"/>
      <c r="AG7" s="1360"/>
      <c r="AH7" s="701" t="s">
        <v>713</v>
      </c>
      <c r="AI7" s="702"/>
      <c r="AJ7" s="156"/>
      <c r="AK7" s="156"/>
      <c r="AL7" s="156"/>
      <c r="AM7" s="156"/>
      <c r="AN7" s="156"/>
      <c r="AO7" s="156"/>
      <c r="AP7" s="156"/>
      <c r="AQ7" s="156"/>
      <c r="AR7" s="156"/>
      <c r="AS7" s="156"/>
      <c r="AT7" s="156"/>
      <c r="AU7" s="156"/>
      <c r="AV7" s="156"/>
      <c r="AW7" s="156"/>
      <c r="AX7" s="156"/>
      <c r="AY7" s="156"/>
      <c r="AZ7" s="156"/>
      <c r="BA7" s="156"/>
      <c r="BB7" s="156"/>
      <c r="BC7" s="156"/>
      <c r="BD7" s="156"/>
      <c r="BE7" s="156"/>
      <c r="BF7" s="156"/>
    </row>
    <row r="8" spans="1:78" s="696" customFormat="1" ht="16.5" customHeight="1">
      <c r="A8" s="1361">
        <v>4</v>
      </c>
      <c r="B8" s="1343"/>
      <c r="C8" s="1362"/>
      <c r="D8" s="1363"/>
      <c r="E8" s="1363"/>
      <c r="F8" s="1363"/>
      <c r="G8" s="1363"/>
      <c r="H8" s="1363"/>
      <c r="I8" s="1363"/>
      <c r="J8" s="1363"/>
      <c r="K8" s="1363"/>
      <c r="L8" s="1363"/>
      <c r="M8" s="1363"/>
      <c r="N8" s="1363"/>
      <c r="O8" s="1363"/>
      <c r="P8" s="1363"/>
      <c r="Q8" s="1363"/>
      <c r="R8" s="1363"/>
      <c r="S8" s="1364"/>
      <c r="T8" s="1364"/>
      <c r="U8" s="1364"/>
      <c r="V8" s="1364"/>
      <c r="W8" s="1364"/>
      <c r="X8" s="1365"/>
      <c r="Y8" s="1366"/>
      <c r="Z8" s="1367" t="s">
        <v>90</v>
      </c>
      <c r="AA8" s="1368"/>
      <c r="AB8" s="1368"/>
      <c r="AC8" s="1360"/>
      <c r="AD8" s="1360"/>
      <c r="AE8" s="701" t="s">
        <v>712</v>
      </c>
      <c r="AF8" s="1360"/>
      <c r="AG8" s="1360"/>
      <c r="AH8" s="701" t="s">
        <v>713</v>
      </c>
      <c r="AI8" s="702"/>
      <c r="AJ8" s="156"/>
      <c r="AK8" s="156"/>
      <c r="AL8" s="156"/>
      <c r="AM8" s="156"/>
      <c r="AN8" s="156"/>
      <c r="AO8" s="156"/>
      <c r="AP8" s="156"/>
      <c r="AQ8" s="156"/>
      <c r="AR8" s="156"/>
      <c r="AS8" s="156"/>
      <c r="AT8" s="156"/>
      <c r="AU8" s="156"/>
      <c r="AV8" s="156"/>
      <c r="AW8" s="156"/>
      <c r="AX8" s="156"/>
      <c r="AY8" s="156"/>
      <c r="AZ8" s="156"/>
      <c r="BA8" s="156"/>
      <c r="BB8" s="156"/>
      <c r="BC8" s="156"/>
      <c r="BD8" s="156"/>
      <c r="BE8" s="156"/>
      <c r="BF8" s="156"/>
    </row>
    <row r="9" spans="1:78" s="696" customFormat="1" ht="16.5" customHeight="1">
      <c r="A9" s="1361">
        <v>5</v>
      </c>
      <c r="B9" s="1343"/>
      <c r="C9" s="1362"/>
      <c r="D9" s="1363"/>
      <c r="E9" s="1363"/>
      <c r="F9" s="1363"/>
      <c r="G9" s="1363"/>
      <c r="H9" s="1363"/>
      <c r="I9" s="1363"/>
      <c r="J9" s="1363"/>
      <c r="K9" s="1363"/>
      <c r="L9" s="1363"/>
      <c r="M9" s="1363"/>
      <c r="N9" s="1363"/>
      <c r="O9" s="1363"/>
      <c r="P9" s="1363"/>
      <c r="Q9" s="1363"/>
      <c r="R9" s="1363"/>
      <c r="S9" s="1364"/>
      <c r="T9" s="1364"/>
      <c r="U9" s="1364"/>
      <c r="V9" s="1364"/>
      <c r="W9" s="1364"/>
      <c r="X9" s="1365"/>
      <c r="Y9" s="1366"/>
      <c r="Z9" s="1367" t="s">
        <v>90</v>
      </c>
      <c r="AA9" s="1368"/>
      <c r="AB9" s="1368"/>
      <c r="AC9" s="1360"/>
      <c r="AD9" s="1360"/>
      <c r="AE9" s="701" t="s">
        <v>712</v>
      </c>
      <c r="AF9" s="1360"/>
      <c r="AG9" s="1360"/>
      <c r="AH9" s="701" t="s">
        <v>713</v>
      </c>
      <c r="AI9" s="702"/>
      <c r="AJ9" s="156"/>
      <c r="AK9" s="156"/>
      <c r="AL9" s="156"/>
      <c r="AM9" s="156"/>
      <c r="AN9" s="156"/>
      <c r="AO9" s="156"/>
      <c r="AP9" s="156"/>
      <c r="AQ9" s="156"/>
      <c r="AR9" s="156"/>
      <c r="AS9" s="156"/>
      <c r="AT9" s="156"/>
      <c r="AU9" s="156"/>
      <c r="AV9" s="156"/>
      <c r="AW9" s="156"/>
      <c r="AX9" s="156"/>
      <c r="AY9" s="156"/>
      <c r="AZ9" s="156"/>
      <c r="BA9" s="156"/>
      <c r="BB9" s="156"/>
      <c r="BC9" s="156"/>
      <c r="BD9" s="156"/>
      <c r="BE9" s="156"/>
      <c r="BF9" s="156"/>
    </row>
    <row r="10" spans="1:78" s="696" customFormat="1" ht="7" customHeight="1">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703"/>
      <c r="AA10" s="703"/>
      <c r="AB10" s="703"/>
      <c r="AC10" s="156"/>
      <c r="AD10" s="156"/>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row>
    <row r="11" spans="1:78" s="696" customFormat="1" ht="20.25" customHeight="1">
      <c r="A11" s="704" t="s">
        <v>714</v>
      </c>
      <c r="C11" s="704"/>
      <c r="D11" s="704"/>
      <c r="E11" s="704"/>
      <c r="F11" s="704"/>
      <c r="G11" s="704"/>
      <c r="H11" s="704"/>
      <c r="I11" s="704"/>
      <c r="J11" s="704"/>
      <c r="K11" s="704"/>
      <c r="L11" s="705"/>
      <c r="M11" s="705"/>
      <c r="N11" s="705"/>
      <c r="O11" s="705"/>
      <c r="P11" s="705"/>
      <c r="Q11" s="705"/>
      <c r="R11" s="156"/>
      <c r="S11" s="156"/>
      <c r="T11" s="156"/>
      <c r="U11" s="156"/>
      <c r="V11" s="156"/>
      <c r="W11" s="156"/>
      <c r="X11" s="156"/>
      <c r="Y11" s="156"/>
      <c r="Z11" s="156"/>
      <c r="AA11" s="156"/>
      <c r="AB11" s="156"/>
      <c r="AC11" s="156"/>
      <c r="AD11" s="156"/>
      <c r="AE11" s="156"/>
      <c r="AF11" s="697"/>
      <c r="AG11" s="697"/>
      <c r="AH11" s="697"/>
      <c r="AI11" s="697"/>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row>
    <row r="12" spans="1:78" s="696" customFormat="1" ht="7" customHeight="1">
      <c r="A12" s="156"/>
      <c r="B12" s="156"/>
      <c r="C12" s="156"/>
      <c r="D12" s="706"/>
      <c r="E12" s="706"/>
      <c r="F12" s="706"/>
      <c r="G12" s="707"/>
      <c r="H12" s="707"/>
      <c r="I12" s="707"/>
      <c r="J12" s="707"/>
      <c r="K12" s="707"/>
      <c r="L12" s="707"/>
      <c r="M12" s="707"/>
      <c r="N12" s="707"/>
      <c r="O12" s="707"/>
      <c r="P12" s="707"/>
      <c r="Q12" s="707"/>
      <c r="R12" s="707"/>
      <c r="S12" s="707"/>
      <c r="T12" s="707"/>
      <c r="U12" s="707"/>
      <c r="V12" s="707"/>
      <c r="W12" s="707"/>
      <c r="X12" s="707"/>
      <c r="Y12" s="707"/>
      <c r="Z12" s="707"/>
      <c r="AA12" s="707"/>
      <c r="AB12" s="707"/>
      <c r="AC12" s="707"/>
      <c r="AD12" s="707"/>
      <c r="AE12" s="707"/>
      <c r="AF12" s="707"/>
      <c r="AG12" s="707"/>
      <c r="AH12" s="707"/>
      <c r="AI12" s="707"/>
      <c r="AJ12" s="156"/>
      <c r="AK12" s="156"/>
      <c r="AL12" s="156"/>
      <c r="AM12" s="156"/>
      <c r="AN12" s="156"/>
      <c r="AO12" s="156"/>
      <c r="AP12" s="156"/>
      <c r="AQ12" s="707"/>
      <c r="AR12" s="707"/>
      <c r="AS12" s="707"/>
      <c r="AT12" s="707"/>
      <c r="AU12" s="707"/>
      <c r="AV12" s="707"/>
      <c r="AW12" s="707"/>
      <c r="AX12" s="707"/>
      <c r="AY12" s="707"/>
      <c r="AZ12" s="707"/>
      <c r="BA12" s="707"/>
      <c r="BB12" s="707"/>
      <c r="BC12" s="707"/>
      <c r="BD12" s="707"/>
      <c r="BE12" s="707"/>
      <c r="BF12" s="707"/>
      <c r="BG12" s="708"/>
      <c r="BH12" s="708"/>
      <c r="BI12" s="708"/>
      <c r="BJ12" s="708"/>
      <c r="BK12" s="708"/>
      <c r="BL12" s="708"/>
      <c r="BM12" s="708"/>
      <c r="BN12" s="708"/>
      <c r="BO12" s="708"/>
      <c r="BP12" s="708"/>
      <c r="BQ12" s="708"/>
      <c r="BR12" s="708"/>
      <c r="BS12" s="708"/>
      <c r="BT12" s="708"/>
      <c r="BU12" s="708"/>
      <c r="BV12" s="708"/>
      <c r="BW12" s="708"/>
      <c r="BX12" s="708"/>
      <c r="BY12" s="708"/>
      <c r="BZ12" s="708"/>
    </row>
    <row r="13" spans="1:78" ht="20.25" customHeight="1">
      <c r="A13" s="1356" t="s">
        <v>715</v>
      </c>
      <c r="B13" s="1357"/>
      <c r="C13" s="1357"/>
      <c r="D13" s="1358"/>
      <c r="E13" s="1359">
        <v>1</v>
      </c>
      <c r="F13" s="1359"/>
      <c r="G13" s="1359"/>
      <c r="H13" s="709"/>
      <c r="I13" s="710"/>
      <c r="J13" s="711"/>
      <c r="K13" s="711"/>
      <c r="L13" s="711"/>
      <c r="M13" s="711"/>
      <c r="N13" s="711"/>
      <c r="O13" s="711"/>
      <c r="P13" s="711"/>
      <c r="Q13" s="711"/>
      <c r="R13" s="711"/>
      <c r="S13" s="711"/>
      <c r="T13" s="711"/>
      <c r="U13" s="711"/>
      <c r="V13" s="711"/>
      <c r="W13" s="711"/>
      <c r="X13" s="711"/>
      <c r="Y13" s="711"/>
      <c r="Z13" s="711"/>
      <c r="AA13" s="711"/>
      <c r="AB13" s="711"/>
      <c r="AC13" s="711"/>
      <c r="AD13" s="711"/>
      <c r="AE13" s="1356" t="s">
        <v>715</v>
      </c>
      <c r="AF13" s="1357"/>
      <c r="AG13" s="1357"/>
      <c r="AH13" s="1358"/>
      <c r="AI13" s="1359">
        <v>2</v>
      </c>
      <c r="AJ13" s="1359"/>
      <c r="AK13" s="1359"/>
      <c r="AL13" s="709"/>
      <c r="AM13" s="710"/>
      <c r="AN13" s="711"/>
      <c r="AO13" s="711"/>
      <c r="AP13" s="711"/>
      <c r="AQ13" s="711"/>
      <c r="AR13" s="711"/>
      <c r="AS13" s="711"/>
      <c r="AT13" s="711"/>
      <c r="AU13" s="711"/>
      <c r="AV13" s="711"/>
      <c r="AW13" s="711"/>
      <c r="AX13" s="711"/>
      <c r="AY13" s="711"/>
      <c r="AZ13" s="711"/>
      <c r="BA13" s="711"/>
      <c r="BB13" s="711"/>
      <c r="BC13" s="711"/>
      <c r="BD13" s="711"/>
      <c r="BE13" s="711"/>
      <c r="BF13" s="711"/>
    </row>
    <row r="14" spans="1:78" ht="20.25" customHeight="1">
      <c r="A14" s="1354" t="s">
        <v>716</v>
      </c>
      <c r="B14" s="1355"/>
      <c r="C14" s="1355"/>
      <c r="D14" s="1355"/>
      <c r="E14" s="1344"/>
      <c r="F14" s="1345"/>
      <c r="G14" s="1345"/>
      <c r="H14" s="1345"/>
      <c r="I14" s="1345"/>
      <c r="J14" s="1345"/>
      <c r="K14" s="1345"/>
      <c r="L14" s="1345"/>
      <c r="M14" s="1345"/>
      <c r="N14" s="1345"/>
      <c r="O14" s="1345"/>
      <c r="P14" s="1345"/>
      <c r="Q14" s="1345"/>
      <c r="R14" s="1345"/>
      <c r="S14" s="1345"/>
      <c r="T14" s="1345"/>
      <c r="U14" s="1345"/>
      <c r="V14" s="1345"/>
      <c r="W14" s="1345"/>
      <c r="X14" s="1345"/>
      <c r="Y14" s="1345"/>
      <c r="Z14" s="1345"/>
      <c r="AA14" s="1345"/>
      <c r="AB14" s="1345"/>
      <c r="AC14" s="711"/>
      <c r="AD14" s="711"/>
      <c r="AE14" s="1354" t="s">
        <v>716</v>
      </c>
      <c r="AF14" s="1355"/>
      <c r="AG14" s="1355"/>
      <c r="AH14" s="1355"/>
      <c r="AI14" s="1344"/>
      <c r="AJ14" s="1345"/>
      <c r="AK14" s="1345"/>
      <c r="AL14" s="1345"/>
      <c r="AM14" s="1345"/>
      <c r="AN14" s="1345"/>
      <c r="AO14" s="1345"/>
      <c r="AP14" s="1345"/>
      <c r="AQ14" s="1345"/>
      <c r="AR14" s="1345"/>
      <c r="AS14" s="1345"/>
      <c r="AT14" s="1345"/>
      <c r="AU14" s="1345"/>
      <c r="AV14" s="1345"/>
      <c r="AW14" s="1345"/>
      <c r="AX14" s="1345"/>
      <c r="AY14" s="1345"/>
      <c r="AZ14" s="1345"/>
      <c r="BA14" s="1345"/>
      <c r="BB14" s="1345"/>
      <c r="BC14" s="1345"/>
      <c r="BD14" s="1345"/>
      <c r="BE14" s="1345"/>
      <c r="BF14" s="1345"/>
      <c r="BG14" s="713"/>
      <c r="BH14" s="713"/>
    </row>
    <row r="15" spans="1:78" ht="20.25" customHeight="1">
      <c r="A15" s="1352" t="s">
        <v>19</v>
      </c>
      <c r="B15" s="1343"/>
      <c r="C15" s="1343"/>
      <c r="D15" s="1343"/>
      <c r="E15" s="1344"/>
      <c r="F15" s="1345"/>
      <c r="G15" s="1345"/>
      <c r="H15" s="1345"/>
      <c r="I15" s="1345"/>
      <c r="J15" s="1345"/>
      <c r="K15" s="1345"/>
      <c r="L15" s="1345"/>
      <c r="M15" s="1345"/>
      <c r="N15" s="1345"/>
      <c r="O15" s="1345"/>
      <c r="P15" s="1345"/>
      <c r="Q15" s="1345"/>
      <c r="R15" s="1345"/>
      <c r="S15" s="1345"/>
      <c r="T15" s="1345"/>
      <c r="U15" s="1345"/>
      <c r="V15" s="1345"/>
      <c r="W15" s="1345"/>
      <c r="X15" s="1345"/>
      <c r="Y15" s="1345"/>
      <c r="Z15" s="1345"/>
      <c r="AA15" s="1345"/>
      <c r="AB15" s="1345"/>
      <c r="AC15" s="711"/>
      <c r="AD15" s="711"/>
      <c r="AE15" s="1352" t="s">
        <v>19</v>
      </c>
      <c r="AF15" s="1343"/>
      <c r="AG15" s="1343"/>
      <c r="AH15" s="1343"/>
      <c r="AI15" s="1344"/>
      <c r="AJ15" s="1345"/>
      <c r="AK15" s="1345"/>
      <c r="AL15" s="1345"/>
      <c r="AM15" s="1345"/>
      <c r="AN15" s="1345"/>
      <c r="AO15" s="1345"/>
      <c r="AP15" s="1345"/>
      <c r="AQ15" s="1345"/>
      <c r="AR15" s="1345"/>
      <c r="AS15" s="1345"/>
      <c r="AT15" s="1345"/>
      <c r="AU15" s="1345"/>
      <c r="AV15" s="1345"/>
      <c r="AW15" s="1345"/>
      <c r="AX15" s="1345"/>
      <c r="AY15" s="1345"/>
      <c r="AZ15" s="1345"/>
      <c r="BA15" s="1345"/>
      <c r="BB15" s="1345"/>
      <c r="BC15" s="1345"/>
      <c r="BD15" s="1345"/>
      <c r="BE15" s="1345"/>
      <c r="BF15" s="1345"/>
    </row>
    <row r="16" spans="1:78" ht="20.25" customHeight="1">
      <c r="A16" s="1352" t="s">
        <v>21</v>
      </c>
      <c r="B16" s="1343"/>
      <c r="C16" s="1343"/>
      <c r="D16" s="1343"/>
      <c r="E16" s="1344"/>
      <c r="F16" s="1345"/>
      <c r="G16" s="1345"/>
      <c r="H16" s="1345"/>
      <c r="I16" s="1345"/>
      <c r="J16" s="1345"/>
      <c r="K16" s="1345"/>
      <c r="L16" s="1345"/>
      <c r="M16" s="1345"/>
      <c r="N16" s="1345"/>
      <c r="O16" s="1345"/>
      <c r="P16" s="1345"/>
      <c r="Q16" s="1345"/>
      <c r="R16" s="1345"/>
      <c r="S16" s="1345"/>
      <c r="T16" s="1345"/>
      <c r="U16" s="1345"/>
      <c r="V16" s="1345"/>
      <c r="W16" s="1345"/>
      <c r="X16" s="1345"/>
      <c r="Y16" s="1345"/>
      <c r="Z16" s="1345"/>
      <c r="AA16" s="1345"/>
      <c r="AB16" s="1345"/>
      <c r="AC16" s="711"/>
      <c r="AD16" s="711"/>
      <c r="AE16" s="1352" t="s">
        <v>21</v>
      </c>
      <c r="AF16" s="1343"/>
      <c r="AG16" s="1343"/>
      <c r="AH16" s="1343"/>
      <c r="AI16" s="1344"/>
      <c r="AJ16" s="1345"/>
      <c r="AK16" s="1345"/>
      <c r="AL16" s="1345"/>
      <c r="AM16" s="1345"/>
      <c r="AN16" s="1345"/>
      <c r="AO16" s="1345"/>
      <c r="AP16" s="1345"/>
      <c r="AQ16" s="1345"/>
      <c r="AR16" s="1345"/>
      <c r="AS16" s="1345"/>
      <c r="AT16" s="1345"/>
      <c r="AU16" s="1345"/>
      <c r="AV16" s="1345"/>
      <c r="AW16" s="1345"/>
      <c r="AX16" s="1345"/>
      <c r="AY16" s="1345"/>
      <c r="AZ16" s="1345"/>
      <c r="BA16" s="1345"/>
      <c r="BB16" s="1345"/>
      <c r="BC16" s="1345"/>
      <c r="BD16" s="1345"/>
      <c r="BE16" s="1345"/>
      <c r="BF16" s="1345"/>
      <c r="BG16" s="714"/>
      <c r="BH16" s="714"/>
    </row>
    <row r="17" spans="1:79" ht="20.25" customHeight="1">
      <c r="A17" s="1343"/>
      <c r="B17" s="1343"/>
      <c r="C17" s="1343"/>
      <c r="D17" s="1343"/>
      <c r="E17" s="1345"/>
      <c r="F17" s="1345"/>
      <c r="G17" s="1345"/>
      <c r="H17" s="1345"/>
      <c r="I17" s="1345"/>
      <c r="J17" s="1345"/>
      <c r="K17" s="1345"/>
      <c r="L17" s="1345"/>
      <c r="M17" s="1345"/>
      <c r="N17" s="1345"/>
      <c r="O17" s="1345"/>
      <c r="P17" s="1345"/>
      <c r="Q17" s="1345"/>
      <c r="R17" s="1345"/>
      <c r="S17" s="1345"/>
      <c r="T17" s="1345"/>
      <c r="U17" s="1345"/>
      <c r="V17" s="1345"/>
      <c r="W17" s="1345"/>
      <c r="X17" s="1345"/>
      <c r="Y17" s="1345"/>
      <c r="Z17" s="1345"/>
      <c r="AA17" s="1345"/>
      <c r="AB17" s="1345"/>
      <c r="AC17" s="711"/>
      <c r="AD17" s="711"/>
      <c r="AE17" s="1343"/>
      <c r="AF17" s="1343"/>
      <c r="AG17" s="1343"/>
      <c r="AH17" s="1343"/>
      <c r="AI17" s="1345"/>
      <c r="AJ17" s="1345"/>
      <c r="AK17" s="1345"/>
      <c r="AL17" s="1345"/>
      <c r="AM17" s="1345"/>
      <c r="AN17" s="1345"/>
      <c r="AO17" s="1345"/>
      <c r="AP17" s="1345"/>
      <c r="AQ17" s="1345"/>
      <c r="AR17" s="1345"/>
      <c r="AS17" s="1345"/>
      <c r="AT17" s="1345"/>
      <c r="AU17" s="1345"/>
      <c r="AV17" s="1345"/>
      <c r="AW17" s="1345"/>
      <c r="AX17" s="1345"/>
      <c r="AY17" s="1345"/>
      <c r="AZ17" s="1345"/>
      <c r="BA17" s="1345"/>
      <c r="BB17" s="1345"/>
      <c r="BC17" s="1345"/>
      <c r="BD17" s="1345"/>
      <c r="BE17" s="1345"/>
      <c r="BF17" s="1345"/>
      <c r="BG17" s="714"/>
      <c r="BH17" s="714"/>
    </row>
    <row r="18" spans="1:79" ht="20.25" customHeight="1">
      <c r="A18" s="1352" t="s">
        <v>717</v>
      </c>
      <c r="B18" s="1343"/>
      <c r="C18" s="1343"/>
      <c r="D18" s="1343"/>
      <c r="E18" s="1344"/>
      <c r="F18" s="1345"/>
      <c r="G18" s="1345"/>
      <c r="H18" s="1345"/>
      <c r="I18" s="1345"/>
      <c r="J18" s="1345"/>
      <c r="K18" s="1345"/>
      <c r="L18" s="1345"/>
      <c r="M18" s="1345"/>
      <c r="N18" s="1345"/>
      <c r="O18" s="1345"/>
      <c r="P18" s="1345"/>
      <c r="Q18" s="1345"/>
      <c r="R18" s="1340" t="s">
        <v>718</v>
      </c>
      <c r="S18" s="1340"/>
      <c r="T18" s="1340"/>
      <c r="U18" s="1340"/>
      <c r="V18" s="1340"/>
      <c r="W18" s="1353"/>
      <c r="X18" s="1353"/>
      <c r="Y18" s="1353"/>
      <c r="Z18" s="1353"/>
      <c r="AA18" s="1353"/>
      <c r="AB18" s="1353"/>
      <c r="AC18" s="711"/>
      <c r="AD18" s="711"/>
      <c r="AE18" s="1352" t="s">
        <v>717</v>
      </c>
      <c r="AF18" s="1343"/>
      <c r="AG18" s="1343"/>
      <c r="AH18" s="1343"/>
      <c r="AI18" s="1344"/>
      <c r="AJ18" s="1345"/>
      <c r="AK18" s="1345"/>
      <c r="AL18" s="1345"/>
      <c r="AM18" s="1345"/>
      <c r="AN18" s="1345"/>
      <c r="AO18" s="1345"/>
      <c r="AP18" s="1345"/>
      <c r="AQ18" s="1345"/>
      <c r="AR18" s="1345"/>
      <c r="AS18" s="1345"/>
      <c r="AT18" s="1345"/>
      <c r="AU18" s="1345"/>
      <c r="AV18" s="1340" t="s">
        <v>718</v>
      </c>
      <c r="AW18" s="1340"/>
      <c r="AX18" s="1340"/>
      <c r="AY18" s="1340"/>
      <c r="AZ18" s="1340"/>
      <c r="BA18" s="1353"/>
      <c r="BB18" s="1353"/>
      <c r="BC18" s="1353"/>
      <c r="BD18" s="1353"/>
      <c r="BE18" s="1353"/>
      <c r="BF18" s="1353"/>
      <c r="BG18" s="714"/>
      <c r="BH18" s="714"/>
    </row>
    <row r="19" spans="1:79" ht="20.25" customHeight="1">
      <c r="A19" s="1352" t="s">
        <v>719</v>
      </c>
      <c r="B19" s="1343"/>
      <c r="C19" s="1343"/>
      <c r="D19" s="1343"/>
      <c r="E19" s="1344"/>
      <c r="F19" s="1345"/>
      <c r="G19" s="1345"/>
      <c r="H19" s="1345"/>
      <c r="I19" s="1345"/>
      <c r="J19" s="1345"/>
      <c r="K19" s="1345"/>
      <c r="L19" s="1345"/>
      <c r="M19" s="1345"/>
      <c r="N19" s="1345"/>
      <c r="O19" s="1345"/>
      <c r="P19" s="1345"/>
      <c r="Q19" s="1345"/>
      <c r="R19" s="1345"/>
      <c r="S19" s="1345"/>
      <c r="T19" s="1345"/>
      <c r="U19" s="1345"/>
      <c r="V19" s="1345"/>
      <c r="W19" s="1345"/>
      <c r="X19" s="1345"/>
      <c r="Y19" s="1345"/>
      <c r="Z19" s="1345"/>
      <c r="AA19" s="1345"/>
      <c r="AB19" s="1345"/>
      <c r="AC19" s="711"/>
      <c r="AD19" s="711"/>
      <c r="AE19" s="1352" t="s">
        <v>719</v>
      </c>
      <c r="AF19" s="1343"/>
      <c r="AG19" s="1343"/>
      <c r="AH19" s="1343"/>
      <c r="AI19" s="1344"/>
      <c r="AJ19" s="1345"/>
      <c r="AK19" s="1345"/>
      <c r="AL19" s="1345"/>
      <c r="AM19" s="1345"/>
      <c r="AN19" s="1345"/>
      <c r="AO19" s="1345"/>
      <c r="AP19" s="1345"/>
      <c r="AQ19" s="1345"/>
      <c r="AR19" s="1345"/>
      <c r="AS19" s="1345"/>
      <c r="AT19" s="1345"/>
      <c r="AU19" s="1345"/>
      <c r="AV19" s="1345"/>
      <c r="AW19" s="1345"/>
      <c r="AX19" s="1345"/>
      <c r="AY19" s="1345"/>
      <c r="AZ19" s="1345"/>
      <c r="BA19" s="1345"/>
      <c r="BB19" s="1345"/>
      <c r="BC19" s="1345"/>
      <c r="BD19" s="1345"/>
      <c r="BE19" s="1345"/>
      <c r="BF19" s="1345"/>
      <c r="BG19" s="713"/>
      <c r="BH19" s="713"/>
    </row>
    <row r="20" spans="1:79" ht="20.25" customHeight="1">
      <c r="A20" s="1341" t="s">
        <v>720</v>
      </c>
      <c r="B20" s="1343"/>
      <c r="C20" s="1343"/>
      <c r="D20" s="1343"/>
      <c r="E20" s="1344"/>
      <c r="F20" s="1345"/>
      <c r="G20" s="1345"/>
      <c r="H20" s="1345"/>
      <c r="I20" s="1345"/>
      <c r="J20" s="1345"/>
      <c r="K20" s="1345"/>
      <c r="L20" s="1345"/>
      <c r="M20" s="1345"/>
      <c r="N20" s="1345"/>
      <c r="O20" s="1345"/>
      <c r="P20" s="1345"/>
      <c r="Q20" s="1345"/>
      <c r="R20" s="1345"/>
      <c r="S20" s="1345"/>
      <c r="T20" s="1345"/>
      <c r="U20" s="1345"/>
      <c r="V20" s="1345"/>
      <c r="W20" s="1345"/>
      <c r="X20" s="1345"/>
      <c r="Y20" s="1345"/>
      <c r="Z20" s="1345"/>
      <c r="AA20" s="1345"/>
      <c r="AB20" s="1345"/>
      <c r="AC20" s="711"/>
      <c r="AD20" s="711"/>
      <c r="AE20" s="1341" t="s">
        <v>720</v>
      </c>
      <c r="AF20" s="1343"/>
      <c r="AG20" s="1343"/>
      <c r="AH20" s="1343"/>
      <c r="AI20" s="1344"/>
      <c r="AJ20" s="1345"/>
      <c r="AK20" s="1345"/>
      <c r="AL20" s="1345"/>
      <c r="AM20" s="1345"/>
      <c r="AN20" s="1345"/>
      <c r="AO20" s="1345"/>
      <c r="AP20" s="1345"/>
      <c r="AQ20" s="1345"/>
      <c r="AR20" s="1345"/>
      <c r="AS20" s="1345"/>
      <c r="AT20" s="1345"/>
      <c r="AU20" s="1345"/>
      <c r="AV20" s="1345"/>
      <c r="AW20" s="1345"/>
      <c r="AX20" s="1345"/>
      <c r="AY20" s="1345"/>
      <c r="AZ20" s="1345"/>
      <c r="BA20" s="1345"/>
      <c r="BB20" s="1345"/>
      <c r="BC20" s="1345"/>
      <c r="BD20" s="1345"/>
      <c r="BE20" s="1345"/>
      <c r="BF20" s="1345"/>
      <c r="BG20" s="714"/>
      <c r="BH20" s="714"/>
    </row>
    <row r="21" spans="1:79" s="696" customFormat="1" ht="22.5" customHeight="1">
      <c r="A21" s="1346" t="s">
        <v>721</v>
      </c>
      <c r="B21" s="1346"/>
      <c r="C21" s="1346"/>
      <c r="D21" s="1346"/>
      <c r="E21" s="1346"/>
      <c r="F21" s="1346"/>
      <c r="G21" s="1346"/>
      <c r="H21" s="1346"/>
      <c r="I21" s="1346"/>
      <c r="J21" s="1346"/>
      <c r="K21" s="1346"/>
      <c r="L21" s="1346"/>
      <c r="M21" s="1346"/>
      <c r="N21" s="1346"/>
      <c r="O21" s="1346"/>
      <c r="P21" s="1346"/>
      <c r="Q21" s="1346"/>
      <c r="R21" s="1346"/>
      <c r="S21" s="1346"/>
      <c r="T21" s="1346"/>
      <c r="U21" s="1347"/>
      <c r="V21" s="1349" t="s">
        <v>723</v>
      </c>
      <c r="W21" s="1350"/>
      <c r="X21" s="1350"/>
      <c r="Y21" s="1347" t="s">
        <v>722</v>
      </c>
      <c r="Z21" s="1351" t="s">
        <v>724</v>
      </c>
      <c r="AA21" s="1350"/>
      <c r="AB21" s="1350"/>
      <c r="AC21" s="707"/>
      <c r="AD21" s="156"/>
      <c r="AE21" s="1346" t="s">
        <v>721</v>
      </c>
      <c r="AF21" s="1346"/>
      <c r="AG21" s="1346"/>
      <c r="AH21" s="1346"/>
      <c r="AI21" s="1346"/>
      <c r="AJ21" s="1346"/>
      <c r="AK21" s="1346"/>
      <c r="AL21" s="1346"/>
      <c r="AM21" s="1346"/>
      <c r="AN21" s="1346"/>
      <c r="AO21" s="1346"/>
      <c r="AP21" s="1346"/>
      <c r="AQ21" s="1346"/>
      <c r="AR21" s="1346"/>
      <c r="AS21" s="1346"/>
      <c r="AT21" s="1346"/>
      <c r="AU21" s="1346"/>
      <c r="AV21" s="1346"/>
      <c r="AW21" s="1346"/>
      <c r="AX21" s="1346"/>
      <c r="AY21" s="1347"/>
      <c r="AZ21" s="1349" t="s">
        <v>723</v>
      </c>
      <c r="BA21" s="1350"/>
      <c r="BB21" s="1350"/>
      <c r="BC21" s="1347" t="s">
        <v>722</v>
      </c>
      <c r="BD21" s="1351" t="s">
        <v>724</v>
      </c>
      <c r="BE21" s="1350"/>
      <c r="BF21" s="1350"/>
      <c r="BG21" s="715"/>
      <c r="BH21" s="715"/>
      <c r="BI21" s="715"/>
      <c r="BJ21" s="715"/>
      <c r="BK21" s="715"/>
      <c r="BL21" s="715"/>
      <c r="BM21" s="715"/>
      <c r="BN21" s="715"/>
      <c r="BO21" s="715"/>
      <c r="BP21" s="715"/>
      <c r="BQ21" s="715"/>
      <c r="BR21" s="715"/>
      <c r="BS21" s="715"/>
      <c r="BT21" s="715"/>
      <c r="BU21" s="715"/>
      <c r="BV21" s="715"/>
      <c r="BW21" s="715"/>
      <c r="BX21" s="715"/>
      <c r="BY21" s="715"/>
      <c r="BZ21" s="715"/>
      <c r="CA21" s="715"/>
    </row>
    <row r="22" spans="1:79" ht="22.5" customHeight="1">
      <c r="A22" s="1346"/>
      <c r="B22" s="1346"/>
      <c r="C22" s="1346"/>
      <c r="D22" s="1346"/>
      <c r="E22" s="1346"/>
      <c r="F22" s="1346"/>
      <c r="G22" s="1346"/>
      <c r="H22" s="1346"/>
      <c r="I22" s="1346"/>
      <c r="J22" s="1346"/>
      <c r="K22" s="1346"/>
      <c r="L22" s="1346"/>
      <c r="M22" s="1346"/>
      <c r="N22" s="1346"/>
      <c r="O22" s="1346"/>
      <c r="P22" s="1346"/>
      <c r="Q22" s="1346"/>
      <c r="R22" s="1346"/>
      <c r="S22" s="1346"/>
      <c r="T22" s="1346"/>
      <c r="U22" s="1348"/>
      <c r="V22" s="1349"/>
      <c r="W22" s="1350"/>
      <c r="X22" s="1350"/>
      <c r="Y22" s="1348"/>
      <c r="Z22" s="1351"/>
      <c r="AA22" s="1350"/>
      <c r="AB22" s="1350"/>
      <c r="AC22" s="711"/>
      <c r="AD22" s="711"/>
      <c r="AE22" s="1346"/>
      <c r="AF22" s="1346"/>
      <c r="AG22" s="1346"/>
      <c r="AH22" s="1346"/>
      <c r="AI22" s="1346"/>
      <c r="AJ22" s="1346"/>
      <c r="AK22" s="1346"/>
      <c r="AL22" s="1346"/>
      <c r="AM22" s="1346"/>
      <c r="AN22" s="1346"/>
      <c r="AO22" s="1346"/>
      <c r="AP22" s="1346"/>
      <c r="AQ22" s="1346"/>
      <c r="AR22" s="1346"/>
      <c r="AS22" s="1346"/>
      <c r="AT22" s="1346"/>
      <c r="AU22" s="1346"/>
      <c r="AV22" s="1346"/>
      <c r="AW22" s="1346"/>
      <c r="AX22" s="1346"/>
      <c r="AY22" s="1348"/>
      <c r="AZ22" s="1349"/>
      <c r="BA22" s="1350"/>
      <c r="BB22" s="1350"/>
      <c r="BC22" s="1348"/>
      <c r="BD22" s="1351"/>
      <c r="BE22" s="1350"/>
      <c r="BF22" s="1350"/>
      <c r="BG22" s="715"/>
      <c r="BH22" s="715"/>
      <c r="BI22" s="715"/>
      <c r="BJ22" s="715"/>
      <c r="BK22" s="715"/>
      <c r="BL22" s="715"/>
      <c r="BM22" s="715"/>
      <c r="BN22" s="715"/>
      <c r="BO22" s="715"/>
      <c r="BP22" s="715"/>
      <c r="BQ22" s="715"/>
      <c r="BR22" s="715"/>
      <c r="BS22" s="715"/>
      <c r="BT22" s="715"/>
      <c r="BU22" s="715"/>
      <c r="BV22" s="715"/>
      <c r="BW22" s="715"/>
      <c r="BX22" s="715"/>
      <c r="BY22" s="715"/>
      <c r="BZ22" s="715"/>
      <c r="CA22" s="715"/>
    </row>
    <row r="23" spans="1:79" ht="19.75" customHeight="1">
      <c r="A23" s="1340" t="s">
        <v>725</v>
      </c>
      <c r="B23" s="1341"/>
      <c r="C23" s="1341"/>
      <c r="D23" s="1341"/>
      <c r="E23" s="1342"/>
      <c r="F23" s="1342"/>
      <c r="G23" s="1342"/>
      <c r="H23" s="1342"/>
      <c r="I23" s="1342"/>
      <c r="J23" s="1342"/>
      <c r="K23" s="1342"/>
      <c r="L23" s="1342"/>
      <c r="M23" s="1342"/>
      <c r="N23" s="1342"/>
      <c r="O23" s="1342"/>
      <c r="P23" s="1342"/>
      <c r="Q23" s="1342"/>
      <c r="R23" s="1342"/>
      <c r="S23" s="1342"/>
      <c r="T23" s="1342"/>
      <c r="U23" s="1342"/>
      <c r="V23" s="1342"/>
      <c r="W23" s="1342"/>
      <c r="X23" s="1342"/>
      <c r="Y23" s="1342"/>
      <c r="Z23" s="1342"/>
      <c r="AA23" s="1342"/>
      <c r="AB23" s="1342"/>
      <c r="AC23" s="711"/>
      <c r="AD23" s="711"/>
      <c r="AE23" s="1340" t="s">
        <v>725</v>
      </c>
      <c r="AF23" s="1341"/>
      <c r="AG23" s="1341"/>
      <c r="AH23" s="1341"/>
      <c r="AI23" s="1342"/>
      <c r="AJ23" s="1342"/>
      <c r="AK23" s="1342"/>
      <c r="AL23" s="1342"/>
      <c r="AM23" s="1342"/>
      <c r="AN23" s="1342"/>
      <c r="AO23" s="1342"/>
      <c r="AP23" s="1342"/>
      <c r="AQ23" s="1342"/>
      <c r="AR23" s="1342"/>
      <c r="AS23" s="1342"/>
      <c r="AT23" s="1342"/>
      <c r="AU23" s="1342"/>
      <c r="AV23" s="1342"/>
      <c r="AW23" s="1342"/>
      <c r="AX23" s="1342"/>
      <c r="AY23" s="1342"/>
      <c r="AZ23" s="1342"/>
      <c r="BA23" s="1342"/>
      <c r="BB23" s="1342"/>
      <c r="BC23" s="1342"/>
      <c r="BD23" s="1342"/>
      <c r="BE23" s="1342"/>
      <c r="BF23" s="1342"/>
      <c r="BG23" s="715"/>
      <c r="BH23" s="715"/>
      <c r="BI23" s="715"/>
      <c r="BJ23" s="715"/>
      <c r="BK23" s="715"/>
      <c r="BL23" s="715"/>
      <c r="BM23" s="715"/>
      <c r="BN23" s="715"/>
      <c r="BO23" s="715"/>
      <c r="BP23" s="715"/>
      <c r="BQ23" s="715"/>
      <c r="BR23" s="715"/>
      <c r="BS23" s="715"/>
      <c r="BT23" s="715"/>
      <c r="BU23" s="715"/>
      <c r="BV23" s="715"/>
      <c r="BW23" s="715"/>
      <c r="BX23" s="715"/>
      <c r="BY23" s="715"/>
      <c r="BZ23" s="715"/>
      <c r="CA23" s="714"/>
    </row>
    <row r="24" spans="1:79" ht="19.75" customHeight="1">
      <c r="A24" s="1341"/>
      <c r="B24" s="1341"/>
      <c r="C24" s="1341"/>
      <c r="D24" s="1341"/>
      <c r="E24" s="1342"/>
      <c r="F24" s="1342"/>
      <c r="G24" s="1342"/>
      <c r="H24" s="1342"/>
      <c r="I24" s="1342"/>
      <c r="J24" s="1342"/>
      <c r="K24" s="1342"/>
      <c r="L24" s="1342"/>
      <c r="M24" s="1342"/>
      <c r="N24" s="1342"/>
      <c r="O24" s="1342"/>
      <c r="P24" s="1342"/>
      <c r="Q24" s="1342"/>
      <c r="R24" s="1342"/>
      <c r="S24" s="1342"/>
      <c r="T24" s="1342"/>
      <c r="U24" s="1342"/>
      <c r="V24" s="1342"/>
      <c r="W24" s="1342"/>
      <c r="X24" s="1342"/>
      <c r="Y24" s="1342"/>
      <c r="Z24" s="1342"/>
      <c r="AA24" s="1342"/>
      <c r="AB24" s="1342"/>
      <c r="AC24" s="711"/>
      <c r="AD24" s="711"/>
      <c r="AE24" s="1341"/>
      <c r="AF24" s="1341"/>
      <c r="AG24" s="1341"/>
      <c r="AH24" s="1341"/>
      <c r="AI24" s="1342"/>
      <c r="AJ24" s="1342"/>
      <c r="AK24" s="1342"/>
      <c r="AL24" s="1342"/>
      <c r="AM24" s="1342"/>
      <c r="AN24" s="1342"/>
      <c r="AO24" s="1342"/>
      <c r="AP24" s="1342"/>
      <c r="AQ24" s="1342"/>
      <c r="AR24" s="1342"/>
      <c r="AS24" s="1342"/>
      <c r="AT24" s="1342"/>
      <c r="AU24" s="1342"/>
      <c r="AV24" s="1342"/>
      <c r="AW24" s="1342"/>
      <c r="AX24" s="1342"/>
      <c r="AY24" s="1342"/>
      <c r="AZ24" s="1342"/>
      <c r="BA24" s="1342"/>
      <c r="BB24" s="1342"/>
      <c r="BC24" s="1342"/>
      <c r="BD24" s="1342"/>
      <c r="BE24" s="1342"/>
      <c r="BF24" s="1342"/>
      <c r="BG24" s="716"/>
      <c r="BH24" s="716"/>
      <c r="BI24" s="716"/>
      <c r="BJ24" s="716"/>
      <c r="BK24" s="716"/>
      <c r="BL24" s="716"/>
      <c r="BM24" s="716"/>
      <c r="BN24" s="716"/>
      <c r="BO24" s="716"/>
      <c r="BP24" s="716"/>
      <c r="BQ24" s="704"/>
      <c r="BR24" s="582"/>
      <c r="BS24" s="582"/>
      <c r="BT24" s="582"/>
      <c r="BU24" s="582"/>
      <c r="BV24" s="704"/>
      <c r="BW24" s="582"/>
      <c r="BX24" s="582"/>
      <c r="BY24" s="582"/>
      <c r="BZ24" s="582"/>
      <c r="CA24" s="714"/>
    </row>
    <row r="25" spans="1:79" ht="19.75" customHeight="1">
      <c r="A25" s="1340" t="s">
        <v>726</v>
      </c>
      <c r="B25" s="1341"/>
      <c r="C25" s="1341"/>
      <c r="D25" s="1341"/>
      <c r="E25" s="1342"/>
      <c r="F25" s="1342"/>
      <c r="G25" s="1342"/>
      <c r="H25" s="1342"/>
      <c r="I25" s="1342"/>
      <c r="J25" s="1342"/>
      <c r="K25" s="1342"/>
      <c r="L25" s="1342"/>
      <c r="M25" s="1342"/>
      <c r="N25" s="1342"/>
      <c r="O25" s="1342"/>
      <c r="P25" s="1342"/>
      <c r="Q25" s="1342"/>
      <c r="R25" s="1342"/>
      <c r="S25" s="1342"/>
      <c r="T25" s="1342"/>
      <c r="U25" s="1342"/>
      <c r="V25" s="1342"/>
      <c r="W25" s="1342"/>
      <c r="X25" s="1342"/>
      <c r="Y25" s="1342"/>
      <c r="Z25" s="1342"/>
      <c r="AA25" s="1342"/>
      <c r="AB25" s="1342"/>
      <c r="AC25" s="711"/>
      <c r="AD25" s="711"/>
      <c r="AE25" s="1340" t="s">
        <v>726</v>
      </c>
      <c r="AF25" s="1341"/>
      <c r="AG25" s="1341"/>
      <c r="AH25" s="1341"/>
      <c r="AI25" s="1342"/>
      <c r="AJ25" s="1342"/>
      <c r="AK25" s="1342"/>
      <c r="AL25" s="1342"/>
      <c r="AM25" s="1342"/>
      <c r="AN25" s="1342"/>
      <c r="AO25" s="1342"/>
      <c r="AP25" s="1342"/>
      <c r="AQ25" s="1342"/>
      <c r="AR25" s="1342"/>
      <c r="AS25" s="1342"/>
      <c r="AT25" s="1342"/>
      <c r="AU25" s="1342"/>
      <c r="AV25" s="1342"/>
      <c r="AW25" s="1342"/>
      <c r="AX25" s="1342"/>
      <c r="AY25" s="1342"/>
      <c r="AZ25" s="1342"/>
      <c r="BA25" s="1342"/>
      <c r="BB25" s="1342"/>
      <c r="BC25" s="1342"/>
      <c r="BD25" s="1342"/>
      <c r="BE25" s="1342"/>
      <c r="BF25" s="1342"/>
      <c r="BG25" s="715"/>
      <c r="BH25" s="715"/>
      <c r="BI25" s="715"/>
      <c r="BJ25" s="715"/>
      <c r="BK25" s="715"/>
      <c r="BL25" s="715"/>
      <c r="BM25" s="715"/>
      <c r="BN25" s="715"/>
      <c r="BO25" s="715"/>
      <c r="BP25" s="715"/>
      <c r="BQ25" s="715"/>
      <c r="BR25" s="715"/>
      <c r="BS25" s="715"/>
      <c r="BT25" s="715"/>
      <c r="BU25" s="715"/>
      <c r="BV25" s="715"/>
      <c r="BW25" s="715"/>
      <c r="BX25" s="715"/>
      <c r="BY25" s="715"/>
      <c r="BZ25" s="715"/>
      <c r="CA25" s="714"/>
    </row>
    <row r="26" spans="1:79" ht="19.75" customHeight="1">
      <c r="A26" s="1341"/>
      <c r="B26" s="1341"/>
      <c r="C26" s="1341"/>
      <c r="D26" s="1341"/>
      <c r="E26" s="1342"/>
      <c r="F26" s="1342"/>
      <c r="G26" s="1342"/>
      <c r="H26" s="1342"/>
      <c r="I26" s="1342"/>
      <c r="J26" s="1342"/>
      <c r="K26" s="1342"/>
      <c r="L26" s="1342"/>
      <c r="M26" s="1342"/>
      <c r="N26" s="1342"/>
      <c r="O26" s="1342"/>
      <c r="P26" s="1342"/>
      <c r="Q26" s="1342"/>
      <c r="R26" s="1342"/>
      <c r="S26" s="1342"/>
      <c r="T26" s="1342"/>
      <c r="U26" s="1342"/>
      <c r="V26" s="1342"/>
      <c r="W26" s="1342"/>
      <c r="X26" s="1342"/>
      <c r="Y26" s="1342"/>
      <c r="Z26" s="1342"/>
      <c r="AA26" s="1342"/>
      <c r="AB26" s="1342"/>
      <c r="AC26" s="711"/>
      <c r="AD26" s="711"/>
      <c r="AE26" s="1341"/>
      <c r="AF26" s="1341"/>
      <c r="AG26" s="1341"/>
      <c r="AH26" s="1341"/>
      <c r="AI26" s="1342"/>
      <c r="AJ26" s="1342"/>
      <c r="AK26" s="1342"/>
      <c r="AL26" s="1342"/>
      <c r="AM26" s="1342"/>
      <c r="AN26" s="1342"/>
      <c r="AO26" s="1342"/>
      <c r="AP26" s="1342"/>
      <c r="AQ26" s="1342"/>
      <c r="AR26" s="1342"/>
      <c r="AS26" s="1342"/>
      <c r="AT26" s="1342"/>
      <c r="AU26" s="1342"/>
      <c r="AV26" s="1342"/>
      <c r="AW26" s="1342"/>
      <c r="AX26" s="1342"/>
      <c r="AY26" s="1342"/>
      <c r="AZ26" s="1342"/>
      <c r="BA26" s="1342"/>
      <c r="BB26" s="1342"/>
      <c r="BC26" s="1342"/>
      <c r="BD26" s="1342"/>
      <c r="BE26" s="1342"/>
      <c r="BF26" s="1342"/>
      <c r="BG26" s="716"/>
      <c r="BH26" s="716"/>
      <c r="BI26" s="716"/>
      <c r="BJ26" s="716"/>
      <c r="BK26" s="716"/>
      <c r="BL26" s="716"/>
      <c r="BM26" s="716"/>
      <c r="BN26" s="716"/>
      <c r="BO26" s="716"/>
      <c r="BP26" s="716"/>
      <c r="BQ26" s="704"/>
      <c r="BR26" s="582"/>
      <c r="BS26" s="582"/>
      <c r="BT26" s="582"/>
      <c r="BU26" s="582"/>
      <c r="BV26" s="704"/>
      <c r="BW26" s="582"/>
      <c r="BX26" s="582"/>
      <c r="BY26" s="582"/>
      <c r="BZ26" s="582"/>
      <c r="CA26" s="714"/>
    </row>
    <row r="27" spans="1:79" ht="10" customHeight="1">
      <c r="A27" s="711"/>
      <c r="B27" s="711"/>
      <c r="C27" s="711"/>
      <c r="D27" s="711"/>
      <c r="E27" s="711"/>
      <c r="F27" s="711"/>
      <c r="G27" s="711"/>
      <c r="H27" s="711"/>
      <c r="I27" s="711"/>
      <c r="J27" s="711"/>
      <c r="K27" s="711"/>
      <c r="L27" s="711"/>
      <c r="M27" s="711"/>
      <c r="N27" s="711"/>
      <c r="O27" s="711"/>
      <c r="P27" s="711"/>
      <c r="Q27" s="711"/>
      <c r="R27" s="711"/>
      <c r="S27" s="711"/>
      <c r="T27" s="711"/>
      <c r="U27" s="711"/>
      <c r="V27" s="711"/>
      <c r="W27" s="711"/>
      <c r="X27" s="711"/>
      <c r="Y27" s="711"/>
      <c r="Z27" s="711"/>
      <c r="AA27" s="711"/>
      <c r="AB27" s="711"/>
      <c r="AC27" s="711"/>
      <c r="AD27" s="711"/>
      <c r="AE27" s="711"/>
      <c r="AF27" s="711"/>
      <c r="AG27" s="711"/>
      <c r="AH27" s="711"/>
      <c r="AI27" s="711"/>
      <c r="AJ27" s="711"/>
      <c r="AK27" s="711"/>
      <c r="AL27" s="711"/>
      <c r="AM27" s="711"/>
      <c r="AN27" s="711"/>
      <c r="AO27" s="711"/>
      <c r="AP27" s="711"/>
      <c r="AQ27" s="711"/>
      <c r="AR27" s="711"/>
      <c r="AS27" s="711"/>
      <c r="AT27" s="711"/>
      <c r="AU27" s="711"/>
      <c r="AV27" s="711"/>
      <c r="AW27" s="711"/>
      <c r="AX27" s="711"/>
      <c r="AY27" s="711"/>
      <c r="AZ27" s="711"/>
      <c r="BA27" s="711"/>
      <c r="BB27" s="711"/>
      <c r="BC27" s="711"/>
      <c r="BD27" s="711"/>
      <c r="BE27" s="711"/>
      <c r="BF27" s="711"/>
    </row>
    <row r="28" spans="1:79" ht="20.25" customHeight="1">
      <c r="A28" s="1356" t="s">
        <v>715</v>
      </c>
      <c r="B28" s="1357"/>
      <c r="C28" s="1357"/>
      <c r="D28" s="1358"/>
      <c r="E28" s="1359">
        <v>3</v>
      </c>
      <c r="F28" s="1359"/>
      <c r="G28" s="1359"/>
      <c r="H28" s="709"/>
      <c r="I28" s="710"/>
      <c r="J28" s="711"/>
      <c r="K28" s="711"/>
      <c r="L28" s="711"/>
      <c r="M28" s="711"/>
      <c r="N28" s="711"/>
      <c r="O28" s="711"/>
      <c r="P28" s="711"/>
      <c r="Q28" s="711"/>
      <c r="R28" s="711"/>
      <c r="S28" s="711"/>
      <c r="T28" s="711"/>
      <c r="U28" s="711"/>
      <c r="V28" s="711"/>
      <c r="W28" s="711"/>
      <c r="X28" s="711"/>
      <c r="Y28" s="711"/>
      <c r="Z28" s="711"/>
      <c r="AA28" s="711"/>
      <c r="AB28" s="711"/>
      <c r="AC28" s="711"/>
      <c r="AD28" s="711"/>
      <c r="AE28" s="1356" t="s">
        <v>715</v>
      </c>
      <c r="AF28" s="1357"/>
      <c r="AG28" s="1357"/>
      <c r="AH28" s="1358"/>
      <c r="AI28" s="1359">
        <v>4</v>
      </c>
      <c r="AJ28" s="1359"/>
      <c r="AK28" s="1359"/>
      <c r="AL28" s="709"/>
      <c r="AM28" s="710"/>
      <c r="AN28" s="711"/>
      <c r="AO28" s="711"/>
      <c r="AP28" s="711"/>
      <c r="AQ28" s="711"/>
      <c r="AR28" s="711"/>
      <c r="AS28" s="711"/>
      <c r="AT28" s="711"/>
      <c r="AU28" s="711"/>
      <c r="AV28" s="711"/>
      <c r="AW28" s="711"/>
      <c r="AX28" s="711"/>
      <c r="AY28" s="711"/>
      <c r="AZ28" s="711"/>
      <c r="BA28" s="711"/>
      <c r="BB28" s="711"/>
      <c r="BC28" s="711"/>
      <c r="BD28" s="711"/>
      <c r="BE28" s="711"/>
      <c r="BF28" s="711"/>
    </row>
    <row r="29" spans="1:79" ht="20.25" customHeight="1">
      <c r="A29" s="1354" t="s">
        <v>716</v>
      </c>
      <c r="B29" s="1355"/>
      <c r="C29" s="1355"/>
      <c r="D29" s="1355"/>
      <c r="E29" s="1344"/>
      <c r="F29" s="1345"/>
      <c r="G29" s="1345"/>
      <c r="H29" s="1345"/>
      <c r="I29" s="1345"/>
      <c r="J29" s="1345"/>
      <c r="K29" s="1345"/>
      <c r="L29" s="1345"/>
      <c r="M29" s="1345"/>
      <c r="N29" s="1345"/>
      <c r="O29" s="1345"/>
      <c r="P29" s="1345"/>
      <c r="Q29" s="1345"/>
      <c r="R29" s="1345"/>
      <c r="S29" s="1345"/>
      <c r="T29" s="1345"/>
      <c r="U29" s="1345"/>
      <c r="V29" s="1345"/>
      <c r="W29" s="1345"/>
      <c r="X29" s="1345"/>
      <c r="Y29" s="1345"/>
      <c r="Z29" s="1345"/>
      <c r="AA29" s="1345"/>
      <c r="AB29" s="1345"/>
      <c r="AC29" s="711"/>
      <c r="AD29" s="711"/>
      <c r="AE29" s="1354" t="s">
        <v>716</v>
      </c>
      <c r="AF29" s="1355"/>
      <c r="AG29" s="1355"/>
      <c r="AH29" s="1355"/>
      <c r="AI29" s="1344"/>
      <c r="AJ29" s="1345"/>
      <c r="AK29" s="1345"/>
      <c r="AL29" s="1345"/>
      <c r="AM29" s="1345"/>
      <c r="AN29" s="1345"/>
      <c r="AO29" s="1345"/>
      <c r="AP29" s="1345"/>
      <c r="AQ29" s="1345"/>
      <c r="AR29" s="1345"/>
      <c r="AS29" s="1345"/>
      <c r="AT29" s="1345"/>
      <c r="AU29" s="1345"/>
      <c r="AV29" s="1345"/>
      <c r="AW29" s="1345"/>
      <c r="AX29" s="1345"/>
      <c r="AY29" s="1345"/>
      <c r="AZ29" s="1345"/>
      <c r="BA29" s="1345"/>
      <c r="BB29" s="1345"/>
      <c r="BC29" s="1345"/>
      <c r="BD29" s="1345"/>
      <c r="BE29" s="1345"/>
      <c r="BF29" s="1345"/>
      <c r="BG29" s="713"/>
      <c r="BH29" s="713"/>
    </row>
    <row r="30" spans="1:79" ht="20.25" customHeight="1">
      <c r="A30" s="1352" t="s">
        <v>19</v>
      </c>
      <c r="B30" s="1343"/>
      <c r="C30" s="1343"/>
      <c r="D30" s="1343"/>
      <c r="E30" s="1344"/>
      <c r="F30" s="1345"/>
      <c r="G30" s="1345"/>
      <c r="H30" s="1345"/>
      <c r="I30" s="1345"/>
      <c r="J30" s="1345"/>
      <c r="K30" s="1345"/>
      <c r="L30" s="1345"/>
      <c r="M30" s="1345"/>
      <c r="N30" s="1345"/>
      <c r="O30" s="1345"/>
      <c r="P30" s="1345"/>
      <c r="Q30" s="1345"/>
      <c r="R30" s="1345"/>
      <c r="S30" s="1345"/>
      <c r="T30" s="1345"/>
      <c r="U30" s="1345"/>
      <c r="V30" s="1345"/>
      <c r="W30" s="1345"/>
      <c r="X30" s="1345"/>
      <c r="Y30" s="1345"/>
      <c r="Z30" s="1345"/>
      <c r="AA30" s="1345"/>
      <c r="AB30" s="1345"/>
      <c r="AC30" s="711"/>
      <c r="AD30" s="711"/>
      <c r="AE30" s="1352" t="s">
        <v>19</v>
      </c>
      <c r="AF30" s="1343"/>
      <c r="AG30" s="1343"/>
      <c r="AH30" s="1343"/>
      <c r="AI30" s="1344"/>
      <c r="AJ30" s="1345"/>
      <c r="AK30" s="1345"/>
      <c r="AL30" s="1345"/>
      <c r="AM30" s="1345"/>
      <c r="AN30" s="1345"/>
      <c r="AO30" s="1345"/>
      <c r="AP30" s="1345"/>
      <c r="AQ30" s="1345"/>
      <c r="AR30" s="1345"/>
      <c r="AS30" s="1345"/>
      <c r="AT30" s="1345"/>
      <c r="AU30" s="1345"/>
      <c r="AV30" s="1345"/>
      <c r="AW30" s="1345"/>
      <c r="AX30" s="1345"/>
      <c r="AY30" s="1345"/>
      <c r="AZ30" s="1345"/>
      <c r="BA30" s="1345"/>
      <c r="BB30" s="1345"/>
      <c r="BC30" s="1345"/>
      <c r="BD30" s="1345"/>
      <c r="BE30" s="1345"/>
      <c r="BF30" s="1345"/>
    </row>
    <row r="31" spans="1:79" ht="20.25" customHeight="1">
      <c r="A31" s="1352" t="s">
        <v>21</v>
      </c>
      <c r="B31" s="1343"/>
      <c r="C31" s="1343"/>
      <c r="D31" s="1343"/>
      <c r="E31" s="1344"/>
      <c r="F31" s="1345"/>
      <c r="G31" s="1345"/>
      <c r="H31" s="1345"/>
      <c r="I31" s="1345"/>
      <c r="J31" s="1345"/>
      <c r="K31" s="1345"/>
      <c r="L31" s="1345"/>
      <c r="M31" s="1345"/>
      <c r="N31" s="1345"/>
      <c r="O31" s="1345"/>
      <c r="P31" s="1345"/>
      <c r="Q31" s="1345"/>
      <c r="R31" s="1345"/>
      <c r="S31" s="1345"/>
      <c r="T31" s="1345"/>
      <c r="U31" s="1345"/>
      <c r="V31" s="1345"/>
      <c r="W31" s="1345"/>
      <c r="X31" s="1345"/>
      <c r="Y31" s="1345"/>
      <c r="Z31" s="1345"/>
      <c r="AA31" s="1345"/>
      <c r="AB31" s="1345"/>
      <c r="AC31" s="711"/>
      <c r="AD31" s="711"/>
      <c r="AE31" s="1352" t="s">
        <v>21</v>
      </c>
      <c r="AF31" s="1343"/>
      <c r="AG31" s="1343"/>
      <c r="AH31" s="1343"/>
      <c r="AI31" s="1344"/>
      <c r="AJ31" s="1345"/>
      <c r="AK31" s="1345"/>
      <c r="AL31" s="1345"/>
      <c r="AM31" s="1345"/>
      <c r="AN31" s="1345"/>
      <c r="AO31" s="1345"/>
      <c r="AP31" s="1345"/>
      <c r="AQ31" s="1345"/>
      <c r="AR31" s="1345"/>
      <c r="AS31" s="1345"/>
      <c r="AT31" s="1345"/>
      <c r="AU31" s="1345"/>
      <c r="AV31" s="1345"/>
      <c r="AW31" s="1345"/>
      <c r="AX31" s="1345"/>
      <c r="AY31" s="1345"/>
      <c r="AZ31" s="1345"/>
      <c r="BA31" s="1345"/>
      <c r="BB31" s="1345"/>
      <c r="BC31" s="1345"/>
      <c r="BD31" s="1345"/>
      <c r="BE31" s="1345"/>
      <c r="BF31" s="1345"/>
      <c r="BG31" s="714"/>
      <c r="BH31" s="714"/>
    </row>
    <row r="32" spans="1:79" ht="20.25" customHeight="1">
      <c r="A32" s="1343"/>
      <c r="B32" s="1343"/>
      <c r="C32" s="1343"/>
      <c r="D32" s="1343"/>
      <c r="E32" s="1345"/>
      <c r="F32" s="1345"/>
      <c r="G32" s="1345"/>
      <c r="H32" s="1345"/>
      <c r="I32" s="1345"/>
      <c r="J32" s="1345"/>
      <c r="K32" s="1345"/>
      <c r="L32" s="1345"/>
      <c r="M32" s="1345"/>
      <c r="N32" s="1345"/>
      <c r="O32" s="1345"/>
      <c r="P32" s="1345"/>
      <c r="Q32" s="1345"/>
      <c r="R32" s="1345"/>
      <c r="S32" s="1345"/>
      <c r="T32" s="1345"/>
      <c r="U32" s="1345"/>
      <c r="V32" s="1345"/>
      <c r="W32" s="1345"/>
      <c r="X32" s="1345"/>
      <c r="Y32" s="1345"/>
      <c r="Z32" s="1345"/>
      <c r="AA32" s="1345"/>
      <c r="AB32" s="1345"/>
      <c r="AC32" s="711"/>
      <c r="AD32" s="711"/>
      <c r="AE32" s="1343"/>
      <c r="AF32" s="1343"/>
      <c r="AG32" s="1343"/>
      <c r="AH32" s="1343"/>
      <c r="AI32" s="1345"/>
      <c r="AJ32" s="1345"/>
      <c r="AK32" s="1345"/>
      <c r="AL32" s="1345"/>
      <c r="AM32" s="1345"/>
      <c r="AN32" s="1345"/>
      <c r="AO32" s="1345"/>
      <c r="AP32" s="1345"/>
      <c r="AQ32" s="1345"/>
      <c r="AR32" s="1345"/>
      <c r="AS32" s="1345"/>
      <c r="AT32" s="1345"/>
      <c r="AU32" s="1345"/>
      <c r="AV32" s="1345"/>
      <c r="AW32" s="1345"/>
      <c r="AX32" s="1345"/>
      <c r="AY32" s="1345"/>
      <c r="AZ32" s="1345"/>
      <c r="BA32" s="1345"/>
      <c r="BB32" s="1345"/>
      <c r="BC32" s="1345"/>
      <c r="BD32" s="1345"/>
      <c r="BE32" s="1345"/>
      <c r="BF32" s="1345"/>
      <c r="BG32" s="714"/>
      <c r="BH32" s="714"/>
    </row>
    <row r="33" spans="1:79" ht="20.25" customHeight="1">
      <c r="A33" s="1352" t="s">
        <v>717</v>
      </c>
      <c r="B33" s="1343"/>
      <c r="C33" s="1343"/>
      <c r="D33" s="1343"/>
      <c r="E33" s="1344"/>
      <c r="F33" s="1345"/>
      <c r="G33" s="1345"/>
      <c r="H33" s="1345"/>
      <c r="I33" s="1345"/>
      <c r="J33" s="1345"/>
      <c r="K33" s="1345"/>
      <c r="L33" s="1345"/>
      <c r="M33" s="1345"/>
      <c r="N33" s="1345"/>
      <c r="O33" s="1345"/>
      <c r="P33" s="1345"/>
      <c r="Q33" s="1345"/>
      <c r="R33" s="1340" t="s">
        <v>718</v>
      </c>
      <c r="S33" s="1340"/>
      <c r="T33" s="1340"/>
      <c r="U33" s="1340"/>
      <c r="V33" s="1340"/>
      <c r="W33" s="1353"/>
      <c r="X33" s="1353"/>
      <c r="Y33" s="1353"/>
      <c r="Z33" s="1353"/>
      <c r="AA33" s="1353"/>
      <c r="AB33" s="1353"/>
      <c r="AC33" s="711"/>
      <c r="AD33" s="711"/>
      <c r="AE33" s="1352" t="s">
        <v>717</v>
      </c>
      <c r="AF33" s="1343"/>
      <c r="AG33" s="1343"/>
      <c r="AH33" s="1343"/>
      <c r="AI33" s="1344"/>
      <c r="AJ33" s="1345"/>
      <c r="AK33" s="1345"/>
      <c r="AL33" s="1345"/>
      <c r="AM33" s="1345"/>
      <c r="AN33" s="1345"/>
      <c r="AO33" s="1345"/>
      <c r="AP33" s="1345"/>
      <c r="AQ33" s="1345"/>
      <c r="AR33" s="1345"/>
      <c r="AS33" s="1345"/>
      <c r="AT33" s="1345"/>
      <c r="AU33" s="1345"/>
      <c r="AV33" s="1340" t="s">
        <v>718</v>
      </c>
      <c r="AW33" s="1340"/>
      <c r="AX33" s="1340"/>
      <c r="AY33" s="1340"/>
      <c r="AZ33" s="1340"/>
      <c r="BA33" s="1353"/>
      <c r="BB33" s="1353"/>
      <c r="BC33" s="1353"/>
      <c r="BD33" s="1353"/>
      <c r="BE33" s="1353"/>
      <c r="BF33" s="1353"/>
      <c r="BG33" s="714"/>
      <c r="BH33" s="714"/>
    </row>
    <row r="34" spans="1:79" ht="20.25" customHeight="1">
      <c r="A34" s="1352" t="s">
        <v>719</v>
      </c>
      <c r="B34" s="1343"/>
      <c r="C34" s="1343"/>
      <c r="D34" s="1343"/>
      <c r="E34" s="1344"/>
      <c r="F34" s="1345"/>
      <c r="G34" s="1345"/>
      <c r="H34" s="1345"/>
      <c r="I34" s="1345"/>
      <c r="J34" s="1345"/>
      <c r="K34" s="1345"/>
      <c r="L34" s="1345"/>
      <c r="M34" s="1345"/>
      <c r="N34" s="1345"/>
      <c r="O34" s="1345"/>
      <c r="P34" s="1345"/>
      <c r="Q34" s="1345"/>
      <c r="R34" s="1345"/>
      <c r="S34" s="1345"/>
      <c r="T34" s="1345"/>
      <c r="U34" s="1345"/>
      <c r="V34" s="1345"/>
      <c r="W34" s="1345"/>
      <c r="X34" s="1345"/>
      <c r="Y34" s="1345"/>
      <c r="Z34" s="1345"/>
      <c r="AA34" s="1345"/>
      <c r="AB34" s="1345"/>
      <c r="AC34" s="711"/>
      <c r="AD34" s="711"/>
      <c r="AE34" s="1352" t="s">
        <v>719</v>
      </c>
      <c r="AF34" s="1343"/>
      <c r="AG34" s="1343"/>
      <c r="AH34" s="1343"/>
      <c r="AI34" s="1344"/>
      <c r="AJ34" s="1345"/>
      <c r="AK34" s="1345"/>
      <c r="AL34" s="1345"/>
      <c r="AM34" s="1345"/>
      <c r="AN34" s="1345"/>
      <c r="AO34" s="1345"/>
      <c r="AP34" s="1345"/>
      <c r="AQ34" s="1345"/>
      <c r="AR34" s="1345"/>
      <c r="AS34" s="1345"/>
      <c r="AT34" s="1345"/>
      <c r="AU34" s="1345"/>
      <c r="AV34" s="1345"/>
      <c r="AW34" s="1345"/>
      <c r="AX34" s="1345"/>
      <c r="AY34" s="1345"/>
      <c r="AZ34" s="1345"/>
      <c r="BA34" s="1345"/>
      <c r="BB34" s="1345"/>
      <c r="BC34" s="1345"/>
      <c r="BD34" s="1345"/>
      <c r="BE34" s="1345"/>
      <c r="BF34" s="1345"/>
      <c r="BG34" s="713"/>
      <c r="BH34" s="713"/>
    </row>
    <row r="35" spans="1:79" ht="20.25" customHeight="1">
      <c r="A35" s="1341" t="s">
        <v>720</v>
      </c>
      <c r="B35" s="1343"/>
      <c r="C35" s="1343"/>
      <c r="D35" s="1343"/>
      <c r="E35" s="1344"/>
      <c r="F35" s="1345"/>
      <c r="G35" s="1345"/>
      <c r="H35" s="1345"/>
      <c r="I35" s="1345"/>
      <c r="J35" s="1345"/>
      <c r="K35" s="1345"/>
      <c r="L35" s="1345"/>
      <c r="M35" s="1345"/>
      <c r="N35" s="1345"/>
      <c r="O35" s="1345"/>
      <c r="P35" s="1345"/>
      <c r="Q35" s="1345"/>
      <c r="R35" s="1345"/>
      <c r="S35" s="1345"/>
      <c r="T35" s="1345"/>
      <c r="U35" s="1345"/>
      <c r="V35" s="1345"/>
      <c r="W35" s="1345"/>
      <c r="X35" s="1345"/>
      <c r="Y35" s="1345"/>
      <c r="Z35" s="1345"/>
      <c r="AA35" s="1345"/>
      <c r="AB35" s="1345"/>
      <c r="AC35" s="711"/>
      <c r="AD35" s="711"/>
      <c r="AE35" s="1341" t="s">
        <v>720</v>
      </c>
      <c r="AF35" s="1343"/>
      <c r="AG35" s="1343"/>
      <c r="AH35" s="1343"/>
      <c r="AI35" s="1344"/>
      <c r="AJ35" s="1345"/>
      <c r="AK35" s="1345"/>
      <c r="AL35" s="1345"/>
      <c r="AM35" s="1345"/>
      <c r="AN35" s="1345"/>
      <c r="AO35" s="1345"/>
      <c r="AP35" s="1345"/>
      <c r="AQ35" s="1345"/>
      <c r="AR35" s="1345"/>
      <c r="AS35" s="1345"/>
      <c r="AT35" s="1345"/>
      <c r="AU35" s="1345"/>
      <c r="AV35" s="1345"/>
      <c r="AW35" s="1345"/>
      <c r="AX35" s="1345"/>
      <c r="AY35" s="1345"/>
      <c r="AZ35" s="1345"/>
      <c r="BA35" s="1345"/>
      <c r="BB35" s="1345"/>
      <c r="BC35" s="1345"/>
      <c r="BD35" s="1345"/>
      <c r="BE35" s="1345"/>
      <c r="BF35" s="1345"/>
      <c r="BG35" s="714"/>
      <c r="BH35" s="714"/>
    </row>
    <row r="36" spans="1:79" s="696" customFormat="1" ht="22.5" customHeight="1">
      <c r="A36" s="1346" t="s">
        <v>721</v>
      </c>
      <c r="B36" s="1346"/>
      <c r="C36" s="1346"/>
      <c r="D36" s="1346"/>
      <c r="E36" s="1346"/>
      <c r="F36" s="1346"/>
      <c r="G36" s="1346"/>
      <c r="H36" s="1346"/>
      <c r="I36" s="1346"/>
      <c r="J36" s="1346"/>
      <c r="K36" s="1346"/>
      <c r="L36" s="1346"/>
      <c r="M36" s="1346"/>
      <c r="N36" s="1346"/>
      <c r="O36" s="1346"/>
      <c r="P36" s="1346"/>
      <c r="Q36" s="1346"/>
      <c r="R36" s="1346"/>
      <c r="S36" s="1346"/>
      <c r="T36" s="1346"/>
      <c r="U36" s="1347" t="s">
        <v>722</v>
      </c>
      <c r="V36" s="1349" t="s">
        <v>723</v>
      </c>
      <c r="W36" s="1350"/>
      <c r="X36" s="1350"/>
      <c r="Y36" s="1347" t="s">
        <v>722</v>
      </c>
      <c r="Z36" s="1351" t="s">
        <v>724</v>
      </c>
      <c r="AA36" s="1350"/>
      <c r="AB36" s="1350"/>
      <c r="AC36" s="707"/>
      <c r="AD36" s="156"/>
      <c r="AE36" s="1346" t="s">
        <v>721</v>
      </c>
      <c r="AF36" s="1346"/>
      <c r="AG36" s="1346"/>
      <c r="AH36" s="1346"/>
      <c r="AI36" s="1346"/>
      <c r="AJ36" s="1346"/>
      <c r="AK36" s="1346"/>
      <c r="AL36" s="1346"/>
      <c r="AM36" s="1346"/>
      <c r="AN36" s="1346"/>
      <c r="AO36" s="1346"/>
      <c r="AP36" s="1346"/>
      <c r="AQ36" s="1346"/>
      <c r="AR36" s="1346"/>
      <c r="AS36" s="1346"/>
      <c r="AT36" s="1346"/>
      <c r="AU36" s="1346"/>
      <c r="AV36" s="1346"/>
      <c r="AW36" s="1346"/>
      <c r="AX36" s="1346"/>
      <c r="AY36" s="1347" t="s">
        <v>722</v>
      </c>
      <c r="AZ36" s="1349" t="s">
        <v>723</v>
      </c>
      <c r="BA36" s="1350"/>
      <c r="BB36" s="1350"/>
      <c r="BC36" s="1347" t="s">
        <v>722</v>
      </c>
      <c r="BD36" s="1351" t="s">
        <v>724</v>
      </c>
      <c r="BE36" s="1350"/>
      <c r="BF36" s="1350"/>
      <c r="BG36" s="715"/>
      <c r="BH36" s="715"/>
      <c r="BI36" s="715"/>
      <c r="BJ36" s="715"/>
      <c r="BK36" s="715"/>
      <c r="BL36" s="715"/>
      <c r="BM36" s="715"/>
      <c r="BN36" s="715"/>
      <c r="BO36" s="715"/>
      <c r="BP36" s="715"/>
      <c r="BQ36" s="715"/>
      <c r="BR36" s="715"/>
      <c r="BS36" s="715"/>
      <c r="BT36" s="715"/>
      <c r="BU36" s="715"/>
      <c r="BV36" s="715"/>
      <c r="BW36" s="715"/>
      <c r="BX36" s="715"/>
      <c r="BY36" s="715"/>
      <c r="BZ36" s="715"/>
      <c r="CA36" s="715"/>
    </row>
    <row r="37" spans="1:79" ht="22.5" customHeight="1">
      <c r="A37" s="1346"/>
      <c r="B37" s="1346"/>
      <c r="C37" s="1346"/>
      <c r="D37" s="1346"/>
      <c r="E37" s="1346"/>
      <c r="F37" s="1346"/>
      <c r="G37" s="1346"/>
      <c r="H37" s="1346"/>
      <c r="I37" s="1346"/>
      <c r="J37" s="1346"/>
      <c r="K37" s="1346"/>
      <c r="L37" s="1346"/>
      <c r="M37" s="1346"/>
      <c r="N37" s="1346"/>
      <c r="O37" s="1346"/>
      <c r="P37" s="1346"/>
      <c r="Q37" s="1346"/>
      <c r="R37" s="1346"/>
      <c r="S37" s="1346"/>
      <c r="T37" s="1346"/>
      <c r="U37" s="1348"/>
      <c r="V37" s="1349"/>
      <c r="W37" s="1350"/>
      <c r="X37" s="1350"/>
      <c r="Y37" s="1348"/>
      <c r="Z37" s="1351"/>
      <c r="AA37" s="1350"/>
      <c r="AB37" s="1350"/>
      <c r="AC37" s="711"/>
      <c r="AD37" s="711"/>
      <c r="AE37" s="1346"/>
      <c r="AF37" s="1346"/>
      <c r="AG37" s="1346"/>
      <c r="AH37" s="1346"/>
      <c r="AI37" s="1346"/>
      <c r="AJ37" s="1346"/>
      <c r="AK37" s="1346"/>
      <c r="AL37" s="1346"/>
      <c r="AM37" s="1346"/>
      <c r="AN37" s="1346"/>
      <c r="AO37" s="1346"/>
      <c r="AP37" s="1346"/>
      <c r="AQ37" s="1346"/>
      <c r="AR37" s="1346"/>
      <c r="AS37" s="1346"/>
      <c r="AT37" s="1346"/>
      <c r="AU37" s="1346"/>
      <c r="AV37" s="1346"/>
      <c r="AW37" s="1346"/>
      <c r="AX37" s="1346"/>
      <c r="AY37" s="1348"/>
      <c r="AZ37" s="1349"/>
      <c r="BA37" s="1350"/>
      <c r="BB37" s="1350"/>
      <c r="BC37" s="1348"/>
      <c r="BD37" s="1351"/>
      <c r="BE37" s="1350"/>
      <c r="BF37" s="1350"/>
      <c r="BG37" s="715"/>
      <c r="BH37" s="715"/>
      <c r="BI37" s="715"/>
      <c r="BJ37" s="715"/>
      <c r="BK37" s="715"/>
      <c r="BL37" s="715"/>
      <c r="BM37" s="715"/>
      <c r="BN37" s="715"/>
      <c r="BO37" s="715"/>
      <c r="BP37" s="715"/>
      <c r="BQ37" s="715"/>
      <c r="BR37" s="715"/>
      <c r="BS37" s="715"/>
      <c r="BT37" s="715"/>
      <c r="BU37" s="715"/>
      <c r="BV37" s="715"/>
      <c r="BW37" s="715"/>
      <c r="BX37" s="715"/>
      <c r="BY37" s="715"/>
      <c r="BZ37" s="715"/>
      <c r="CA37" s="715"/>
    </row>
    <row r="38" spans="1:79" ht="19.75" customHeight="1">
      <c r="A38" s="1340" t="s">
        <v>725</v>
      </c>
      <c r="B38" s="1341"/>
      <c r="C38" s="1341"/>
      <c r="D38" s="1341"/>
      <c r="E38" s="1342"/>
      <c r="F38" s="1342"/>
      <c r="G38" s="1342"/>
      <c r="H38" s="1342"/>
      <c r="I38" s="1342"/>
      <c r="J38" s="1342"/>
      <c r="K38" s="1342"/>
      <c r="L38" s="1342"/>
      <c r="M38" s="1342"/>
      <c r="N38" s="1342"/>
      <c r="O38" s="1342"/>
      <c r="P38" s="1342"/>
      <c r="Q38" s="1342"/>
      <c r="R38" s="1342"/>
      <c r="S38" s="1342"/>
      <c r="T38" s="1342"/>
      <c r="U38" s="1342"/>
      <c r="V38" s="1342"/>
      <c r="W38" s="1342"/>
      <c r="X38" s="1342"/>
      <c r="Y38" s="1342"/>
      <c r="Z38" s="1342"/>
      <c r="AA38" s="1342"/>
      <c r="AB38" s="1342"/>
      <c r="AC38" s="711"/>
      <c r="AD38" s="711"/>
      <c r="AE38" s="1340" t="s">
        <v>725</v>
      </c>
      <c r="AF38" s="1341"/>
      <c r="AG38" s="1341"/>
      <c r="AH38" s="1341"/>
      <c r="AI38" s="1342"/>
      <c r="AJ38" s="1342"/>
      <c r="AK38" s="1342"/>
      <c r="AL38" s="1342"/>
      <c r="AM38" s="1342"/>
      <c r="AN38" s="1342"/>
      <c r="AO38" s="1342"/>
      <c r="AP38" s="1342"/>
      <c r="AQ38" s="1342"/>
      <c r="AR38" s="1342"/>
      <c r="AS38" s="1342"/>
      <c r="AT38" s="1342"/>
      <c r="AU38" s="1342"/>
      <c r="AV38" s="1342"/>
      <c r="AW38" s="1342"/>
      <c r="AX38" s="1342"/>
      <c r="AY38" s="1342"/>
      <c r="AZ38" s="1342"/>
      <c r="BA38" s="1342"/>
      <c r="BB38" s="1342"/>
      <c r="BC38" s="1342"/>
      <c r="BD38" s="1342"/>
      <c r="BE38" s="1342"/>
      <c r="BF38" s="1342"/>
      <c r="BG38" s="715"/>
      <c r="BH38" s="715"/>
      <c r="BI38" s="715"/>
      <c r="BJ38" s="715"/>
      <c r="BK38" s="715"/>
      <c r="BL38" s="715"/>
      <c r="BM38" s="715"/>
      <c r="BN38" s="715"/>
      <c r="BO38" s="715"/>
      <c r="BP38" s="715"/>
      <c r="BQ38" s="715"/>
      <c r="BR38" s="715"/>
      <c r="BS38" s="715"/>
      <c r="BT38" s="715"/>
      <c r="BU38" s="715"/>
      <c r="BV38" s="715"/>
      <c r="BW38" s="715"/>
      <c r="BX38" s="715"/>
      <c r="BY38" s="715"/>
      <c r="BZ38" s="715"/>
      <c r="CA38" s="714"/>
    </row>
    <row r="39" spans="1:79" ht="19.75" customHeight="1">
      <c r="A39" s="1341"/>
      <c r="B39" s="1341"/>
      <c r="C39" s="1341"/>
      <c r="D39" s="1341"/>
      <c r="E39" s="1342"/>
      <c r="F39" s="1342"/>
      <c r="G39" s="1342"/>
      <c r="H39" s="1342"/>
      <c r="I39" s="1342"/>
      <c r="J39" s="1342"/>
      <c r="K39" s="1342"/>
      <c r="L39" s="1342"/>
      <c r="M39" s="1342"/>
      <c r="N39" s="1342"/>
      <c r="O39" s="1342"/>
      <c r="P39" s="1342"/>
      <c r="Q39" s="1342"/>
      <c r="R39" s="1342"/>
      <c r="S39" s="1342"/>
      <c r="T39" s="1342"/>
      <c r="U39" s="1342"/>
      <c r="V39" s="1342"/>
      <c r="W39" s="1342"/>
      <c r="X39" s="1342"/>
      <c r="Y39" s="1342"/>
      <c r="Z39" s="1342"/>
      <c r="AA39" s="1342"/>
      <c r="AB39" s="1342"/>
      <c r="AC39" s="711"/>
      <c r="AD39" s="711"/>
      <c r="AE39" s="1341"/>
      <c r="AF39" s="1341"/>
      <c r="AG39" s="1341"/>
      <c r="AH39" s="1341"/>
      <c r="AI39" s="1342"/>
      <c r="AJ39" s="1342"/>
      <c r="AK39" s="1342"/>
      <c r="AL39" s="1342"/>
      <c r="AM39" s="1342"/>
      <c r="AN39" s="1342"/>
      <c r="AO39" s="1342"/>
      <c r="AP39" s="1342"/>
      <c r="AQ39" s="1342"/>
      <c r="AR39" s="1342"/>
      <c r="AS39" s="1342"/>
      <c r="AT39" s="1342"/>
      <c r="AU39" s="1342"/>
      <c r="AV39" s="1342"/>
      <c r="AW39" s="1342"/>
      <c r="AX39" s="1342"/>
      <c r="AY39" s="1342"/>
      <c r="AZ39" s="1342"/>
      <c r="BA39" s="1342"/>
      <c r="BB39" s="1342"/>
      <c r="BC39" s="1342"/>
      <c r="BD39" s="1342"/>
      <c r="BE39" s="1342"/>
      <c r="BF39" s="1342"/>
      <c r="BG39" s="716"/>
      <c r="BH39" s="716"/>
      <c r="BI39" s="716"/>
      <c r="BJ39" s="716"/>
      <c r="BK39" s="716"/>
      <c r="BL39" s="716"/>
      <c r="BM39" s="716"/>
      <c r="BN39" s="716"/>
      <c r="BO39" s="716"/>
      <c r="BP39" s="716"/>
      <c r="BQ39" s="704"/>
      <c r="BR39" s="582"/>
      <c r="BS39" s="582"/>
      <c r="BT39" s="582"/>
      <c r="BU39" s="582"/>
      <c r="BV39" s="704"/>
      <c r="BW39" s="582"/>
      <c r="BX39" s="582"/>
      <c r="BY39" s="582"/>
      <c r="BZ39" s="582"/>
      <c r="CA39" s="714"/>
    </row>
    <row r="40" spans="1:79" ht="19.75" customHeight="1">
      <c r="A40" s="1340" t="s">
        <v>726</v>
      </c>
      <c r="B40" s="1341"/>
      <c r="C40" s="1341"/>
      <c r="D40" s="1341"/>
      <c r="E40" s="1342"/>
      <c r="F40" s="1342"/>
      <c r="G40" s="1342"/>
      <c r="H40" s="1342"/>
      <c r="I40" s="1342"/>
      <c r="J40" s="1342"/>
      <c r="K40" s="1342"/>
      <c r="L40" s="1342"/>
      <c r="M40" s="1342"/>
      <c r="N40" s="1342"/>
      <c r="O40" s="1342"/>
      <c r="P40" s="1342"/>
      <c r="Q40" s="1342"/>
      <c r="R40" s="1342"/>
      <c r="S40" s="1342"/>
      <c r="T40" s="1342"/>
      <c r="U40" s="1342"/>
      <c r="V40" s="1342"/>
      <c r="W40" s="1342"/>
      <c r="X40" s="1342"/>
      <c r="Y40" s="1342"/>
      <c r="Z40" s="1342"/>
      <c r="AA40" s="1342"/>
      <c r="AB40" s="1342"/>
      <c r="AC40" s="711"/>
      <c r="AD40" s="711"/>
      <c r="AE40" s="1340" t="s">
        <v>726</v>
      </c>
      <c r="AF40" s="1341"/>
      <c r="AG40" s="1341"/>
      <c r="AH40" s="1341"/>
      <c r="AI40" s="1342"/>
      <c r="AJ40" s="1342"/>
      <c r="AK40" s="1342"/>
      <c r="AL40" s="1342"/>
      <c r="AM40" s="1342"/>
      <c r="AN40" s="1342"/>
      <c r="AO40" s="1342"/>
      <c r="AP40" s="1342"/>
      <c r="AQ40" s="1342"/>
      <c r="AR40" s="1342"/>
      <c r="AS40" s="1342"/>
      <c r="AT40" s="1342"/>
      <c r="AU40" s="1342"/>
      <c r="AV40" s="1342"/>
      <c r="AW40" s="1342"/>
      <c r="AX40" s="1342"/>
      <c r="AY40" s="1342"/>
      <c r="AZ40" s="1342"/>
      <c r="BA40" s="1342"/>
      <c r="BB40" s="1342"/>
      <c r="BC40" s="1342"/>
      <c r="BD40" s="1342"/>
      <c r="BE40" s="1342"/>
      <c r="BF40" s="1342"/>
      <c r="BG40" s="715"/>
      <c r="BH40" s="715"/>
      <c r="BI40" s="715"/>
      <c r="BJ40" s="715"/>
      <c r="BK40" s="715"/>
      <c r="BL40" s="715"/>
      <c r="BM40" s="715"/>
      <c r="BN40" s="715"/>
      <c r="BO40" s="715"/>
      <c r="BP40" s="715"/>
      <c r="BQ40" s="715"/>
      <c r="BR40" s="715"/>
      <c r="BS40" s="715"/>
      <c r="BT40" s="715"/>
      <c r="BU40" s="715"/>
      <c r="BV40" s="715"/>
      <c r="BW40" s="715"/>
      <c r="BX40" s="715"/>
      <c r="BY40" s="715"/>
      <c r="BZ40" s="715"/>
      <c r="CA40" s="714"/>
    </row>
    <row r="41" spans="1:79" ht="19.75" customHeight="1">
      <c r="A41" s="1341"/>
      <c r="B41" s="1341"/>
      <c r="C41" s="1341"/>
      <c r="D41" s="1341"/>
      <c r="E41" s="1342"/>
      <c r="F41" s="1342"/>
      <c r="G41" s="1342"/>
      <c r="H41" s="1342"/>
      <c r="I41" s="1342"/>
      <c r="J41" s="1342"/>
      <c r="K41" s="1342"/>
      <c r="L41" s="1342"/>
      <c r="M41" s="1342"/>
      <c r="N41" s="1342"/>
      <c r="O41" s="1342"/>
      <c r="P41" s="1342"/>
      <c r="Q41" s="1342"/>
      <c r="R41" s="1342"/>
      <c r="S41" s="1342"/>
      <c r="T41" s="1342"/>
      <c r="U41" s="1342"/>
      <c r="V41" s="1342"/>
      <c r="W41" s="1342"/>
      <c r="X41" s="1342"/>
      <c r="Y41" s="1342"/>
      <c r="Z41" s="1342"/>
      <c r="AA41" s="1342"/>
      <c r="AB41" s="1342"/>
      <c r="AC41" s="711"/>
      <c r="AD41" s="711"/>
      <c r="AE41" s="1341"/>
      <c r="AF41" s="1341"/>
      <c r="AG41" s="1341"/>
      <c r="AH41" s="1341"/>
      <c r="AI41" s="1342"/>
      <c r="AJ41" s="1342"/>
      <c r="AK41" s="1342"/>
      <c r="AL41" s="1342"/>
      <c r="AM41" s="1342"/>
      <c r="AN41" s="1342"/>
      <c r="AO41" s="1342"/>
      <c r="AP41" s="1342"/>
      <c r="AQ41" s="1342"/>
      <c r="AR41" s="1342"/>
      <c r="AS41" s="1342"/>
      <c r="AT41" s="1342"/>
      <c r="AU41" s="1342"/>
      <c r="AV41" s="1342"/>
      <c r="AW41" s="1342"/>
      <c r="AX41" s="1342"/>
      <c r="AY41" s="1342"/>
      <c r="AZ41" s="1342"/>
      <c r="BA41" s="1342"/>
      <c r="BB41" s="1342"/>
      <c r="BC41" s="1342"/>
      <c r="BD41" s="1342"/>
      <c r="BE41" s="1342"/>
      <c r="BF41" s="1342"/>
      <c r="BG41" s="716"/>
      <c r="BH41" s="716"/>
      <c r="BI41" s="716"/>
      <c r="BJ41" s="716"/>
      <c r="BK41" s="716"/>
      <c r="BL41" s="716"/>
      <c r="BM41" s="716"/>
      <c r="BN41" s="716"/>
      <c r="BO41" s="716"/>
      <c r="BP41" s="716"/>
      <c r="BQ41" s="704"/>
      <c r="BR41" s="582"/>
      <c r="BS41" s="582"/>
      <c r="BT41" s="582"/>
      <c r="BU41" s="582"/>
      <c r="BV41" s="704"/>
      <c r="BW41" s="582"/>
      <c r="BX41" s="582"/>
      <c r="BY41" s="582"/>
      <c r="BZ41" s="582"/>
      <c r="CA41" s="714"/>
    </row>
    <row r="42" spans="1:79" ht="10" customHeight="1">
      <c r="A42" s="711"/>
      <c r="B42" s="711"/>
      <c r="C42" s="711"/>
      <c r="D42" s="711"/>
      <c r="E42" s="711"/>
      <c r="F42" s="711"/>
      <c r="G42" s="711"/>
      <c r="H42" s="711"/>
      <c r="I42" s="711"/>
      <c r="J42" s="711"/>
      <c r="K42" s="711"/>
      <c r="L42" s="711"/>
      <c r="M42" s="711"/>
      <c r="N42" s="711"/>
      <c r="O42" s="711"/>
      <c r="P42" s="711"/>
      <c r="Q42" s="711"/>
      <c r="R42" s="711"/>
      <c r="S42" s="711"/>
      <c r="T42" s="711"/>
      <c r="U42" s="711"/>
      <c r="V42" s="711"/>
      <c r="W42" s="711"/>
      <c r="X42" s="711"/>
      <c r="Y42" s="711"/>
      <c r="Z42" s="711"/>
      <c r="AA42" s="711"/>
      <c r="AB42" s="711"/>
      <c r="AC42" s="711"/>
      <c r="AD42" s="711"/>
      <c r="AE42" s="711"/>
      <c r="AF42" s="711"/>
      <c r="AG42" s="711"/>
      <c r="AH42" s="711"/>
      <c r="AI42" s="711"/>
      <c r="AJ42" s="711"/>
      <c r="AK42" s="711"/>
      <c r="AL42" s="711"/>
      <c r="AM42" s="711"/>
      <c r="AN42" s="711"/>
      <c r="AO42" s="711"/>
      <c r="AP42" s="711"/>
      <c r="AQ42" s="711"/>
      <c r="AR42" s="711"/>
      <c r="AS42" s="711"/>
      <c r="AT42" s="711"/>
      <c r="AU42" s="711"/>
      <c r="AV42" s="711"/>
      <c r="AW42" s="711"/>
      <c r="AX42" s="711"/>
      <c r="AY42" s="711"/>
      <c r="AZ42" s="711"/>
      <c r="BA42" s="711"/>
      <c r="BB42" s="711"/>
      <c r="BC42" s="711"/>
      <c r="BD42" s="711"/>
      <c r="BE42" s="711"/>
      <c r="BF42" s="711"/>
    </row>
    <row r="43" spans="1:79" ht="20.25" customHeight="1">
      <c r="A43" s="1356" t="s">
        <v>715</v>
      </c>
      <c r="B43" s="1357"/>
      <c r="C43" s="1357"/>
      <c r="D43" s="1358"/>
      <c r="E43" s="1359">
        <v>5</v>
      </c>
      <c r="F43" s="1359"/>
      <c r="G43" s="1359"/>
      <c r="H43" s="709"/>
      <c r="I43" s="710"/>
      <c r="J43" s="711"/>
      <c r="K43" s="711"/>
      <c r="L43" s="711"/>
      <c r="M43" s="711"/>
      <c r="N43" s="711"/>
      <c r="O43" s="711"/>
      <c r="P43" s="711"/>
      <c r="Q43" s="711"/>
      <c r="R43" s="711"/>
      <c r="S43" s="711"/>
      <c r="T43" s="711"/>
      <c r="U43" s="711"/>
      <c r="V43" s="711"/>
      <c r="W43" s="711"/>
      <c r="X43" s="711"/>
      <c r="Y43" s="711"/>
      <c r="Z43" s="711"/>
      <c r="AA43" s="711"/>
      <c r="AB43" s="711"/>
      <c r="AC43" s="711"/>
      <c r="AD43" s="711"/>
      <c r="AE43" s="717"/>
      <c r="AF43" s="717"/>
      <c r="AG43" s="717"/>
      <c r="AH43" s="717"/>
      <c r="AI43" s="717"/>
      <c r="AJ43" s="717"/>
      <c r="AK43" s="717"/>
      <c r="AL43" s="711"/>
      <c r="AM43" s="711"/>
      <c r="AN43" s="711"/>
      <c r="AO43" s="711"/>
      <c r="AP43" s="711"/>
      <c r="AQ43" s="711"/>
      <c r="AR43" s="711"/>
      <c r="AS43" s="711"/>
      <c r="AT43" s="711"/>
      <c r="AU43" s="711"/>
      <c r="AV43" s="711"/>
      <c r="AW43" s="711"/>
      <c r="AX43" s="711"/>
      <c r="AY43" s="711"/>
      <c r="AZ43" s="711"/>
      <c r="BA43" s="711"/>
      <c r="BB43" s="711"/>
      <c r="BC43" s="711"/>
      <c r="BD43" s="711"/>
      <c r="BE43" s="711"/>
      <c r="BF43" s="711"/>
    </row>
    <row r="44" spans="1:79" ht="20.25" customHeight="1">
      <c r="A44" s="1354" t="s">
        <v>716</v>
      </c>
      <c r="B44" s="1355"/>
      <c r="C44" s="1355"/>
      <c r="D44" s="1355"/>
      <c r="E44" s="1344"/>
      <c r="F44" s="1345"/>
      <c r="G44" s="1345"/>
      <c r="H44" s="1345"/>
      <c r="I44" s="1345"/>
      <c r="J44" s="1345"/>
      <c r="K44" s="1345"/>
      <c r="L44" s="1345"/>
      <c r="M44" s="1345"/>
      <c r="N44" s="1345"/>
      <c r="O44" s="1345"/>
      <c r="P44" s="1345"/>
      <c r="Q44" s="1345"/>
      <c r="R44" s="1345"/>
      <c r="S44" s="1345"/>
      <c r="T44" s="1345"/>
      <c r="U44" s="1345"/>
      <c r="V44" s="1345"/>
      <c r="W44" s="1345"/>
      <c r="X44" s="1345"/>
      <c r="Y44" s="1345"/>
      <c r="Z44" s="1345"/>
      <c r="AA44" s="1345"/>
      <c r="AB44" s="1345"/>
      <c r="AC44" s="711"/>
      <c r="AD44" s="711"/>
      <c r="AE44" s="718"/>
      <c r="AF44" s="718"/>
      <c r="AG44" s="718"/>
      <c r="AH44" s="718"/>
      <c r="AI44" s="719"/>
      <c r="AJ44" s="719"/>
      <c r="AK44" s="719"/>
      <c r="AL44" s="719"/>
      <c r="AM44" s="719"/>
      <c r="AN44" s="720"/>
      <c r="AO44" s="720"/>
      <c r="AP44" s="720"/>
      <c r="AQ44" s="720"/>
      <c r="AR44" s="720"/>
      <c r="AS44" s="720"/>
      <c r="AT44" s="720"/>
      <c r="AU44" s="720"/>
      <c r="AV44" s="720"/>
      <c r="AW44" s="720"/>
      <c r="AX44" s="720"/>
      <c r="AY44" s="720"/>
      <c r="AZ44" s="720"/>
      <c r="BA44" s="720"/>
      <c r="BB44" s="720"/>
      <c r="BC44" s="720"/>
      <c r="BD44" s="720"/>
      <c r="BE44" s="720"/>
      <c r="BF44" s="720"/>
      <c r="BG44" s="713"/>
      <c r="BH44" s="713"/>
    </row>
    <row r="45" spans="1:79" ht="20.25" customHeight="1">
      <c r="A45" s="1352" t="s">
        <v>19</v>
      </c>
      <c r="B45" s="1343"/>
      <c r="C45" s="1343"/>
      <c r="D45" s="1343"/>
      <c r="E45" s="1344"/>
      <c r="F45" s="1345"/>
      <c r="G45" s="1345"/>
      <c r="H45" s="1345"/>
      <c r="I45" s="1345"/>
      <c r="J45" s="1345"/>
      <c r="K45" s="1345"/>
      <c r="L45" s="1345"/>
      <c r="M45" s="1345"/>
      <c r="N45" s="1345"/>
      <c r="O45" s="1345"/>
      <c r="P45" s="1345"/>
      <c r="Q45" s="1345"/>
      <c r="R45" s="1345"/>
      <c r="S45" s="1345"/>
      <c r="T45" s="1345"/>
      <c r="U45" s="1345"/>
      <c r="V45" s="1345"/>
      <c r="W45" s="1345"/>
      <c r="X45" s="1345"/>
      <c r="Y45" s="1345"/>
      <c r="Z45" s="1345"/>
      <c r="AA45" s="1345"/>
      <c r="AB45" s="1345"/>
      <c r="AC45" s="711"/>
      <c r="AD45" s="711"/>
      <c r="AE45" s="718"/>
      <c r="AF45" s="718"/>
      <c r="AG45" s="718"/>
      <c r="AH45" s="718"/>
      <c r="AI45" s="721"/>
      <c r="AJ45" s="721"/>
      <c r="AK45" s="721"/>
      <c r="AL45" s="721"/>
      <c r="AM45" s="721"/>
      <c r="AN45" s="720"/>
      <c r="AO45" s="720"/>
      <c r="AP45" s="720"/>
      <c r="AQ45" s="720"/>
      <c r="AR45" s="720"/>
      <c r="AS45" s="720"/>
      <c r="AT45" s="720"/>
      <c r="AU45" s="720"/>
      <c r="AV45" s="720"/>
      <c r="AW45" s="720"/>
      <c r="AX45" s="720"/>
      <c r="AY45" s="720"/>
      <c r="AZ45" s="720"/>
      <c r="BA45" s="720"/>
      <c r="BB45" s="720"/>
      <c r="BC45" s="720"/>
      <c r="BD45" s="720"/>
      <c r="BE45" s="720"/>
      <c r="BF45" s="720"/>
    </row>
    <row r="46" spans="1:79" ht="20.25" customHeight="1">
      <c r="A46" s="1352" t="s">
        <v>21</v>
      </c>
      <c r="B46" s="1343"/>
      <c r="C46" s="1343"/>
      <c r="D46" s="1343"/>
      <c r="E46" s="1344"/>
      <c r="F46" s="1345"/>
      <c r="G46" s="1345"/>
      <c r="H46" s="1345"/>
      <c r="I46" s="1345"/>
      <c r="J46" s="1345"/>
      <c r="K46" s="1345"/>
      <c r="L46" s="1345"/>
      <c r="M46" s="1345"/>
      <c r="N46" s="1345"/>
      <c r="O46" s="1345"/>
      <c r="P46" s="1345"/>
      <c r="Q46" s="1345"/>
      <c r="R46" s="1345"/>
      <c r="S46" s="1345"/>
      <c r="T46" s="1345"/>
      <c r="U46" s="1345"/>
      <c r="V46" s="1345"/>
      <c r="W46" s="1345"/>
      <c r="X46" s="1345"/>
      <c r="Y46" s="1345"/>
      <c r="Z46" s="1345"/>
      <c r="AA46" s="1345"/>
      <c r="AB46" s="1345"/>
      <c r="AC46" s="711"/>
      <c r="AD46" s="711"/>
      <c r="AE46" s="718"/>
      <c r="AF46" s="718"/>
      <c r="AG46" s="718"/>
      <c r="AH46" s="718"/>
      <c r="AI46" s="721"/>
      <c r="AJ46" s="721"/>
      <c r="AK46" s="721"/>
      <c r="AL46" s="721"/>
      <c r="AM46" s="721"/>
      <c r="AN46" s="722"/>
      <c r="AO46" s="722"/>
      <c r="AP46" s="722"/>
      <c r="AQ46" s="722"/>
      <c r="AR46" s="722"/>
      <c r="AS46" s="722"/>
      <c r="AT46" s="722"/>
      <c r="AU46" s="722"/>
      <c r="AV46" s="722"/>
      <c r="AW46" s="722"/>
      <c r="AX46" s="722"/>
      <c r="AY46" s="722"/>
      <c r="AZ46" s="722"/>
      <c r="BA46" s="722"/>
      <c r="BB46" s="722"/>
      <c r="BC46" s="722"/>
      <c r="BD46" s="722"/>
      <c r="BE46" s="722"/>
      <c r="BF46" s="722"/>
      <c r="BG46" s="714"/>
      <c r="BH46" s="714"/>
    </row>
    <row r="47" spans="1:79" ht="20.25" customHeight="1">
      <c r="A47" s="1343"/>
      <c r="B47" s="1343"/>
      <c r="C47" s="1343"/>
      <c r="D47" s="1343"/>
      <c r="E47" s="1345"/>
      <c r="F47" s="1345"/>
      <c r="G47" s="1345"/>
      <c r="H47" s="1345"/>
      <c r="I47" s="1345"/>
      <c r="J47" s="1345"/>
      <c r="K47" s="1345"/>
      <c r="L47" s="1345"/>
      <c r="M47" s="1345"/>
      <c r="N47" s="1345"/>
      <c r="O47" s="1345"/>
      <c r="P47" s="1345"/>
      <c r="Q47" s="1345"/>
      <c r="R47" s="1345"/>
      <c r="S47" s="1345"/>
      <c r="T47" s="1345"/>
      <c r="U47" s="1345"/>
      <c r="V47" s="1345"/>
      <c r="W47" s="1345"/>
      <c r="X47" s="1345"/>
      <c r="Y47" s="1345"/>
      <c r="Z47" s="1345"/>
      <c r="AA47" s="1345"/>
      <c r="AB47" s="1345"/>
      <c r="AC47" s="711"/>
      <c r="AD47" s="711"/>
      <c r="AE47" s="718"/>
      <c r="AF47" s="718"/>
      <c r="AG47" s="718"/>
      <c r="AH47" s="718"/>
      <c r="AI47" s="721"/>
      <c r="AJ47" s="721"/>
      <c r="AK47" s="721"/>
      <c r="AL47" s="721"/>
      <c r="AM47" s="721"/>
      <c r="AN47" s="722"/>
      <c r="AO47" s="722"/>
      <c r="AP47" s="722"/>
      <c r="AQ47" s="722"/>
      <c r="AR47" s="722"/>
      <c r="AS47" s="722"/>
      <c r="AT47" s="722"/>
      <c r="AU47" s="722"/>
      <c r="AV47" s="722"/>
      <c r="AW47" s="722"/>
      <c r="AX47" s="722"/>
      <c r="AY47" s="722"/>
      <c r="AZ47" s="722"/>
      <c r="BA47" s="722"/>
      <c r="BB47" s="722"/>
      <c r="BC47" s="722"/>
      <c r="BD47" s="722"/>
      <c r="BE47" s="722"/>
      <c r="BF47" s="722"/>
      <c r="BG47" s="714"/>
      <c r="BH47" s="714"/>
    </row>
    <row r="48" spans="1:79" ht="20.25" customHeight="1">
      <c r="A48" s="1352" t="s">
        <v>717</v>
      </c>
      <c r="B48" s="1343"/>
      <c r="C48" s="1343"/>
      <c r="D48" s="1343"/>
      <c r="E48" s="1344"/>
      <c r="F48" s="1345"/>
      <c r="G48" s="1345"/>
      <c r="H48" s="1345"/>
      <c r="I48" s="1345"/>
      <c r="J48" s="1345"/>
      <c r="K48" s="1345"/>
      <c r="L48" s="1345"/>
      <c r="M48" s="1345"/>
      <c r="N48" s="1345"/>
      <c r="O48" s="1345"/>
      <c r="P48" s="1345"/>
      <c r="Q48" s="1345"/>
      <c r="R48" s="1340" t="s">
        <v>718</v>
      </c>
      <c r="S48" s="1340"/>
      <c r="T48" s="1340"/>
      <c r="U48" s="1340"/>
      <c r="V48" s="1340"/>
      <c r="W48" s="1353"/>
      <c r="X48" s="1353"/>
      <c r="Y48" s="1353"/>
      <c r="Z48" s="1353"/>
      <c r="AA48" s="1353"/>
      <c r="AB48" s="1353"/>
      <c r="AC48" s="711"/>
      <c r="AD48" s="711"/>
      <c r="AE48" s="718"/>
      <c r="AF48" s="718"/>
      <c r="AG48" s="718"/>
      <c r="AH48" s="718"/>
      <c r="AI48" s="721"/>
      <c r="AJ48" s="721"/>
      <c r="AK48" s="721"/>
      <c r="AL48" s="721"/>
      <c r="AM48" s="721"/>
      <c r="AN48" s="718"/>
      <c r="AO48" s="718"/>
      <c r="AP48" s="718"/>
      <c r="AQ48" s="718"/>
      <c r="AR48" s="718"/>
      <c r="AS48" s="718"/>
      <c r="AT48" s="718"/>
      <c r="AU48" s="718"/>
      <c r="AV48" s="718"/>
      <c r="AW48" s="718"/>
      <c r="AX48" s="718"/>
      <c r="AY48" s="718"/>
      <c r="AZ48" s="718"/>
      <c r="BA48" s="718"/>
      <c r="BB48" s="718"/>
      <c r="BC48" s="718"/>
      <c r="BD48" s="718"/>
      <c r="BE48" s="718"/>
      <c r="BF48" s="718"/>
      <c r="BG48" s="714"/>
      <c r="BH48" s="714"/>
    </row>
    <row r="49" spans="1:79" ht="20.25" customHeight="1">
      <c r="A49" s="1352" t="s">
        <v>719</v>
      </c>
      <c r="B49" s="1343"/>
      <c r="C49" s="1343"/>
      <c r="D49" s="1343"/>
      <c r="E49" s="1344"/>
      <c r="F49" s="1345"/>
      <c r="G49" s="1345"/>
      <c r="H49" s="1345"/>
      <c r="I49" s="1345"/>
      <c r="J49" s="1345"/>
      <c r="K49" s="1345"/>
      <c r="L49" s="1345"/>
      <c r="M49" s="1345"/>
      <c r="N49" s="1345"/>
      <c r="O49" s="1345"/>
      <c r="P49" s="1345"/>
      <c r="Q49" s="1345"/>
      <c r="R49" s="1345"/>
      <c r="S49" s="1345"/>
      <c r="T49" s="1345"/>
      <c r="U49" s="1345"/>
      <c r="V49" s="1345"/>
      <c r="W49" s="1345"/>
      <c r="X49" s="1345"/>
      <c r="Y49" s="1345"/>
      <c r="Z49" s="1345"/>
      <c r="AA49" s="1345"/>
      <c r="AB49" s="1345"/>
      <c r="AC49" s="711"/>
      <c r="AD49" s="711"/>
      <c r="AE49" s="718"/>
      <c r="AF49" s="718"/>
      <c r="AG49" s="718"/>
      <c r="AH49" s="718"/>
      <c r="AI49" s="721"/>
      <c r="AJ49" s="721"/>
      <c r="AK49" s="721"/>
      <c r="AL49" s="721"/>
      <c r="AM49" s="721"/>
      <c r="AN49" s="720"/>
      <c r="AO49" s="720"/>
      <c r="AP49" s="720"/>
      <c r="AQ49" s="720"/>
      <c r="AR49" s="720"/>
      <c r="AS49" s="720"/>
      <c r="AT49" s="720"/>
      <c r="AU49" s="720"/>
      <c r="AV49" s="720"/>
      <c r="AW49" s="720"/>
      <c r="AX49" s="720"/>
      <c r="AY49" s="720"/>
      <c r="AZ49" s="720"/>
      <c r="BA49" s="720"/>
      <c r="BB49" s="720"/>
      <c r="BC49" s="720"/>
      <c r="BD49" s="720"/>
      <c r="BE49" s="720"/>
      <c r="BF49" s="720"/>
      <c r="BG49" s="713"/>
      <c r="BH49" s="713"/>
    </row>
    <row r="50" spans="1:79" ht="20.25" customHeight="1">
      <c r="A50" s="1341" t="s">
        <v>720</v>
      </c>
      <c r="B50" s="1343"/>
      <c r="C50" s="1343"/>
      <c r="D50" s="1343"/>
      <c r="E50" s="1344"/>
      <c r="F50" s="1345"/>
      <c r="G50" s="1345"/>
      <c r="H50" s="1345"/>
      <c r="I50" s="1345"/>
      <c r="J50" s="1345"/>
      <c r="K50" s="1345"/>
      <c r="L50" s="1345"/>
      <c r="M50" s="1345"/>
      <c r="N50" s="1345"/>
      <c r="O50" s="1345"/>
      <c r="P50" s="1345"/>
      <c r="Q50" s="1345"/>
      <c r="R50" s="1345"/>
      <c r="S50" s="1345"/>
      <c r="T50" s="1345"/>
      <c r="U50" s="1345"/>
      <c r="V50" s="1345"/>
      <c r="W50" s="1345"/>
      <c r="X50" s="1345"/>
      <c r="Y50" s="1345"/>
      <c r="Z50" s="1345"/>
      <c r="AA50" s="1345"/>
      <c r="AB50" s="1345"/>
      <c r="AC50" s="711"/>
      <c r="AD50" s="711"/>
      <c r="AE50" s="718"/>
      <c r="AF50" s="718"/>
      <c r="AG50" s="718"/>
      <c r="AH50" s="718"/>
      <c r="AI50" s="723"/>
      <c r="AJ50" s="723"/>
      <c r="AK50" s="723"/>
      <c r="AL50" s="723"/>
      <c r="AM50" s="723"/>
      <c r="AN50" s="724"/>
      <c r="AO50" s="724"/>
      <c r="AP50" s="724"/>
      <c r="AQ50" s="724"/>
      <c r="AR50" s="724"/>
      <c r="AS50" s="724"/>
      <c r="AT50" s="724"/>
      <c r="AU50" s="724"/>
      <c r="AV50" s="724"/>
      <c r="AW50" s="724"/>
      <c r="AX50" s="724"/>
      <c r="AY50" s="724"/>
      <c r="AZ50" s="724"/>
      <c r="BA50" s="724"/>
      <c r="BB50" s="724"/>
      <c r="BC50" s="724"/>
      <c r="BD50" s="724"/>
      <c r="BE50" s="724"/>
      <c r="BF50" s="724"/>
      <c r="BG50" s="714"/>
      <c r="BH50" s="714"/>
    </row>
    <row r="51" spans="1:79" s="696" customFormat="1" ht="22.5" customHeight="1">
      <c r="A51" s="1346" t="s">
        <v>721</v>
      </c>
      <c r="B51" s="1346"/>
      <c r="C51" s="1346"/>
      <c r="D51" s="1346"/>
      <c r="E51" s="1346"/>
      <c r="F51" s="1346"/>
      <c r="G51" s="1346"/>
      <c r="H51" s="1346"/>
      <c r="I51" s="1346"/>
      <c r="J51" s="1346"/>
      <c r="K51" s="1346"/>
      <c r="L51" s="1346"/>
      <c r="M51" s="1346"/>
      <c r="N51" s="1346"/>
      <c r="O51" s="1346"/>
      <c r="P51" s="1346"/>
      <c r="Q51" s="1346"/>
      <c r="R51" s="1346"/>
      <c r="S51" s="1346"/>
      <c r="T51" s="1346"/>
      <c r="U51" s="1347" t="s">
        <v>722</v>
      </c>
      <c r="V51" s="1349" t="s">
        <v>723</v>
      </c>
      <c r="W51" s="1350"/>
      <c r="X51" s="1350"/>
      <c r="Y51" s="1347" t="s">
        <v>722</v>
      </c>
      <c r="Z51" s="1351" t="s">
        <v>724</v>
      </c>
      <c r="AA51" s="1350"/>
      <c r="AB51" s="1350"/>
      <c r="AC51" s="707"/>
      <c r="AD51" s="156"/>
      <c r="AE51" s="725"/>
      <c r="AF51" s="725"/>
      <c r="AG51" s="725"/>
      <c r="AH51" s="725"/>
      <c r="AI51" s="725"/>
      <c r="AJ51" s="725"/>
      <c r="AK51" s="725"/>
      <c r="AL51" s="725"/>
      <c r="AM51" s="725"/>
      <c r="AN51" s="725"/>
      <c r="AO51" s="725"/>
      <c r="AP51" s="725"/>
      <c r="AQ51" s="725"/>
      <c r="AR51" s="725"/>
      <c r="AS51" s="725"/>
      <c r="AT51" s="725"/>
      <c r="AU51" s="725"/>
      <c r="AV51" s="725"/>
      <c r="AW51" s="725"/>
      <c r="AX51" s="725"/>
      <c r="AY51" s="717"/>
      <c r="AZ51" s="707"/>
      <c r="BA51" s="707"/>
      <c r="BB51" s="707"/>
      <c r="BC51" s="717"/>
      <c r="BD51" s="707"/>
      <c r="BE51" s="707"/>
      <c r="BF51" s="707"/>
      <c r="BG51" s="715"/>
      <c r="BH51" s="715"/>
      <c r="BI51" s="715"/>
      <c r="BJ51" s="715"/>
      <c r="BK51" s="715"/>
      <c r="BL51" s="715"/>
      <c r="BM51" s="715"/>
      <c r="BN51" s="715"/>
      <c r="BO51" s="715"/>
      <c r="BP51" s="715"/>
      <c r="BQ51" s="715"/>
      <c r="BR51" s="715"/>
      <c r="BS51" s="715"/>
      <c r="BT51" s="715"/>
      <c r="BU51" s="715"/>
      <c r="BV51" s="715"/>
      <c r="BW51" s="715"/>
      <c r="BX51" s="715"/>
      <c r="BY51" s="715"/>
      <c r="BZ51" s="715"/>
      <c r="CA51" s="715"/>
    </row>
    <row r="52" spans="1:79" ht="22.5" customHeight="1">
      <c r="A52" s="1346"/>
      <c r="B52" s="1346"/>
      <c r="C52" s="1346"/>
      <c r="D52" s="1346"/>
      <c r="E52" s="1346"/>
      <c r="F52" s="1346"/>
      <c r="G52" s="1346"/>
      <c r="H52" s="1346"/>
      <c r="I52" s="1346"/>
      <c r="J52" s="1346"/>
      <c r="K52" s="1346"/>
      <c r="L52" s="1346"/>
      <c r="M52" s="1346"/>
      <c r="N52" s="1346"/>
      <c r="O52" s="1346"/>
      <c r="P52" s="1346"/>
      <c r="Q52" s="1346"/>
      <c r="R52" s="1346"/>
      <c r="S52" s="1346"/>
      <c r="T52" s="1346"/>
      <c r="U52" s="1348"/>
      <c r="V52" s="1349"/>
      <c r="W52" s="1350"/>
      <c r="X52" s="1350"/>
      <c r="Y52" s="1348"/>
      <c r="Z52" s="1351"/>
      <c r="AA52" s="1350"/>
      <c r="AB52" s="1350"/>
      <c r="AC52" s="711"/>
      <c r="AD52" s="711"/>
      <c r="AE52" s="725"/>
      <c r="AF52" s="725"/>
      <c r="AG52" s="725"/>
      <c r="AH52" s="725"/>
      <c r="AI52" s="725"/>
      <c r="AJ52" s="725"/>
      <c r="AK52" s="725"/>
      <c r="AL52" s="725"/>
      <c r="AM52" s="725"/>
      <c r="AN52" s="725"/>
      <c r="AO52" s="725"/>
      <c r="AP52" s="725"/>
      <c r="AQ52" s="725"/>
      <c r="AR52" s="725"/>
      <c r="AS52" s="725"/>
      <c r="AT52" s="725"/>
      <c r="AU52" s="725"/>
      <c r="AV52" s="725"/>
      <c r="AW52" s="725"/>
      <c r="AX52" s="725"/>
      <c r="AY52" s="717"/>
      <c r="AZ52" s="707"/>
      <c r="BA52" s="707"/>
      <c r="BB52" s="707"/>
      <c r="BC52" s="717"/>
      <c r="BD52" s="707"/>
      <c r="BE52" s="707"/>
      <c r="BF52" s="707"/>
      <c r="BG52" s="715"/>
      <c r="BH52" s="715"/>
      <c r="BI52" s="715"/>
      <c r="BJ52" s="715"/>
      <c r="BK52" s="715"/>
      <c r="BL52" s="715"/>
      <c r="BM52" s="715"/>
      <c r="BN52" s="715"/>
      <c r="BO52" s="715"/>
      <c r="BP52" s="715"/>
      <c r="BQ52" s="715"/>
      <c r="BR52" s="715"/>
      <c r="BS52" s="715"/>
      <c r="BT52" s="715"/>
      <c r="BU52" s="715"/>
      <c r="BV52" s="715"/>
      <c r="BW52" s="715"/>
      <c r="BX52" s="715"/>
      <c r="BY52" s="715"/>
      <c r="BZ52" s="715"/>
      <c r="CA52" s="715"/>
    </row>
    <row r="53" spans="1:79" ht="19.75" customHeight="1">
      <c r="A53" s="1340" t="s">
        <v>725</v>
      </c>
      <c r="B53" s="1341"/>
      <c r="C53" s="1341"/>
      <c r="D53" s="1341"/>
      <c r="E53" s="1342"/>
      <c r="F53" s="1342"/>
      <c r="G53" s="1342"/>
      <c r="H53" s="1342"/>
      <c r="I53" s="1342"/>
      <c r="J53" s="1342"/>
      <c r="K53" s="1342"/>
      <c r="L53" s="1342"/>
      <c r="M53" s="1342"/>
      <c r="N53" s="1342"/>
      <c r="O53" s="1342"/>
      <c r="P53" s="1342"/>
      <c r="Q53" s="1342"/>
      <c r="R53" s="1342"/>
      <c r="S53" s="1342"/>
      <c r="T53" s="1342"/>
      <c r="U53" s="1342"/>
      <c r="V53" s="1342"/>
      <c r="W53" s="1342"/>
      <c r="X53" s="1342"/>
      <c r="Y53" s="1342"/>
      <c r="Z53" s="1342"/>
      <c r="AA53" s="1342"/>
      <c r="AB53" s="1342"/>
      <c r="AC53" s="711"/>
      <c r="AD53" s="711"/>
      <c r="AE53" s="718"/>
      <c r="AF53" s="726"/>
      <c r="AG53" s="726"/>
      <c r="AH53" s="726"/>
      <c r="AI53" s="722"/>
      <c r="AJ53" s="722"/>
      <c r="AK53" s="722"/>
      <c r="AL53" s="722"/>
      <c r="AM53" s="722"/>
      <c r="AN53" s="722"/>
      <c r="AO53" s="722"/>
      <c r="AP53" s="722"/>
      <c r="AQ53" s="722"/>
      <c r="AR53" s="722"/>
      <c r="AS53" s="722"/>
      <c r="AT53" s="722"/>
      <c r="AU53" s="722"/>
      <c r="AV53" s="722"/>
      <c r="AW53" s="722"/>
      <c r="AX53" s="722"/>
      <c r="AY53" s="722"/>
      <c r="AZ53" s="722"/>
      <c r="BA53" s="722"/>
      <c r="BB53" s="722"/>
      <c r="BC53" s="722"/>
      <c r="BD53" s="722"/>
      <c r="BE53" s="722"/>
      <c r="BF53" s="722"/>
      <c r="BG53" s="715"/>
      <c r="BH53" s="715"/>
      <c r="BI53" s="715"/>
      <c r="BJ53" s="715"/>
      <c r="BK53" s="715"/>
      <c r="BL53" s="715"/>
      <c r="BM53" s="715"/>
      <c r="BN53" s="715"/>
      <c r="BO53" s="715"/>
      <c r="BP53" s="715"/>
      <c r="BQ53" s="715"/>
      <c r="BR53" s="715"/>
      <c r="BS53" s="715"/>
      <c r="BT53" s="715"/>
      <c r="BU53" s="715"/>
      <c r="BV53" s="715"/>
      <c r="BW53" s="715"/>
      <c r="BX53" s="715"/>
      <c r="BY53" s="715"/>
      <c r="BZ53" s="715"/>
      <c r="CA53" s="714"/>
    </row>
    <row r="54" spans="1:79" ht="19.75" customHeight="1">
      <c r="A54" s="1341"/>
      <c r="B54" s="1341"/>
      <c r="C54" s="1341"/>
      <c r="D54" s="1341"/>
      <c r="E54" s="1342"/>
      <c r="F54" s="1342"/>
      <c r="G54" s="1342"/>
      <c r="H54" s="1342"/>
      <c r="I54" s="1342"/>
      <c r="J54" s="1342"/>
      <c r="K54" s="1342"/>
      <c r="L54" s="1342"/>
      <c r="M54" s="1342"/>
      <c r="N54" s="1342"/>
      <c r="O54" s="1342"/>
      <c r="P54" s="1342"/>
      <c r="Q54" s="1342"/>
      <c r="R54" s="1342"/>
      <c r="S54" s="1342"/>
      <c r="T54" s="1342"/>
      <c r="U54" s="1342"/>
      <c r="V54" s="1342"/>
      <c r="W54" s="1342"/>
      <c r="X54" s="1342"/>
      <c r="Y54" s="1342"/>
      <c r="Z54" s="1342"/>
      <c r="AA54" s="1342"/>
      <c r="AB54" s="1342"/>
      <c r="AC54" s="711"/>
      <c r="AD54" s="711"/>
      <c r="AE54" s="726"/>
      <c r="AF54" s="726"/>
      <c r="AG54" s="726"/>
      <c r="AH54" s="726"/>
      <c r="AI54" s="722"/>
      <c r="AJ54" s="722"/>
      <c r="AK54" s="722"/>
      <c r="AL54" s="722"/>
      <c r="AM54" s="722"/>
      <c r="AN54" s="722"/>
      <c r="AO54" s="722"/>
      <c r="AP54" s="722"/>
      <c r="AQ54" s="722"/>
      <c r="AR54" s="722"/>
      <c r="AS54" s="722"/>
      <c r="AT54" s="722"/>
      <c r="AU54" s="722"/>
      <c r="AV54" s="722"/>
      <c r="AW54" s="722"/>
      <c r="AX54" s="722"/>
      <c r="AY54" s="722"/>
      <c r="AZ54" s="722"/>
      <c r="BA54" s="722"/>
      <c r="BB54" s="722"/>
      <c r="BC54" s="722"/>
      <c r="BD54" s="722"/>
      <c r="BE54" s="722"/>
      <c r="BF54" s="722"/>
      <c r="BG54" s="716"/>
      <c r="BH54" s="716"/>
      <c r="BI54" s="716"/>
      <c r="BJ54" s="716"/>
      <c r="BK54" s="716"/>
      <c r="BL54" s="716"/>
      <c r="BM54" s="716"/>
      <c r="BN54" s="716"/>
      <c r="BO54" s="716"/>
      <c r="BP54" s="716"/>
      <c r="BQ54" s="704"/>
      <c r="BR54" s="582"/>
      <c r="BS54" s="582"/>
      <c r="BT54" s="582"/>
      <c r="BU54" s="582"/>
      <c r="BV54" s="704"/>
      <c r="BW54" s="582"/>
      <c r="BX54" s="582"/>
      <c r="BY54" s="582"/>
      <c r="BZ54" s="582"/>
      <c r="CA54" s="714"/>
    </row>
    <row r="55" spans="1:79" ht="19.75" customHeight="1">
      <c r="A55" s="1340" t="s">
        <v>726</v>
      </c>
      <c r="B55" s="1341"/>
      <c r="C55" s="1341"/>
      <c r="D55" s="1341"/>
      <c r="E55" s="1342"/>
      <c r="F55" s="1342"/>
      <c r="G55" s="1342"/>
      <c r="H55" s="1342"/>
      <c r="I55" s="1342"/>
      <c r="J55" s="1342"/>
      <c r="K55" s="1342"/>
      <c r="L55" s="1342"/>
      <c r="M55" s="1342"/>
      <c r="N55" s="1342"/>
      <c r="O55" s="1342"/>
      <c r="P55" s="1342"/>
      <c r="Q55" s="1342"/>
      <c r="R55" s="1342"/>
      <c r="S55" s="1342"/>
      <c r="T55" s="1342"/>
      <c r="U55" s="1342"/>
      <c r="V55" s="1342"/>
      <c r="W55" s="1342"/>
      <c r="X55" s="1342"/>
      <c r="Y55" s="1342"/>
      <c r="Z55" s="1342"/>
      <c r="AA55" s="1342"/>
      <c r="AB55" s="1342"/>
      <c r="AC55" s="711"/>
      <c r="AD55" s="711"/>
      <c r="AE55" s="718"/>
      <c r="AF55" s="726"/>
      <c r="AG55" s="726"/>
      <c r="AH55" s="726"/>
      <c r="AI55" s="722"/>
      <c r="AJ55" s="722"/>
      <c r="AK55" s="722"/>
      <c r="AL55" s="722"/>
      <c r="AM55" s="722"/>
      <c r="AN55" s="722"/>
      <c r="AO55" s="722"/>
      <c r="AP55" s="722"/>
      <c r="AQ55" s="722"/>
      <c r="AR55" s="722"/>
      <c r="AS55" s="722"/>
      <c r="AT55" s="722"/>
      <c r="AU55" s="722"/>
      <c r="AV55" s="722"/>
      <c r="AW55" s="722"/>
      <c r="AX55" s="722"/>
      <c r="AY55" s="722"/>
      <c r="AZ55" s="722"/>
      <c r="BA55" s="722"/>
      <c r="BB55" s="722"/>
      <c r="BC55" s="722"/>
      <c r="BD55" s="722"/>
      <c r="BE55" s="722"/>
      <c r="BF55" s="722"/>
      <c r="BG55" s="715"/>
      <c r="BH55" s="715"/>
      <c r="BI55" s="715"/>
      <c r="BJ55" s="715"/>
      <c r="BK55" s="715"/>
      <c r="BL55" s="715"/>
      <c r="BM55" s="715"/>
      <c r="BN55" s="715"/>
      <c r="BO55" s="715"/>
      <c r="BP55" s="715"/>
      <c r="BQ55" s="715"/>
      <c r="BR55" s="715"/>
      <c r="BS55" s="715"/>
      <c r="BT55" s="715"/>
      <c r="BU55" s="715"/>
      <c r="BV55" s="715"/>
      <c r="BW55" s="715"/>
      <c r="BX55" s="715"/>
      <c r="BY55" s="715"/>
      <c r="BZ55" s="715"/>
      <c r="CA55" s="714"/>
    </row>
    <row r="56" spans="1:79" ht="19.75" customHeight="1">
      <c r="A56" s="1341"/>
      <c r="B56" s="1341"/>
      <c r="C56" s="1341"/>
      <c r="D56" s="1341"/>
      <c r="E56" s="1342"/>
      <c r="F56" s="1342"/>
      <c r="G56" s="1342"/>
      <c r="H56" s="1342"/>
      <c r="I56" s="1342"/>
      <c r="J56" s="1342"/>
      <c r="K56" s="1342"/>
      <c r="L56" s="1342"/>
      <c r="M56" s="1342"/>
      <c r="N56" s="1342"/>
      <c r="O56" s="1342"/>
      <c r="P56" s="1342"/>
      <c r="Q56" s="1342"/>
      <c r="R56" s="1342"/>
      <c r="S56" s="1342"/>
      <c r="T56" s="1342"/>
      <c r="U56" s="1342"/>
      <c r="V56" s="1342"/>
      <c r="W56" s="1342"/>
      <c r="X56" s="1342"/>
      <c r="Y56" s="1342"/>
      <c r="Z56" s="1342"/>
      <c r="AA56" s="1342"/>
      <c r="AB56" s="1342"/>
      <c r="AC56" s="711"/>
      <c r="AD56" s="711"/>
      <c r="AE56" s="726"/>
      <c r="AF56" s="726"/>
      <c r="AG56" s="726"/>
      <c r="AH56" s="726"/>
      <c r="AI56" s="722"/>
      <c r="AJ56" s="722"/>
      <c r="AK56" s="722"/>
      <c r="AL56" s="722"/>
      <c r="AM56" s="722"/>
      <c r="AN56" s="722"/>
      <c r="AO56" s="722"/>
      <c r="AP56" s="722"/>
      <c r="AQ56" s="722"/>
      <c r="AR56" s="722"/>
      <c r="AS56" s="722"/>
      <c r="AT56" s="722"/>
      <c r="AU56" s="722"/>
      <c r="AV56" s="722"/>
      <c r="AW56" s="722"/>
      <c r="AX56" s="722"/>
      <c r="AY56" s="722"/>
      <c r="AZ56" s="722"/>
      <c r="BA56" s="722"/>
      <c r="BB56" s="722"/>
      <c r="BC56" s="722"/>
      <c r="BD56" s="722"/>
      <c r="BE56" s="722"/>
      <c r="BF56" s="722"/>
      <c r="BG56" s="716"/>
      <c r="BH56" s="716"/>
      <c r="BI56" s="716"/>
      <c r="BJ56" s="716"/>
      <c r="BK56" s="716"/>
      <c r="BL56" s="716"/>
      <c r="BM56" s="716"/>
      <c r="BN56" s="716"/>
      <c r="BO56" s="716"/>
      <c r="BP56" s="716"/>
      <c r="BQ56" s="704"/>
      <c r="BR56" s="582"/>
      <c r="BS56" s="582"/>
      <c r="BT56" s="582"/>
      <c r="BU56" s="582"/>
      <c r="BV56" s="704"/>
      <c r="BW56" s="582"/>
      <c r="BX56" s="582"/>
      <c r="BY56" s="582"/>
      <c r="BZ56" s="582"/>
      <c r="CA56" s="714"/>
    </row>
    <row r="57" spans="1:79" ht="21" customHeight="1"/>
    <row r="58" spans="1:79" ht="21" customHeight="1"/>
    <row r="59" spans="1:79" ht="21" customHeight="1"/>
    <row r="60" spans="1:79" ht="24.75" customHeight="1"/>
  </sheetData>
  <sheetProtection algorithmName="SHA-512" hashValue="xMnIAaoDxGWQFCDE0WYVknED3l6Ypaj4MAuegUrRo7ULnjEkUhb4urh17+M2sQ4EK7WgMRQ0OIj3gSb/jRRvgQ==" saltValue="g1meb2zQeRIXA1NW6tTiDw==" spinCount="100000" sheet="1" objects="1" scenarios="1" formatCells="0" selectLockedCells="1"/>
  <mergeCells count="165">
    <mergeCell ref="A4:B4"/>
    <mergeCell ref="C4:R4"/>
    <mergeCell ref="S4:W4"/>
    <mergeCell ref="X4:Y4"/>
    <mergeCell ref="Z4:AI4"/>
    <mergeCell ref="A5:B5"/>
    <mergeCell ref="C5:R5"/>
    <mergeCell ref="S5:W5"/>
    <mergeCell ref="X5:Y5"/>
    <mergeCell ref="Z5:AB5"/>
    <mergeCell ref="AC5:AD5"/>
    <mergeCell ref="AF5:AG5"/>
    <mergeCell ref="A6:B6"/>
    <mergeCell ref="C6:R6"/>
    <mergeCell ref="S6:W6"/>
    <mergeCell ref="X6:Y6"/>
    <mergeCell ref="Z6:AB6"/>
    <mergeCell ref="AC6:AD6"/>
    <mergeCell ref="AF6:AG6"/>
    <mergeCell ref="AF7:AG7"/>
    <mergeCell ref="A8:B8"/>
    <mergeCell ref="C8:R8"/>
    <mergeCell ref="S8:W8"/>
    <mergeCell ref="X8:Y8"/>
    <mergeCell ref="Z8:AB8"/>
    <mergeCell ref="AC8:AD8"/>
    <mergeCell ref="AF8:AG8"/>
    <mergeCell ref="A7:B7"/>
    <mergeCell ref="C7:R7"/>
    <mergeCell ref="S7:W7"/>
    <mergeCell ref="X7:Y7"/>
    <mergeCell ref="Z7:AB7"/>
    <mergeCell ref="AC7:AD7"/>
    <mergeCell ref="A15:D15"/>
    <mergeCell ref="E15:AB15"/>
    <mergeCell ref="AE15:AH15"/>
    <mergeCell ref="AI15:BF15"/>
    <mergeCell ref="A16:D17"/>
    <mergeCell ref="E16:AB17"/>
    <mergeCell ref="AE16:AH17"/>
    <mergeCell ref="AI16:BF17"/>
    <mergeCell ref="AF9:AG9"/>
    <mergeCell ref="A13:D13"/>
    <mergeCell ref="E13:G13"/>
    <mergeCell ref="AE13:AH13"/>
    <mergeCell ref="AI13:AK13"/>
    <mergeCell ref="A14:D14"/>
    <mergeCell ref="E14:AB14"/>
    <mergeCell ref="AE14:AH14"/>
    <mergeCell ref="AI14:BF14"/>
    <mergeCell ref="A9:B9"/>
    <mergeCell ref="C9:R9"/>
    <mergeCell ref="S9:W9"/>
    <mergeCell ref="X9:Y9"/>
    <mergeCell ref="Z9:AB9"/>
    <mergeCell ref="AC9:AD9"/>
    <mergeCell ref="AV18:AZ18"/>
    <mergeCell ref="BA18:BF18"/>
    <mergeCell ref="A19:D19"/>
    <mergeCell ref="E19:AB19"/>
    <mergeCell ref="AE19:AH19"/>
    <mergeCell ref="AI19:BF19"/>
    <mergeCell ref="A18:D18"/>
    <mergeCell ref="E18:Q18"/>
    <mergeCell ref="R18:V18"/>
    <mergeCell ref="W18:AB18"/>
    <mergeCell ref="AE18:AH18"/>
    <mergeCell ref="AI18:AU18"/>
    <mergeCell ref="AY21:AY22"/>
    <mergeCell ref="AZ21:BB22"/>
    <mergeCell ref="BC21:BC22"/>
    <mergeCell ref="BD21:BF22"/>
    <mergeCell ref="A23:D24"/>
    <mergeCell ref="E23:AB24"/>
    <mergeCell ref="AE23:AH24"/>
    <mergeCell ref="AI23:BF24"/>
    <mergeCell ref="A20:D20"/>
    <mergeCell ref="E20:AB20"/>
    <mergeCell ref="AE20:AH20"/>
    <mergeCell ref="AI20:BF20"/>
    <mergeCell ref="A21:T22"/>
    <mergeCell ref="U21:U22"/>
    <mergeCell ref="V21:X22"/>
    <mergeCell ref="Y21:Y22"/>
    <mergeCell ref="Z21:AB22"/>
    <mergeCell ref="AE21:AX22"/>
    <mergeCell ref="A29:D29"/>
    <mergeCell ref="E29:AB29"/>
    <mergeCell ref="AE29:AH29"/>
    <mergeCell ref="AI29:BF29"/>
    <mergeCell ref="A30:D30"/>
    <mergeCell ref="E30:AB30"/>
    <mergeCell ref="AE30:AH30"/>
    <mergeCell ref="AI30:BF30"/>
    <mergeCell ref="A25:D26"/>
    <mergeCell ref="E25:AB26"/>
    <mergeCell ref="AE25:AH26"/>
    <mergeCell ref="AI25:BF26"/>
    <mergeCell ref="A28:D28"/>
    <mergeCell ref="E28:G28"/>
    <mergeCell ref="AE28:AH28"/>
    <mergeCell ref="AI28:AK28"/>
    <mergeCell ref="AV33:AZ33"/>
    <mergeCell ref="BA33:BF33"/>
    <mergeCell ref="A34:D34"/>
    <mergeCell ref="E34:AB34"/>
    <mergeCell ref="AE34:AH34"/>
    <mergeCell ref="AI34:BF34"/>
    <mergeCell ref="A31:D32"/>
    <mergeCell ref="E31:AB32"/>
    <mergeCell ref="AE31:AH32"/>
    <mergeCell ref="AI31:BF32"/>
    <mergeCell ref="A33:D33"/>
    <mergeCell ref="E33:Q33"/>
    <mergeCell ref="R33:V33"/>
    <mergeCell ref="W33:AB33"/>
    <mergeCell ref="AE33:AH33"/>
    <mergeCell ref="AI33:AU33"/>
    <mergeCell ref="A35:D35"/>
    <mergeCell ref="E35:AB35"/>
    <mergeCell ref="AE35:AH35"/>
    <mergeCell ref="AI35:BF35"/>
    <mergeCell ref="A36:T37"/>
    <mergeCell ref="U36:U37"/>
    <mergeCell ref="V36:X37"/>
    <mergeCell ref="Y36:Y37"/>
    <mergeCell ref="Z36:AB37"/>
    <mergeCell ref="AE36:AX37"/>
    <mergeCell ref="A40:D41"/>
    <mergeCell ref="E40:AB41"/>
    <mergeCell ref="AE40:AH41"/>
    <mergeCell ref="AI40:BF41"/>
    <mergeCell ref="A43:D43"/>
    <mergeCell ref="E43:G43"/>
    <mergeCell ref="AY36:AY37"/>
    <mergeCell ref="AZ36:BB37"/>
    <mergeCell ref="BC36:BC37"/>
    <mergeCell ref="BD36:BF37"/>
    <mergeCell ref="A38:D39"/>
    <mergeCell ref="E38:AB39"/>
    <mergeCell ref="AE38:AH39"/>
    <mergeCell ref="AI38:BF39"/>
    <mergeCell ref="A48:D48"/>
    <mergeCell ref="E48:Q48"/>
    <mergeCell ref="R48:V48"/>
    <mergeCell ref="W48:AB48"/>
    <mergeCell ref="A49:D49"/>
    <mergeCell ref="E49:AB49"/>
    <mergeCell ref="A44:D44"/>
    <mergeCell ref="E44:AB44"/>
    <mergeCell ref="A45:D45"/>
    <mergeCell ref="E45:AB45"/>
    <mergeCell ref="A46:D47"/>
    <mergeCell ref="E46:AB47"/>
    <mergeCell ref="A53:D54"/>
    <mergeCell ref="E53:AB54"/>
    <mergeCell ref="A55:D56"/>
    <mergeCell ref="E55:AB56"/>
    <mergeCell ref="A50:D50"/>
    <mergeCell ref="E50:AB50"/>
    <mergeCell ref="A51:T52"/>
    <mergeCell ref="U51:U52"/>
    <mergeCell ref="V51:X52"/>
    <mergeCell ref="Y51:Y52"/>
    <mergeCell ref="Z51:AB52"/>
  </mergeCells>
  <phoneticPr fontId="1"/>
  <dataValidations count="3">
    <dataValidation type="list" allowBlank="1" showInputMessage="1" showErrorMessage="1" sqref="BQ24 BQ26 BQ39 BQ41 BQ54 BQ56" xr:uid="{8CAA4E3A-C70C-47FF-8D26-89EFA8B87FB1}">
      <formula1>"レ,　"</formula1>
    </dataValidation>
    <dataValidation type="list" allowBlank="1" showInputMessage="1" showErrorMessage="1" sqref="BV24 BV26 BV39 BV41 BV54 BV56" xr:uid="{FCD8D64E-7529-48D9-A67A-0DE5CA793F1C}">
      <formula1>"レ,　,"</formula1>
    </dataValidation>
    <dataValidation type="list" allowBlank="1" showInputMessage="1" showErrorMessage="1" sqref="U36 U21 Y21 BC51 AY36 AY21 Y36 BC21 AY51 BC36 U51 Y51" xr:uid="{1F84E217-AAFE-4EE9-936B-25F7F517C306}">
      <formula1>"✔,　"</formula1>
    </dataValidation>
  </dataValidations>
  <printOptions horizontalCentered="1" verticalCentered="1"/>
  <pageMargins left="0.19685039370078741" right="0.19685039370078741" top="0.19685039370078741" bottom="0.19685039370078741" header="0.19685039370078741" footer="0"/>
  <pageSetup paperSize="9" scale="81" orientation="portrait" horizontalDpi="300" verticalDpi="300" r:id="rId1"/>
  <headerFooter>
    <oddFooter>&amp;C&amp;A</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AU32"/>
  <sheetViews>
    <sheetView view="pageBreakPreview" zoomScale="85" zoomScaleNormal="100" zoomScaleSheetLayoutView="85" workbookViewId="0">
      <selection activeCell="N7" sqref="N7:P7"/>
    </sheetView>
  </sheetViews>
  <sheetFormatPr defaultColWidth="8.81640625" defaultRowHeight="13"/>
  <cols>
    <col min="1" max="1" width="3.6328125" style="8" customWidth="1"/>
    <col min="2" max="2" width="25.6328125" style="8" customWidth="1"/>
    <col min="3" max="3" width="7.6328125" style="8" customWidth="1"/>
    <col min="4" max="36" width="3.7265625" style="8" customWidth="1"/>
    <col min="37" max="37" width="1.7265625" style="8" customWidth="1"/>
    <col min="38" max="16384" width="8.81640625" style="8"/>
  </cols>
  <sheetData>
    <row r="1" spans="1:44" ht="20" customHeight="1">
      <c r="A1" s="242" t="s">
        <v>727</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row>
    <row r="2" spans="1:44" ht="20" customHeight="1">
      <c r="A2" s="1404" t="s">
        <v>206</v>
      </c>
      <c r="B2" s="1405"/>
      <c r="C2" s="1406"/>
      <c r="D2" s="1413" t="s">
        <v>666</v>
      </c>
      <c r="E2" s="1414"/>
      <c r="F2" s="1414"/>
      <c r="G2" s="1414"/>
      <c r="H2" s="1414"/>
      <c r="I2" s="1414"/>
      <c r="J2" s="1414"/>
      <c r="K2" s="1414"/>
      <c r="L2" s="1414"/>
      <c r="M2" s="1414"/>
      <c r="N2" s="1414"/>
      <c r="O2" s="1414"/>
      <c r="P2" s="1414"/>
      <c r="Q2" s="1414"/>
      <c r="R2" s="1414"/>
      <c r="S2" s="1414"/>
      <c r="T2" s="1414"/>
      <c r="U2" s="1414"/>
      <c r="V2" s="1414"/>
      <c r="W2" s="1414"/>
      <c r="X2" s="1414"/>
      <c r="Y2" s="1414"/>
      <c r="Z2" s="1414"/>
      <c r="AA2" s="1414"/>
      <c r="AB2" s="1414"/>
      <c r="AC2" s="1414"/>
      <c r="AD2" s="1414"/>
      <c r="AE2" s="1414"/>
      <c r="AF2" s="1414"/>
      <c r="AG2" s="1414"/>
      <c r="AH2" s="1414"/>
      <c r="AI2" s="1414"/>
      <c r="AJ2" s="1415"/>
    </row>
    <row r="3" spans="1:44" ht="20" customHeight="1">
      <c r="A3" s="1407"/>
      <c r="B3" s="1408"/>
      <c r="C3" s="1409"/>
      <c r="D3" s="1416"/>
      <c r="E3" s="1416"/>
      <c r="F3" s="1416"/>
      <c r="G3" s="1416"/>
      <c r="H3" s="1416"/>
      <c r="I3" s="1416"/>
      <c r="J3" s="1416"/>
      <c r="K3" s="1416"/>
      <c r="L3" s="1416"/>
      <c r="M3" s="1416"/>
      <c r="N3" s="1416"/>
      <c r="O3" s="1416"/>
      <c r="P3" s="1416"/>
      <c r="Q3" s="1416"/>
      <c r="R3" s="1416"/>
      <c r="S3" s="1416"/>
      <c r="T3" s="1416"/>
      <c r="U3" s="1416"/>
      <c r="V3" s="1416"/>
      <c r="W3" s="1416"/>
      <c r="X3" s="1416"/>
      <c r="Y3" s="1416"/>
      <c r="Z3" s="1416"/>
      <c r="AA3" s="1416"/>
      <c r="AB3" s="1416"/>
      <c r="AC3" s="1416"/>
      <c r="AD3" s="1416"/>
      <c r="AE3" s="1416"/>
      <c r="AF3" s="1416"/>
      <c r="AG3" s="1416"/>
      <c r="AH3" s="1416"/>
      <c r="AI3" s="1416"/>
      <c r="AJ3" s="1417"/>
      <c r="AK3" s="50"/>
      <c r="AL3" s="51"/>
      <c r="AM3" s="51"/>
      <c r="AN3" s="51"/>
    </row>
    <row r="4" spans="1:44" ht="20" customHeight="1" thickBot="1">
      <c r="A4" s="1410"/>
      <c r="B4" s="1411"/>
      <c r="C4" s="1412"/>
      <c r="D4" s="1418"/>
      <c r="E4" s="1418"/>
      <c r="F4" s="1418"/>
      <c r="G4" s="1418"/>
      <c r="H4" s="1418"/>
      <c r="I4" s="1418"/>
      <c r="J4" s="1418"/>
      <c r="K4" s="1418"/>
      <c r="L4" s="1418"/>
      <c r="M4" s="1418"/>
      <c r="N4" s="1418"/>
      <c r="O4" s="1418"/>
      <c r="P4" s="1418"/>
      <c r="Q4" s="1418"/>
      <c r="R4" s="1418"/>
      <c r="S4" s="1418"/>
      <c r="T4" s="1418"/>
      <c r="U4" s="1418"/>
      <c r="V4" s="1418"/>
      <c r="W4" s="1418"/>
      <c r="X4" s="1418"/>
      <c r="Y4" s="1418"/>
      <c r="Z4" s="1418"/>
      <c r="AA4" s="1418"/>
      <c r="AB4" s="1418"/>
      <c r="AC4" s="1418"/>
      <c r="AD4" s="1418"/>
      <c r="AE4" s="1418"/>
      <c r="AF4" s="1418"/>
      <c r="AG4" s="1418"/>
      <c r="AH4" s="1418"/>
      <c r="AI4" s="1418"/>
      <c r="AJ4" s="1419"/>
      <c r="AK4" s="50"/>
      <c r="AL4" s="51"/>
      <c r="AM4" s="51"/>
      <c r="AN4" s="51"/>
    </row>
    <row r="5" spans="1:44" ht="20" customHeight="1">
      <c r="A5" s="1420" t="s">
        <v>649</v>
      </c>
      <c r="B5" s="1421"/>
      <c r="C5" s="1422"/>
      <c r="D5" s="1426" t="s">
        <v>90</v>
      </c>
      <c r="E5" s="1427"/>
      <c r="F5" s="1427"/>
      <c r="G5" s="1427"/>
      <c r="H5" s="1430"/>
      <c r="I5" s="1431"/>
      <c r="J5" s="1431"/>
      <c r="K5" s="1427" t="s">
        <v>94</v>
      </c>
      <c r="L5" s="1427"/>
      <c r="M5" s="1427"/>
      <c r="N5" s="1433"/>
      <c r="O5" s="1433"/>
      <c r="P5" s="1433"/>
      <c r="Q5" s="1435" t="s">
        <v>207</v>
      </c>
      <c r="R5" s="1435"/>
      <c r="S5" s="1435"/>
      <c r="T5" s="1433"/>
      <c r="U5" s="1433"/>
      <c r="V5" s="1433"/>
      <c r="W5" s="1394" t="s">
        <v>124</v>
      </c>
      <c r="X5" s="1394"/>
      <c r="Y5" s="1394"/>
      <c r="Z5" s="1396" t="s">
        <v>648</v>
      </c>
      <c r="AA5" s="1396"/>
      <c r="AB5" s="1396"/>
      <c r="AC5" s="1396"/>
      <c r="AD5" s="1396"/>
      <c r="AE5" s="1396"/>
      <c r="AF5" s="1396"/>
      <c r="AG5" s="1396"/>
      <c r="AH5" s="1396"/>
      <c r="AI5" s="1396"/>
      <c r="AJ5" s="1397"/>
      <c r="AK5" s="1385"/>
      <c r="AL5" s="1385"/>
      <c r="AM5" s="1385"/>
      <c r="AN5" s="1385"/>
      <c r="AO5" s="1385"/>
    </row>
    <row r="6" spans="1:44" ht="63.5" customHeight="1" thickBot="1">
      <c r="A6" s="1423"/>
      <c r="B6" s="1424"/>
      <c r="C6" s="1425"/>
      <c r="D6" s="1428"/>
      <c r="E6" s="1429"/>
      <c r="F6" s="1429"/>
      <c r="G6" s="1429"/>
      <c r="H6" s="1432"/>
      <c r="I6" s="1432"/>
      <c r="J6" s="1432"/>
      <c r="K6" s="1429"/>
      <c r="L6" s="1429"/>
      <c r="M6" s="1429"/>
      <c r="N6" s="1434"/>
      <c r="O6" s="1434"/>
      <c r="P6" s="1434"/>
      <c r="Q6" s="1436"/>
      <c r="R6" s="1436"/>
      <c r="S6" s="1436"/>
      <c r="T6" s="1434"/>
      <c r="U6" s="1434"/>
      <c r="V6" s="1434"/>
      <c r="W6" s="1395"/>
      <c r="X6" s="1395"/>
      <c r="Y6" s="1395"/>
      <c r="Z6" s="1398"/>
      <c r="AA6" s="1398"/>
      <c r="AB6" s="1398"/>
      <c r="AC6" s="1398"/>
      <c r="AD6" s="1398"/>
      <c r="AE6" s="1398"/>
      <c r="AF6" s="1398"/>
      <c r="AG6" s="1398"/>
      <c r="AH6" s="1398"/>
      <c r="AI6" s="1398"/>
      <c r="AJ6" s="1399"/>
      <c r="AK6" s="1385"/>
      <c r="AL6" s="1385"/>
      <c r="AM6" s="1385"/>
      <c r="AN6" s="1385"/>
      <c r="AO6" s="1385"/>
    </row>
    <row r="7" spans="1:44" ht="44.5" customHeight="1">
      <c r="A7" s="1386" t="s">
        <v>208</v>
      </c>
      <c r="B7" s="1387"/>
      <c r="C7" s="1388"/>
      <c r="D7" s="1389" t="s">
        <v>90</v>
      </c>
      <c r="E7" s="1390"/>
      <c r="F7" s="1390"/>
      <c r="G7" s="1390"/>
      <c r="H7" s="1391"/>
      <c r="I7" s="1391"/>
      <c r="J7" s="1391"/>
      <c r="K7" s="1390" t="s">
        <v>94</v>
      </c>
      <c r="L7" s="1390"/>
      <c r="M7" s="1390"/>
      <c r="N7" s="1391"/>
      <c r="O7" s="1391"/>
      <c r="P7" s="1391"/>
      <c r="Q7" s="1392" t="s">
        <v>209</v>
      </c>
      <c r="R7" s="1392"/>
      <c r="S7" s="1392"/>
      <c r="T7" s="1392"/>
      <c r="U7" s="1392"/>
      <c r="V7" s="1392"/>
      <c r="W7" s="1392"/>
      <c r="X7" s="1392"/>
      <c r="Y7" s="1392"/>
      <c r="Z7" s="1392"/>
      <c r="AA7" s="1392"/>
      <c r="AB7" s="1392"/>
      <c r="AC7" s="1392"/>
      <c r="AD7" s="1392"/>
      <c r="AE7" s="1392"/>
      <c r="AF7" s="1392"/>
      <c r="AG7" s="1392"/>
      <c r="AH7" s="1392"/>
      <c r="AI7" s="1392"/>
      <c r="AJ7" s="1393"/>
      <c r="AK7" s="1385"/>
      <c r="AL7" s="1385"/>
      <c r="AM7" s="1385"/>
      <c r="AN7" s="1385"/>
      <c r="AO7" s="1385"/>
    </row>
    <row r="8" spans="1:44" ht="34.5" customHeight="1">
      <c r="A8" s="1400"/>
      <c r="B8" s="1400"/>
      <c r="C8" s="1400"/>
      <c r="D8" s="1400"/>
      <c r="E8" s="1400"/>
      <c r="F8" s="1400"/>
      <c r="G8" s="1400"/>
      <c r="H8" s="1400"/>
      <c r="I8" s="1400"/>
      <c r="J8" s="1400"/>
      <c r="K8" s="1400"/>
      <c r="L8" s="1400"/>
      <c r="M8" s="1400"/>
      <c r="N8" s="1400"/>
      <c r="O8" s="1400"/>
      <c r="P8" s="1400"/>
      <c r="Q8" s="1400"/>
      <c r="R8" s="1400"/>
      <c r="S8" s="1400"/>
      <c r="T8" s="1400"/>
      <c r="U8" s="1400"/>
      <c r="V8" s="1400"/>
      <c r="W8" s="1400"/>
      <c r="X8" s="1400"/>
      <c r="Y8" s="1400"/>
      <c r="Z8" s="1400"/>
      <c r="AA8" s="1400"/>
      <c r="AB8" s="1400"/>
      <c r="AC8" s="1400"/>
      <c r="AD8" s="1400"/>
      <c r="AE8" s="1400"/>
      <c r="AF8" s="1400"/>
      <c r="AG8" s="1400"/>
      <c r="AH8" s="1400"/>
      <c r="AI8" s="1400"/>
      <c r="AJ8" s="1400"/>
      <c r="AK8" s="1385"/>
      <c r="AL8" s="1385"/>
      <c r="AM8" s="1385"/>
      <c r="AN8" s="1385"/>
      <c r="AO8" s="1385"/>
    </row>
    <row r="9" spans="1:44" ht="32" customHeight="1">
      <c r="A9" s="1401"/>
      <c r="B9" s="1402"/>
      <c r="C9" s="1402"/>
      <c r="D9" s="1402"/>
      <c r="E9" s="1402"/>
      <c r="F9" s="1402"/>
      <c r="G9" s="1402"/>
      <c r="H9" s="1402"/>
      <c r="I9" s="1402"/>
      <c r="J9" s="1402"/>
      <c r="K9" s="1402"/>
      <c r="L9" s="1402"/>
      <c r="M9" s="1402"/>
      <c r="N9" s="1402"/>
      <c r="O9" s="1402"/>
      <c r="P9" s="1402"/>
      <c r="Q9" s="1402"/>
      <c r="R9" s="1402"/>
      <c r="S9" s="1402"/>
      <c r="T9" s="1402"/>
      <c r="U9" s="1402"/>
      <c r="V9" s="1402"/>
      <c r="W9" s="1402"/>
      <c r="X9" s="1402"/>
      <c r="Y9" s="1402"/>
      <c r="Z9" s="1402"/>
      <c r="AA9" s="1402"/>
      <c r="AB9" s="1402"/>
      <c r="AC9" s="1402"/>
      <c r="AD9" s="1402"/>
      <c r="AE9" s="1402"/>
      <c r="AF9" s="1402"/>
      <c r="AG9" s="1402"/>
      <c r="AH9" s="1402"/>
      <c r="AI9" s="1402"/>
      <c r="AJ9" s="1403"/>
      <c r="AK9" s="1385"/>
      <c r="AL9" s="1385"/>
      <c r="AM9" s="1385"/>
      <c r="AN9" s="1385"/>
      <c r="AO9" s="1385"/>
    </row>
    <row r="10" spans="1:44" ht="24" customHeight="1">
      <c r="A10" s="1373" t="s">
        <v>2</v>
      </c>
      <c r="B10" s="1375" t="s">
        <v>210</v>
      </c>
      <c r="C10" s="1377" t="s">
        <v>87</v>
      </c>
      <c r="D10" s="1379" t="s">
        <v>662</v>
      </c>
      <c r="E10" s="1380"/>
      <c r="F10" s="1379" t="s">
        <v>663</v>
      </c>
      <c r="G10" s="1380"/>
      <c r="H10" s="1380"/>
      <c r="I10" s="1380"/>
      <c r="J10" s="1380"/>
      <c r="K10" s="1380"/>
      <c r="L10" s="1380"/>
      <c r="M10" s="1380"/>
      <c r="N10" s="1380"/>
      <c r="O10" s="1380"/>
      <c r="P10" s="1380"/>
      <c r="Q10" s="1381"/>
      <c r="R10" s="1382" t="s">
        <v>664</v>
      </c>
      <c r="S10" s="1383"/>
      <c r="T10" s="1383"/>
      <c r="U10" s="1383"/>
      <c r="V10" s="1383"/>
      <c r="W10" s="1383"/>
      <c r="X10" s="1383"/>
      <c r="Y10" s="1383"/>
      <c r="Z10" s="1383"/>
      <c r="AA10" s="1383"/>
      <c r="AB10" s="1383"/>
      <c r="AC10" s="1384"/>
      <c r="AD10" s="1382" t="s">
        <v>665</v>
      </c>
      <c r="AE10" s="1383"/>
      <c r="AF10" s="1383"/>
      <c r="AG10" s="1383"/>
      <c r="AH10" s="1383"/>
      <c r="AI10" s="1383"/>
      <c r="AJ10" s="1384"/>
    </row>
    <row r="11" spans="1:44" ht="29.75" customHeight="1">
      <c r="A11" s="1374"/>
      <c r="B11" s="1376"/>
      <c r="C11" s="1378"/>
      <c r="D11" s="541">
        <v>11</v>
      </c>
      <c r="E11" s="666">
        <v>12</v>
      </c>
      <c r="F11" s="541">
        <v>1</v>
      </c>
      <c r="G11" s="537">
        <v>2</v>
      </c>
      <c r="H11" s="537">
        <v>3</v>
      </c>
      <c r="I11" s="537">
        <v>4</v>
      </c>
      <c r="J11" s="537">
        <v>5</v>
      </c>
      <c r="K11" s="537">
        <v>6</v>
      </c>
      <c r="L11" s="666">
        <v>7</v>
      </c>
      <c r="M11" s="537">
        <v>8</v>
      </c>
      <c r="N11" s="537">
        <v>9</v>
      </c>
      <c r="O11" s="537">
        <v>10</v>
      </c>
      <c r="P11" s="537">
        <v>11</v>
      </c>
      <c r="Q11" s="546">
        <v>12</v>
      </c>
      <c r="R11" s="541">
        <v>1</v>
      </c>
      <c r="S11" s="537">
        <v>2</v>
      </c>
      <c r="T11" s="537">
        <v>3</v>
      </c>
      <c r="U11" s="537">
        <v>4</v>
      </c>
      <c r="V11" s="537">
        <v>5</v>
      </c>
      <c r="W11" s="537">
        <v>6</v>
      </c>
      <c r="X11" s="537">
        <v>7</v>
      </c>
      <c r="Y11" s="544">
        <v>8</v>
      </c>
      <c r="Z11" s="537">
        <v>9</v>
      </c>
      <c r="AA11" s="537">
        <v>10</v>
      </c>
      <c r="AB11" s="537">
        <v>11</v>
      </c>
      <c r="AC11" s="546">
        <v>12</v>
      </c>
      <c r="AD11" s="544">
        <v>1</v>
      </c>
      <c r="AE11" s="537">
        <v>2</v>
      </c>
      <c r="AF11" s="537">
        <v>3</v>
      </c>
      <c r="AG11" s="537">
        <v>4</v>
      </c>
      <c r="AH11" s="537">
        <v>5</v>
      </c>
      <c r="AI11" s="537">
        <v>6</v>
      </c>
      <c r="AJ11" s="546">
        <v>7</v>
      </c>
    </row>
    <row r="12" spans="1:44" ht="59.25" customHeight="1">
      <c r="A12" s="538">
        <v>1</v>
      </c>
      <c r="B12" s="539"/>
      <c r="C12" s="540"/>
      <c r="D12" s="542"/>
      <c r="E12" s="667"/>
      <c r="F12" s="543"/>
      <c r="G12" s="536"/>
      <c r="H12" s="536"/>
      <c r="I12" s="536"/>
      <c r="J12" s="536"/>
      <c r="K12" s="536"/>
      <c r="L12" s="536"/>
      <c r="M12" s="545"/>
      <c r="N12" s="536"/>
      <c r="O12" s="536"/>
      <c r="P12" s="536"/>
      <c r="Q12" s="547"/>
      <c r="R12" s="543"/>
      <c r="S12" s="536"/>
      <c r="T12" s="536"/>
      <c r="U12" s="536"/>
      <c r="V12" s="536"/>
      <c r="W12" s="536"/>
      <c r="X12" s="536"/>
      <c r="Y12" s="545"/>
      <c r="Z12" s="536"/>
      <c r="AA12" s="536"/>
      <c r="AB12" s="536"/>
      <c r="AC12" s="547"/>
      <c r="AD12" s="545"/>
      <c r="AE12" s="536"/>
      <c r="AF12" s="536"/>
      <c r="AG12" s="536"/>
      <c r="AH12" s="536"/>
      <c r="AI12" s="536"/>
      <c r="AJ12" s="547"/>
    </row>
    <row r="13" spans="1:44" ht="59.25" customHeight="1">
      <c r="A13" s="538">
        <v>2</v>
      </c>
      <c r="B13" s="539"/>
      <c r="C13" s="540"/>
      <c r="D13" s="543"/>
      <c r="E13" s="668"/>
      <c r="F13" s="543"/>
      <c r="G13" s="536"/>
      <c r="H13" s="536"/>
      <c r="I13" s="536"/>
      <c r="J13" s="536"/>
      <c r="K13" s="536"/>
      <c r="L13" s="536"/>
      <c r="M13" s="545"/>
      <c r="N13" s="536"/>
      <c r="O13" s="536"/>
      <c r="P13" s="536"/>
      <c r="Q13" s="547"/>
      <c r="R13" s="543"/>
      <c r="S13" s="536"/>
      <c r="T13" s="536"/>
      <c r="U13" s="536"/>
      <c r="V13" s="536"/>
      <c r="W13" s="536"/>
      <c r="X13" s="536"/>
      <c r="Y13" s="545"/>
      <c r="Z13" s="536"/>
      <c r="AA13" s="536"/>
      <c r="AB13" s="536"/>
      <c r="AC13" s="547"/>
      <c r="AD13" s="545"/>
      <c r="AE13" s="536"/>
      <c r="AF13" s="536"/>
      <c r="AG13" s="536"/>
      <c r="AH13" s="536"/>
      <c r="AI13" s="536"/>
      <c r="AJ13" s="547"/>
      <c r="AM13" s="10"/>
      <c r="AN13" s="10"/>
      <c r="AO13" s="10"/>
      <c r="AP13" s="10"/>
      <c r="AQ13" s="10"/>
      <c r="AR13" s="10"/>
    </row>
    <row r="14" spans="1:44" ht="59.25" customHeight="1">
      <c r="A14" s="538">
        <v>3</v>
      </c>
      <c r="B14" s="539"/>
      <c r="C14" s="540"/>
      <c r="D14" s="543"/>
      <c r="E14" s="668"/>
      <c r="F14" s="543"/>
      <c r="G14" s="536"/>
      <c r="H14" s="536"/>
      <c r="I14" s="536"/>
      <c r="J14" s="536"/>
      <c r="K14" s="536"/>
      <c r="L14" s="536"/>
      <c r="M14" s="545"/>
      <c r="N14" s="536"/>
      <c r="O14" s="536"/>
      <c r="P14" s="536"/>
      <c r="Q14" s="547"/>
      <c r="R14" s="543"/>
      <c r="S14" s="536"/>
      <c r="T14" s="536"/>
      <c r="U14" s="536"/>
      <c r="V14" s="536"/>
      <c r="W14" s="536"/>
      <c r="X14" s="536"/>
      <c r="Y14" s="545"/>
      <c r="Z14" s="536"/>
      <c r="AA14" s="536"/>
      <c r="AB14" s="536"/>
      <c r="AC14" s="547"/>
      <c r="AD14" s="545"/>
      <c r="AE14" s="536"/>
      <c r="AF14" s="536"/>
      <c r="AG14" s="536"/>
      <c r="AH14" s="536"/>
      <c r="AI14" s="536"/>
      <c r="AJ14" s="547"/>
      <c r="AM14" s="1372"/>
      <c r="AN14" s="1372"/>
      <c r="AO14" s="1372"/>
      <c r="AP14" s="1372"/>
      <c r="AQ14" s="1372"/>
      <c r="AR14" s="10"/>
    </row>
    <row r="15" spans="1:44" ht="59.25" customHeight="1">
      <c r="A15" s="538">
        <v>4</v>
      </c>
      <c r="B15" s="539"/>
      <c r="C15" s="540"/>
      <c r="D15" s="543"/>
      <c r="E15" s="668"/>
      <c r="F15" s="543"/>
      <c r="G15" s="536"/>
      <c r="H15" s="536"/>
      <c r="I15" s="536"/>
      <c r="J15" s="536"/>
      <c r="K15" s="536"/>
      <c r="L15" s="536"/>
      <c r="M15" s="545"/>
      <c r="N15" s="536"/>
      <c r="O15" s="536"/>
      <c r="P15" s="536"/>
      <c r="Q15" s="547"/>
      <c r="R15" s="543"/>
      <c r="S15" s="536"/>
      <c r="T15" s="536"/>
      <c r="U15" s="536"/>
      <c r="V15" s="536"/>
      <c r="W15" s="536"/>
      <c r="X15" s="536"/>
      <c r="Y15" s="545"/>
      <c r="Z15" s="536"/>
      <c r="AA15" s="536"/>
      <c r="AB15" s="536"/>
      <c r="AC15" s="547"/>
      <c r="AD15" s="545"/>
      <c r="AE15" s="536"/>
      <c r="AF15" s="536"/>
      <c r="AG15" s="536"/>
      <c r="AH15" s="536"/>
      <c r="AI15" s="536"/>
      <c r="AJ15" s="547"/>
      <c r="AM15" s="1372"/>
      <c r="AN15" s="1372"/>
      <c r="AO15" s="1372"/>
      <c r="AP15" s="1372"/>
      <c r="AQ15" s="1372"/>
      <c r="AR15" s="10"/>
    </row>
    <row r="16" spans="1:44" ht="59.25" customHeight="1">
      <c r="A16" s="538">
        <v>5</v>
      </c>
      <c r="B16" s="539"/>
      <c r="C16" s="540"/>
      <c r="D16" s="543"/>
      <c r="E16" s="668"/>
      <c r="F16" s="543"/>
      <c r="G16" s="536"/>
      <c r="H16" s="536"/>
      <c r="I16" s="536"/>
      <c r="J16" s="536"/>
      <c r="K16" s="536"/>
      <c r="L16" s="536"/>
      <c r="M16" s="545"/>
      <c r="N16" s="536"/>
      <c r="O16" s="536"/>
      <c r="P16" s="536"/>
      <c r="Q16" s="547"/>
      <c r="R16" s="543"/>
      <c r="S16" s="536"/>
      <c r="T16" s="536"/>
      <c r="U16" s="536"/>
      <c r="V16" s="536"/>
      <c r="W16" s="536"/>
      <c r="X16" s="536"/>
      <c r="Y16" s="545"/>
      <c r="Z16" s="536"/>
      <c r="AA16" s="536"/>
      <c r="AB16" s="536"/>
      <c r="AC16" s="547"/>
      <c r="AD16" s="545"/>
      <c r="AE16" s="536"/>
      <c r="AF16" s="536"/>
      <c r="AG16" s="536"/>
      <c r="AH16" s="536"/>
      <c r="AI16" s="536"/>
      <c r="AJ16" s="547"/>
      <c r="AM16" s="1372"/>
      <c r="AN16" s="1372"/>
      <c r="AO16" s="1372"/>
      <c r="AP16" s="1372"/>
      <c r="AQ16" s="1372"/>
      <c r="AR16" s="10"/>
    </row>
    <row r="17" spans="1:47" ht="59.25" customHeight="1">
      <c r="A17" s="538">
        <v>6</v>
      </c>
      <c r="B17" s="539"/>
      <c r="C17" s="540"/>
      <c r="D17" s="543"/>
      <c r="E17" s="668"/>
      <c r="F17" s="543"/>
      <c r="G17" s="536"/>
      <c r="H17" s="536"/>
      <c r="I17" s="536"/>
      <c r="J17" s="536"/>
      <c r="K17" s="536"/>
      <c r="L17" s="536"/>
      <c r="M17" s="545"/>
      <c r="N17" s="536"/>
      <c r="O17" s="536"/>
      <c r="P17" s="536"/>
      <c r="Q17" s="547"/>
      <c r="R17" s="543"/>
      <c r="S17" s="536"/>
      <c r="T17" s="536"/>
      <c r="U17" s="536"/>
      <c r="V17" s="536"/>
      <c r="W17" s="536"/>
      <c r="X17" s="536"/>
      <c r="Y17" s="545"/>
      <c r="Z17" s="536"/>
      <c r="AA17" s="536"/>
      <c r="AB17" s="536"/>
      <c r="AC17" s="547"/>
      <c r="AD17" s="545"/>
      <c r="AE17" s="536"/>
      <c r="AF17" s="536"/>
      <c r="AG17" s="536"/>
      <c r="AH17" s="536"/>
      <c r="AI17" s="536"/>
      <c r="AJ17" s="547"/>
      <c r="AM17" s="1372"/>
      <c r="AN17" s="1372"/>
      <c r="AO17" s="1372"/>
      <c r="AP17" s="1372"/>
      <c r="AQ17" s="1372"/>
      <c r="AR17" s="10"/>
    </row>
    <row r="18" spans="1:47" ht="59.25" customHeight="1">
      <c r="A18" s="538">
        <v>7</v>
      </c>
      <c r="B18" s="539"/>
      <c r="C18" s="540"/>
      <c r="D18" s="543"/>
      <c r="E18" s="668"/>
      <c r="F18" s="543"/>
      <c r="G18" s="536"/>
      <c r="H18" s="536"/>
      <c r="I18" s="536"/>
      <c r="J18" s="536"/>
      <c r="K18" s="536"/>
      <c r="L18" s="536"/>
      <c r="M18" s="545"/>
      <c r="N18" s="536"/>
      <c r="O18" s="536"/>
      <c r="P18" s="536"/>
      <c r="Q18" s="547"/>
      <c r="R18" s="543"/>
      <c r="S18" s="536"/>
      <c r="T18" s="536"/>
      <c r="U18" s="536"/>
      <c r="V18" s="536"/>
      <c r="W18" s="536"/>
      <c r="X18" s="536"/>
      <c r="Y18" s="545"/>
      <c r="Z18" s="536"/>
      <c r="AA18" s="536"/>
      <c r="AB18" s="536"/>
      <c r="AC18" s="547"/>
      <c r="AD18" s="545"/>
      <c r="AE18" s="536"/>
      <c r="AF18" s="536"/>
      <c r="AG18" s="536"/>
      <c r="AH18" s="536"/>
      <c r="AI18" s="536"/>
      <c r="AJ18" s="547"/>
      <c r="AM18" s="52"/>
      <c r="AN18" s="52"/>
      <c r="AO18" s="52"/>
      <c r="AP18" s="52"/>
      <c r="AQ18" s="52"/>
      <c r="AR18" s="10"/>
    </row>
    <row r="19" spans="1:47" ht="59.25" customHeight="1">
      <c r="A19" s="538">
        <v>8</v>
      </c>
      <c r="B19" s="539"/>
      <c r="C19" s="540"/>
      <c r="D19" s="543"/>
      <c r="E19" s="668"/>
      <c r="F19" s="543"/>
      <c r="G19" s="536"/>
      <c r="H19" s="536"/>
      <c r="I19" s="536"/>
      <c r="J19" s="536"/>
      <c r="K19" s="536"/>
      <c r="L19" s="536"/>
      <c r="M19" s="545"/>
      <c r="N19" s="536"/>
      <c r="O19" s="536"/>
      <c r="P19" s="536"/>
      <c r="Q19" s="547"/>
      <c r="R19" s="543"/>
      <c r="S19" s="536"/>
      <c r="T19" s="536"/>
      <c r="U19" s="536"/>
      <c r="V19" s="536"/>
      <c r="W19" s="536"/>
      <c r="X19" s="536"/>
      <c r="Y19" s="545"/>
      <c r="Z19" s="536"/>
      <c r="AA19" s="536"/>
      <c r="AB19" s="536"/>
      <c r="AC19" s="547"/>
      <c r="AD19" s="545"/>
      <c r="AE19" s="536"/>
      <c r="AF19" s="536"/>
      <c r="AG19" s="536"/>
      <c r="AH19" s="536"/>
      <c r="AI19" s="536"/>
      <c r="AJ19" s="547"/>
      <c r="AM19" s="52"/>
      <c r="AN19" s="52"/>
      <c r="AO19" s="52"/>
      <c r="AP19" s="52"/>
      <c r="AQ19" s="52"/>
      <c r="AR19" s="10"/>
    </row>
    <row r="20" spans="1:47" ht="59.25" customHeight="1">
      <c r="A20" s="538">
        <v>9</v>
      </c>
      <c r="B20" s="539"/>
      <c r="C20" s="540"/>
      <c r="D20" s="543"/>
      <c r="E20" s="668"/>
      <c r="F20" s="543"/>
      <c r="G20" s="536"/>
      <c r="H20" s="536"/>
      <c r="I20" s="536"/>
      <c r="J20" s="536"/>
      <c r="K20" s="536"/>
      <c r="L20" s="536"/>
      <c r="M20" s="545"/>
      <c r="N20" s="536"/>
      <c r="O20" s="536"/>
      <c r="P20" s="536"/>
      <c r="Q20" s="547"/>
      <c r="R20" s="543"/>
      <c r="S20" s="536"/>
      <c r="T20" s="536"/>
      <c r="U20" s="536"/>
      <c r="V20" s="536"/>
      <c r="W20" s="536"/>
      <c r="X20" s="536"/>
      <c r="Y20" s="545"/>
      <c r="Z20" s="536"/>
      <c r="AA20" s="536"/>
      <c r="AB20" s="536"/>
      <c r="AC20" s="547"/>
      <c r="AD20" s="545"/>
      <c r="AE20" s="536"/>
      <c r="AF20" s="536"/>
      <c r="AG20" s="536"/>
      <c r="AH20" s="536"/>
      <c r="AI20" s="536"/>
      <c r="AJ20" s="547"/>
      <c r="AM20" s="52"/>
      <c r="AN20" s="52"/>
      <c r="AO20" s="52"/>
      <c r="AP20" s="52"/>
      <c r="AQ20" s="1372"/>
      <c r="AR20" s="1372"/>
      <c r="AS20" s="1372"/>
      <c r="AT20" s="1372"/>
      <c r="AU20" s="1372"/>
    </row>
    <row r="21" spans="1:47" ht="59.25" customHeight="1">
      <c r="A21" s="538">
        <v>10</v>
      </c>
      <c r="B21" s="539"/>
      <c r="C21" s="540"/>
      <c r="D21" s="543"/>
      <c r="E21" s="668"/>
      <c r="F21" s="543"/>
      <c r="G21" s="536"/>
      <c r="H21" s="536"/>
      <c r="I21" s="536"/>
      <c r="J21" s="536"/>
      <c r="K21" s="536"/>
      <c r="L21" s="536"/>
      <c r="M21" s="545"/>
      <c r="N21" s="536"/>
      <c r="O21" s="536"/>
      <c r="P21" s="536"/>
      <c r="Q21" s="547"/>
      <c r="R21" s="543"/>
      <c r="S21" s="536"/>
      <c r="T21" s="536"/>
      <c r="U21" s="536"/>
      <c r="V21" s="536"/>
      <c r="W21" s="536"/>
      <c r="X21" s="536"/>
      <c r="Y21" s="545"/>
      <c r="Z21" s="536"/>
      <c r="AA21" s="536"/>
      <c r="AB21" s="536"/>
      <c r="AC21" s="547"/>
      <c r="AD21" s="545"/>
      <c r="AE21" s="536"/>
      <c r="AF21" s="536"/>
      <c r="AG21" s="536"/>
      <c r="AH21" s="536"/>
      <c r="AI21" s="536"/>
      <c r="AJ21" s="547"/>
      <c r="AM21" s="52"/>
      <c r="AN21" s="52"/>
      <c r="AO21" s="52"/>
      <c r="AP21" s="52"/>
      <c r="AQ21" s="52"/>
      <c r="AR21" s="10"/>
    </row>
    <row r="22" spans="1:47" ht="59.25" customHeight="1">
      <c r="A22" s="538">
        <v>11</v>
      </c>
      <c r="B22" s="539"/>
      <c r="C22" s="540"/>
      <c r="D22" s="543"/>
      <c r="E22" s="668"/>
      <c r="F22" s="543"/>
      <c r="G22" s="536"/>
      <c r="H22" s="536"/>
      <c r="I22" s="536"/>
      <c r="J22" s="536"/>
      <c r="K22" s="536"/>
      <c r="L22" s="536"/>
      <c r="M22" s="545"/>
      <c r="N22" s="536"/>
      <c r="O22" s="536"/>
      <c r="P22" s="536"/>
      <c r="Q22" s="547"/>
      <c r="R22" s="543"/>
      <c r="S22" s="536"/>
      <c r="T22" s="536"/>
      <c r="U22" s="536"/>
      <c r="V22" s="536"/>
      <c r="W22" s="536"/>
      <c r="X22" s="536"/>
      <c r="Y22" s="545"/>
      <c r="Z22" s="536"/>
      <c r="AA22" s="536"/>
      <c r="AB22" s="536"/>
      <c r="AC22" s="547"/>
      <c r="AD22" s="545"/>
      <c r="AE22" s="536"/>
      <c r="AF22" s="536"/>
      <c r="AG22" s="536"/>
      <c r="AH22" s="536"/>
      <c r="AI22" s="536"/>
      <c r="AJ22" s="547"/>
      <c r="AM22" s="1372"/>
      <c r="AN22" s="1372"/>
      <c r="AO22" s="1372"/>
      <c r="AP22" s="1372"/>
      <c r="AQ22" s="1372"/>
      <c r="AR22" s="10"/>
    </row>
    <row r="23" spans="1:47" ht="59.25" customHeight="1">
      <c r="A23" s="548">
        <v>12</v>
      </c>
      <c r="B23" s="549"/>
      <c r="C23" s="550"/>
      <c r="D23" s="551"/>
      <c r="E23" s="669"/>
      <c r="F23" s="551"/>
      <c r="G23" s="552"/>
      <c r="H23" s="552"/>
      <c r="I23" s="552"/>
      <c r="J23" s="552"/>
      <c r="K23" s="552"/>
      <c r="L23" s="552"/>
      <c r="M23" s="554"/>
      <c r="N23" s="552"/>
      <c r="O23" s="552"/>
      <c r="P23" s="552"/>
      <c r="Q23" s="553"/>
      <c r="R23" s="551"/>
      <c r="S23" s="552"/>
      <c r="T23" s="552"/>
      <c r="U23" s="552"/>
      <c r="V23" s="552"/>
      <c r="W23" s="552"/>
      <c r="X23" s="552"/>
      <c r="Y23" s="554"/>
      <c r="Z23" s="552"/>
      <c r="AA23" s="552"/>
      <c r="AB23" s="552"/>
      <c r="AC23" s="553"/>
      <c r="AD23" s="554"/>
      <c r="AE23" s="552"/>
      <c r="AF23" s="552"/>
      <c r="AG23" s="552"/>
      <c r="AH23" s="552"/>
      <c r="AI23" s="552"/>
      <c r="AJ23" s="553"/>
    </row>
    <row r="24" spans="1:47" ht="12" customHeight="1"/>
    <row r="25" spans="1:47" ht="12" customHeight="1"/>
    <row r="26" spans="1:47" ht="12" customHeight="1"/>
    <row r="27" spans="1:47" ht="12" customHeight="1"/>
    <row r="28" spans="1:47" ht="12" customHeight="1"/>
    <row r="29" spans="1:47" ht="12" customHeight="1"/>
    <row r="30" spans="1:47" ht="12" customHeight="1"/>
    <row r="31" spans="1:47" ht="12" customHeight="1"/>
    <row r="32" spans="1:47" ht="12" customHeight="1"/>
  </sheetData>
  <sheetProtection algorithmName="SHA-512" hashValue="U+NDVB96ZF/ehATG9DrKW6cIMlIdgmij/GrKCb9abhPfvacQ7HjOJvLG+3gIXsfOtnIV1iY8JKJOixs6O5xHvA==" saltValue="wMH08SFlrT5BlJaENxW1FA==" spinCount="100000" sheet="1" objects="1" scenarios="1" formatCells="0" selectLockedCells="1"/>
  <mergeCells count="34">
    <mergeCell ref="A2:C4"/>
    <mergeCell ref="D2:AJ4"/>
    <mergeCell ref="A5:C6"/>
    <mergeCell ref="D5:G6"/>
    <mergeCell ref="H5:J6"/>
    <mergeCell ref="K5:M6"/>
    <mergeCell ref="N5:P6"/>
    <mergeCell ref="Q5:S6"/>
    <mergeCell ref="T5:V6"/>
    <mergeCell ref="AK5:AO6"/>
    <mergeCell ref="A7:C7"/>
    <mergeCell ref="D7:G7"/>
    <mergeCell ref="H7:J7"/>
    <mergeCell ref="K7:M7"/>
    <mergeCell ref="N7:P7"/>
    <mergeCell ref="Q7:AJ7"/>
    <mergeCell ref="AK7:AO9"/>
    <mergeCell ref="W5:Y6"/>
    <mergeCell ref="Z5:AJ6"/>
    <mergeCell ref="A8:AJ8"/>
    <mergeCell ref="A9:AJ9"/>
    <mergeCell ref="AM22:AQ22"/>
    <mergeCell ref="A10:A11"/>
    <mergeCell ref="B10:B11"/>
    <mergeCell ref="C10:C11"/>
    <mergeCell ref="AM14:AQ14"/>
    <mergeCell ref="AM15:AQ15"/>
    <mergeCell ref="AM16:AQ16"/>
    <mergeCell ref="AM17:AQ17"/>
    <mergeCell ref="AQ20:AU20"/>
    <mergeCell ref="D10:E10"/>
    <mergeCell ref="F10:Q10"/>
    <mergeCell ref="R10:AC10"/>
    <mergeCell ref="AD10:AJ10"/>
  </mergeCells>
  <phoneticPr fontId="1"/>
  <conditionalFormatting sqref="D12">
    <cfRule type="expression" dxfId="363" priority="6">
      <formula>$D$12&lt;&gt;""</formula>
    </cfRule>
  </conditionalFormatting>
  <conditionalFormatting sqref="H5:J6">
    <cfRule type="expression" dxfId="362" priority="11">
      <formula>$H$5&lt;&gt;"選択してください"</formula>
    </cfRule>
  </conditionalFormatting>
  <conditionalFormatting sqref="H7:J7">
    <cfRule type="expression" dxfId="361" priority="8">
      <formula>$H$7&lt;&gt;"選択してください"</formula>
    </cfRule>
  </conditionalFormatting>
  <conditionalFormatting sqref="N5:P6">
    <cfRule type="expression" dxfId="360" priority="10">
      <formula>$N$5&lt;&gt;"選択してください"</formula>
    </cfRule>
  </conditionalFormatting>
  <conditionalFormatting sqref="N7:P7">
    <cfRule type="expression" dxfId="359" priority="7">
      <formula>$N$7&lt;&gt;"選択してください"</formula>
    </cfRule>
  </conditionalFormatting>
  <conditionalFormatting sqref="T5:W5 Z5 T6:V6">
    <cfRule type="expression" dxfId="358" priority="9">
      <formula>$T$5&lt;&gt;"選択してください"</formula>
    </cfRule>
  </conditionalFormatting>
  <dataValidations xWindow="382" yWindow="800" count="2">
    <dataValidation allowBlank="1" showInputMessage="1" showErrorMessage="1" promptTitle="資金支出明細以降の各経費にある番号を記入してください" prompt="作業項目に対応して取引が発生する経費の番号を全て記入すること_x000a_　　原材料・副資材費　：　原-1、原-2、原-3 ・・・_x000a_　　機械装置・工具器具費　：　機-1、機-2、機-3 ・・・_x000a_　　委託・外注費　：　委-1、委-2、委-3 ・・・_x000a_　　産業財産権出願・導入費　：　産-1、産-2、産-3 ・・・_x000a_　　専門家指導費　：　専-1、専-2、専-3 ・・・_x000a_　　直接人件費　：　人-1、人-2、人-3　・・・_x000a_　　展示会等参加費　：　展-1、展-2、展-3　・・・_x000a_　　広告費　：　広-1、広-2、広-3　・・・" sqref="C13:C23" xr:uid="{00000000-0002-0000-0E00-000004000000}"/>
    <dataValidation type="list" allowBlank="1" showInputMessage="1" showErrorMessage="1" sqref="D12:AJ23" xr:uid="{00000000-0002-0000-0E00-000000000000}">
      <formula1>"○,●,○●"</formula1>
    </dataValidation>
  </dataValidations>
  <printOptions horizontalCentered="1"/>
  <pageMargins left="0.11811023622047245" right="0.11811023622047245" top="0.39370078740157483" bottom="0.39370078740157483" header="0.31496062992125984" footer="0.31496062992125984"/>
  <pageSetup paperSize="9" scale="64" orientation="portrait" r:id="rId1"/>
  <headerFooter>
    <oddFooter>&amp;A</oddFooter>
  </headerFooter>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5E443-4FA8-4B11-8056-1F636E629AC2}">
  <sheetPr>
    <tabColor rgb="FFFFC000"/>
  </sheetPr>
  <dimension ref="A1:AF50"/>
  <sheetViews>
    <sheetView view="pageBreakPreview" zoomScale="85" zoomScaleNormal="100" zoomScaleSheetLayoutView="85" workbookViewId="0">
      <selection activeCell="J8" sqref="J8"/>
    </sheetView>
  </sheetViews>
  <sheetFormatPr defaultColWidth="2.08984375" defaultRowHeight="12"/>
  <cols>
    <col min="1" max="2" width="3.1796875" style="407" customWidth="1"/>
    <col min="3" max="3" width="23.6328125" style="407" customWidth="1"/>
    <col min="4" max="6" width="17.6328125" style="407" customWidth="1"/>
    <col min="7" max="7" width="20.6328125" style="407" customWidth="1"/>
    <col min="8" max="8" width="1.36328125" style="407" customWidth="1"/>
    <col min="9" max="9" width="4.6328125" style="407" customWidth="1"/>
    <col min="10" max="10" width="10.6328125" style="407" customWidth="1"/>
    <col min="11" max="11" width="3.7265625" style="407" customWidth="1"/>
    <col min="12" max="15" width="3.453125" style="407" customWidth="1"/>
    <col min="16" max="17" width="3.453125" style="437" customWidth="1"/>
    <col min="18" max="18" width="5.453125" style="437" customWidth="1"/>
    <col min="19" max="22" width="5.453125" style="406" customWidth="1"/>
    <col min="23" max="26" width="3.26953125" style="406" customWidth="1"/>
    <col min="27" max="36" width="2.7265625" style="406" customWidth="1"/>
    <col min="37" max="16384" width="2.08984375" style="406"/>
  </cols>
  <sheetData>
    <row r="1" spans="1:32" ht="20" customHeight="1">
      <c r="A1" s="1464" t="s">
        <v>671</v>
      </c>
      <c r="B1" s="1465"/>
      <c r="C1" s="1465"/>
      <c r="D1" s="1465"/>
      <c r="E1" s="1465"/>
      <c r="F1" s="1465"/>
      <c r="G1" s="1465"/>
      <c r="H1" s="1465"/>
      <c r="I1" s="690"/>
      <c r="J1" s="690"/>
      <c r="K1" s="690"/>
      <c r="L1" s="690"/>
      <c r="M1" s="690"/>
      <c r="N1" s="690"/>
      <c r="O1" s="690"/>
      <c r="P1" s="690"/>
      <c r="Q1" s="690"/>
      <c r="R1" s="690"/>
      <c r="S1" s="690"/>
      <c r="T1" s="690"/>
    </row>
    <row r="2" spans="1:32" ht="15" customHeight="1">
      <c r="A2" s="671"/>
      <c r="B2" s="681" t="s">
        <v>670</v>
      </c>
      <c r="C2" s="672"/>
      <c r="D2" s="672"/>
      <c r="E2" s="672"/>
      <c r="F2" s="672"/>
      <c r="G2" s="672"/>
      <c r="H2" s="672"/>
      <c r="I2" s="690"/>
      <c r="J2" s="690"/>
      <c r="K2" s="690"/>
      <c r="L2" s="690"/>
      <c r="M2" s="690"/>
      <c r="N2" s="690"/>
      <c r="O2" s="690"/>
      <c r="P2" s="690"/>
      <c r="Q2" s="690"/>
      <c r="R2" s="690"/>
      <c r="S2" s="690"/>
      <c r="T2" s="690"/>
    </row>
    <row r="3" spans="1:32" ht="15" customHeight="1">
      <c r="A3" s="671"/>
      <c r="B3" s="670"/>
      <c r="C3" s="682" t="s">
        <v>672</v>
      </c>
      <c r="D3" s="672"/>
      <c r="E3" s="672"/>
      <c r="F3" s="672"/>
      <c r="G3" s="672"/>
      <c r="H3" s="672"/>
      <c r="I3" s="690"/>
      <c r="J3" s="690"/>
      <c r="K3" s="690"/>
      <c r="L3" s="690"/>
      <c r="M3" s="690"/>
      <c r="N3" s="690"/>
      <c r="O3" s="690"/>
      <c r="P3" s="690"/>
      <c r="Q3" s="690"/>
      <c r="R3" s="690"/>
      <c r="S3" s="690"/>
      <c r="T3" s="690"/>
    </row>
    <row r="4" spans="1:32" ht="8" customHeight="1">
      <c r="A4" s="671"/>
      <c r="B4" s="670"/>
      <c r="C4" s="682"/>
      <c r="D4" s="672"/>
      <c r="E4" s="672"/>
      <c r="F4" s="672"/>
      <c r="G4" s="672"/>
      <c r="H4" s="672"/>
      <c r="I4" s="690"/>
      <c r="J4" s="690"/>
      <c r="K4" s="690"/>
      <c r="L4" s="690"/>
      <c r="M4" s="690"/>
      <c r="N4" s="690"/>
      <c r="O4" s="690"/>
      <c r="P4" s="690"/>
      <c r="Q4" s="690"/>
      <c r="R4" s="690"/>
      <c r="S4" s="690"/>
      <c r="T4" s="690"/>
    </row>
    <row r="5" spans="1:32" ht="15" customHeight="1">
      <c r="B5" s="636" t="s">
        <v>535</v>
      </c>
      <c r="F5" s="408"/>
      <c r="G5" s="409" t="s">
        <v>536</v>
      </c>
      <c r="I5" s="690"/>
      <c r="J5" s="690"/>
      <c r="K5" s="690"/>
      <c r="L5" s="690"/>
      <c r="M5" s="690"/>
      <c r="N5" s="690"/>
      <c r="O5" s="690"/>
      <c r="P5" s="690"/>
      <c r="Q5" s="690"/>
      <c r="R5" s="690"/>
      <c r="S5" s="690"/>
      <c r="T5" s="690"/>
    </row>
    <row r="6" spans="1:32" ht="22" customHeight="1">
      <c r="A6" s="406"/>
      <c r="B6" s="1444" t="s">
        <v>6</v>
      </c>
      <c r="C6" s="1445"/>
      <c r="D6" s="410" t="s">
        <v>537</v>
      </c>
      <c r="E6" s="410" t="s">
        <v>538</v>
      </c>
      <c r="F6" s="411" t="s">
        <v>604</v>
      </c>
      <c r="G6" s="412" t="s">
        <v>539</v>
      </c>
      <c r="H6" s="406"/>
      <c r="I6" s="413"/>
      <c r="J6" s="413"/>
      <c r="K6" s="413"/>
      <c r="L6" s="413"/>
      <c r="M6" s="413"/>
      <c r="N6" s="413"/>
      <c r="O6" s="413"/>
      <c r="P6" s="413"/>
      <c r="Q6" s="413"/>
      <c r="R6" s="413"/>
      <c r="S6" s="413"/>
      <c r="T6" s="413"/>
      <c r="U6" s="413"/>
      <c r="V6" s="413"/>
      <c r="W6" s="413"/>
    </row>
    <row r="7" spans="1:32" ht="22" customHeight="1">
      <c r="A7" s="406"/>
      <c r="B7" s="1466" t="s">
        <v>589</v>
      </c>
      <c r="C7" s="1467"/>
      <c r="D7" s="1467"/>
      <c r="E7" s="1467"/>
      <c r="F7" s="1467"/>
      <c r="G7" s="1468"/>
      <c r="H7" s="406"/>
      <c r="I7" s="406"/>
      <c r="J7" s="414" t="s">
        <v>540</v>
      </c>
      <c r="K7" s="406"/>
      <c r="L7" s="406"/>
      <c r="M7" s="406"/>
      <c r="N7" s="406"/>
      <c r="O7" s="406"/>
      <c r="P7" s="406"/>
      <c r="Q7" s="406"/>
      <c r="R7" s="406"/>
    </row>
    <row r="8" spans="1:32" ht="22" customHeight="1">
      <c r="B8" s="1461" t="s">
        <v>541</v>
      </c>
      <c r="C8" s="616" t="s">
        <v>592</v>
      </c>
      <c r="D8" s="508">
        <f>'3-1原材料(開発)'!H28</f>
        <v>0</v>
      </c>
      <c r="E8" s="508">
        <f>'3-1原材料(開発)'!I28</f>
        <v>0</v>
      </c>
      <c r="F8" s="509">
        <f>ROUNDDOWN(E8*2/3,-3)-J8</f>
        <v>0</v>
      </c>
      <c r="G8" s="415"/>
      <c r="I8" s="409" t="s">
        <v>695</v>
      </c>
      <c r="J8" s="416"/>
      <c r="K8"/>
      <c r="L8"/>
      <c r="M8"/>
      <c r="N8"/>
      <c r="O8"/>
      <c r="P8"/>
      <c r="Q8"/>
      <c r="R8"/>
      <c r="U8" s="417"/>
      <c r="V8" s="417"/>
      <c r="W8" s="417"/>
      <c r="X8" s="417"/>
      <c r="Y8" s="417"/>
      <c r="Z8" s="417"/>
      <c r="AA8" s="417"/>
      <c r="AB8" s="417"/>
      <c r="AC8" s="417"/>
      <c r="AD8" s="417"/>
      <c r="AE8" s="417"/>
      <c r="AF8" s="417"/>
    </row>
    <row r="9" spans="1:32" ht="22" customHeight="1">
      <c r="B9" s="1462"/>
      <c r="C9" s="617" t="s">
        <v>591</v>
      </c>
      <c r="D9" s="510">
        <f>'3-2機械・工具(開発)'!I26</f>
        <v>0</v>
      </c>
      <c r="E9" s="511">
        <f>'3-2機械・工具(開発)'!J26</f>
        <v>0</v>
      </c>
      <c r="F9" s="512">
        <f>ROUNDDOWN(E9*2/3,-3)-J9</f>
        <v>0</v>
      </c>
      <c r="G9" s="418"/>
      <c r="I9" s="409" t="s">
        <v>696</v>
      </c>
      <c r="J9" s="416"/>
      <c r="K9"/>
      <c r="L9"/>
      <c r="M9"/>
      <c r="N9"/>
      <c r="O9"/>
      <c r="P9"/>
      <c r="Q9"/>
      <c r="R9"/>
      <c r="U9" s="417"/>
      <c r="V9" s="417"/>
      <c r="W9" s="417"/>
      <c r="X9" s="417"/>
      <c r="Y9" s="417"/>
      <c r="Z9" s="417"/>
      <c r="AA9" s="417"/>
      <c r="AB9" s="417"/>
      <c r="AC9" s="417"/>
      <c r="AD9" s="417"/>
      <c r="AE9" s="417"/>
      <c r="AF9" s="417"/>
    </row>
    <row r="10" spans="1:32" ht="22" customHeight="1">
      <c r="B10" s="1462"/>
      <c r="C10" s="617" t="s">
        <v>608</v>
      </c>
      <c r="D10" s="511">
        <f>'3-4委託(開発)'!F26</f>
        <v>0</v>
      </c>
      <c r="E10" s="511">
        <f>'3-4委託(開発)'!G26</f>
        <v>0</v>
      </c>
      <c r="F10" s="513">
        <f>ROUNDDOWN(E10*2/3,-3)-J10</f>
        <v>0</v>
      </c>
      <c r="G10" s="418"/>
      <c r="I10" s="409" t="s">
        <v>697</v>
      </c>
      <c r="J10" s="416"/>
      <c r="K10"/>
      <c r="L10"/>
      <c r="M10"/>
      <c r="N10"/>
      <c r="O10"/>
      <c r="P10"/>
      <c r="Q10"/>
      <c r="R10"/>
      <c r="U10" s="417"/>
      <c r="V10" s="417"/>
      <c r="W10" s="417"/>
      <c r="X10" s="417"/>
      <c r="Y10" s="417"/>
      <c r="Z10" s="417"/>
      <c r="AA10" s="417"/>
      <c r="AB10" s="417"/>
      <c r="AC10" s="417"/>
      <c r="AD10" s="417"/>
      <c r="AE10" s="417"/>
      <c r="AF10" s="417"/>
    </row>
    <row r="11" spans="1:32" ht="22" customHeight="1">
      <c r="A11" s="406"/>
      <c r="B11" s="1462"/>
      <c r="C11" s="617" t="s">
        <v>590</v>
      </c>
      <c r="D11" s="511">
        <f>'3-6産業財産権(開発)'!G14</f>
        <v>0</v>
      </c>
      <c r="E11" s="511">
        <f>'3-6産業財産権(開発)'!H14</f>
        <v>0</v>
      </c>
      <c r="F11" s="514">
        <f>ROUNDDOWN(E11*2/3,-3)-J11</f>
        <v>0</v>
      </c>
      <c r="G11" s="418"/>
      <c r="H11" s="406"/>
      <c r="I11" s="409" t="s">
        <v>698</v>
      </c>
      <c r="J11" s="416"/>
      <c r="K11" s="406"/>
      <c r="L11" s="406"/>
      <c r="M11" s="406"/>
      <c r="N11" s="406"/>
      <c r="O11" s="406"/>
      <c r="P11" s="406"/>
      <c r="Q11" s="406"/>
      <c r="R11" s="406"/>
    </row>
    <row r="12" spans="1:32" ht="22" customHeight="1">
      <c r="A12" s="406"/>
      <c r="B12" s="1462"/>
      <c r="C12" s="618" t="s">
        <v>609</v>
      </c>
      <c r="D12" s="511">
        <f>'3-7専門家(開発)'!H15</f>
        <v>0</v>
      </c>
      <c r="E12" s="511">
        <f>'3-7専門家(開発)'!I15</f>
        <v>0</v>
      </c>
      <c r="F12" s="514">
        <f>ROUNDDOWN(E12*2/3,-3)-J12</f>
        <v>0</v>
      </c>
      <c r="G12" s="419"/>
      <c r="H12" s="406"/>
      <c r="I12" s="409" t="s">
        <v>694</v>
      </c>
      <c r="J12" s="416"/>
      <c r="K12" s="406"/>
      <c r="L12" s="406"/>
      <c r="M12" s="406"/>
      <c r="N12" s="406"/>
      <c r="O12" s="406"/>
      <c r="P12" s="406"/>
      <c r="Q12" s="406"/>
      <c r="R12" s="406"/>
    </row>
    <row r="13" spans="1:32" ht="22" customHeight="1">
      <c r="A13" s="406"/>
      <c r="B13" s="1462"/>
      <c r="C13" s="618" t="s">
        <v>610</v>
      </c>
      <c r="D13" s="511">
        <f>'3-10人件費②(開発)'!G14</f>
        <v>0</v>
      </c>
      <c r="E13" s="511">
        <f>'3-10人件費②(開発)'!H14</f>
        <v>0</v>
      </c>
      <c r="F13" s="515">
        <f>IF(ROUNDDOWN($E13*2/3,-3)&lt;=10000000,ROUNDDOWN($E13*2/3,-3),10000000)-J13</f>
        <v>0</v>
      </c>
      <c r="G13" s="635" t="s">
        <v>542</v>
      </c>
      <c r="H13" s="406"/>
      <c r="I13" s="409" t="s">
        <v>693</v>
      </c>
      <c r="J13" s="416"/>
      <c r="K13" s="406"/>
      <c r="L13" s="406"/>
      <c r="M13" s="406"/>
      <c r="N13" s="406"/>
      <c r="O13" s="406"/>
      <c r="P13" s="406"/>
      <c r="Q13" s="406"/>
      <c r="R13" s="406"/>
    </row>
    <row r="14" spans="1:32" ht="22" customHeight="1">
      <c r="A14" s="406"/>
      <c r="B14" s="1462"/>
      <c r="C14" s="619" t="s">
        <v>611</v>
      </c>
      <c r="D14" s="516">
        <f>'3-11展示会・広告(開発)'!I9</f>
        <v>0</v>
      </c>
      <c r="E14" s="511">
        <f>'3-11展示会・広告(開発)'!J9</f>
        <v>0</v>
      </c>
      <c r="F14" s="513">
        <f>ROUNDDOWN(E14*2/3,-3)-J14</f>
        <v>0</v>
      </c>
      <c r="G14" s="1469" t="s">
        <v>650</v>
      </c>
      <c r="H14" s="406"/>
      <c r="I14" s="409" t="s">
        <v>692</v>
      </c>
      <c r="J14" s="416"/>
      <c r="K14" s="406"/>
      <c r="L14" s="406"/>
      <c r="M14" s="406"/>
      <c r="N14" s="406"/>
      <c r="O14" s="406"/>
      <c r="P14" s="406"/>
      <c r="Q14" s="406"/>
      <c r="R14" s="406"/>
    </row>
    <row r="15" spans="1:32" ht="22" customHeight="1">
      <c r="A15" s="406"/>
      <c r="B15" s="1462"/>
      <c r="C15" s="620" t="s">
        <v>612</v>
      </c>
      <c r="D15" s="511">
        <f>'3-11展示会・広告(開発)'!I19</f>
        <v>0</v>
      </c>
      <c r="E15" s="511">
        <f>'3-11展示会・広告(開発)'!J19</f>
        <v>0</v>
      </c>
      <c r="F15" s="513">
        <f>ROUNDDOWN(E15*2/3,-3)-J15</f>
        <v>0</v>
      </c>
      <c r="G15" s="1470"/>
      <c r="H15" s="406"/>
      <c r="I15" s="409" t="s">
        <v>691</v>
      </c>
      <c r="J15" s="416"/>
      <c r="K15" s="406"/>
      <c r="L15" s="406"/>
      <c r="M15" s="406"/>
      <c r="N15" s="406"/>
      <c r="O15" s="406"/>
      <c r="P15" s="406"/>
      <c r="Q15" s="406"/>
      <c r="R15" s="406"/>
    </row>
    <row r="16" spans="1:32" ht="22" customHeight="1">
      <c r="A16" s="406"/>
      <c r="B16" s="1463"/>
      <c r="C16" s="621" t="s">
        <v>613</v>
      </c>
      <c r="D16" s="511">
        <f>'3-12対象外経費(開発)'!F11</f>
        <v>0</v>
      </c>
      <c r="E16" s="517"/>
      <c r="F16" s="518"/>
      <c r="G16" s="434"/>
      <c r="H16" s="406"/>
      <c r="I16" s="409"/>
      <c r="J16" s="421"/>
      <c r="K16" s="406"/>
      <c r="L16" s="406"/>
      <c r="M16" s="406"/>
      <c r="N16" s="406"/>
      <c r="O16" s="406"/>
      <c r="P16" s="406"/>
      <c r="Q16" s="406"/>
      <c r="R16" s="406"/>
    </row>
    <row r="17" spans="1:23" ht="22" customHeight="1">
      <c r="A17" s="406"/>
      <c r="B17" s="1471" t="s">
        <v>543</v>
      </c>
      <c r="C17" s="1472"/>
      <c r="D17" s="628">
        <f>SUM(D8:D16)</f>
        <v>0</v>
      </c>
      <c r="E17" s="628">
        <f>SUM(E8:E15)</f>
        <v>0</v>
      </c>
      <c r="F17" s="628">
        <f>SUM(F8:F15)</f>
        <v>0</v>
      </c>
      <c r="G17" s="420"/>
      <c r="H17" s="406"/>
      <c r="I17" s="409"/>
      <c r="J17" s="421"/>
      <c r="K17" s="406"/>
      <c r="L17" s="406"/>
      <c r="M17" s="406"/>
      <c r="N17" s="406"/>
      <c r="O17" s="406"/>
      <c r="P17" s="406"/>
      <c r="Q17" s="406"/>
      <c r="R17" s="406"/>
    </row>
    <row r="18" spans="1:23" ht="10" customHeight="1">
      <c r="A18" s="406"/>
      <c r="B18" s="422"/>
      <c r="C18" s="423"/>
      <c r="D18" s="424"/>
      <c r="E18" s="424"/>
      <c r="F18" s="425"/>
      <c r="G18" s="426"/>
      <c r="H18" s="406"/>
      <c r="I18" s="409"/>
      <c r="J18" s="421"/>
      <c r="K18" s="406"/>
      <c r="L18" s="406"/>
      <c r="M18" s="406"/>
      <c r="N18" s="406"/>
      <c r="O18" s="406"/>
      <c r="P18" s="406"/>
      <c r="Q18" s="406"/>
      <c r="R18" s="406"/>
    </row>
    <row r="19" spans="1:23" ht="22.5" customHeight="1">
      <c r="A19" s="406"/>
      <c r="B19" s="1466" t="s">
        <v>544</v>
      </c>
      <c r="C19" s="1467"/>
      <c r="D19" s="1467"/>
      <c r="E19" s="1467"/>
      <c r="F19" s="1467"/>
      <c r="G19" s="1468"/>
      <c r="H19" s="406"/>
      <c r="I19" s="409"/>
      <c r="J19" s="427"/>
      <c r="K19" s="406"/>
      <c r="L19" s="406"/>
      <c r="M19" s="406"/>
      <c r="N19" s="406"/>
      <c r="O19" s="406"/>
      <c r="P19" s="406"/>
      <c r="Q19" s="406"/>
      <c r="R19" s="406"/>
    </row>
    <row r="20" spans="1:23" ht="22.5" customHeight="1">
      <c r="A20" s="406"/>
      <c r="B20" s="428"/>
      <c r="C20" s="429" t="s">
        <v>545</v>
      </c>
      <c r="D20" s="430"/>
      <c r="E20" s="430"/>
      <c r="F20" s="430"/>
      <c r="G20" s="431"/>
      <c r="H20" s="406"/>
      <c r="I20" s="409"/>
      <c r="J20" s="427"/>
      <c r="K20" s="406"/>
      <c r="L20" s="406"/>
      <c r="M20" s="406"/>
      <c r="N20" s="406"/>
      <c r="O20" s="406"/>
      <c r="P20" s="406"/>
      <c r="Q20" s="406"/>
      <c r="R20" s="406"/>
    </row>
    <row r="21" spans="1:23" ht="22.5" customHeight="1">
      <c r="A21" s="406"/>
      <c r="B21" s="1461" t="s">
        <v>541</v>
      </c>
      <c r="C21" s="616" t="s">
        <v>598</v>
      </c>
      <c r="D21" s="519">
        <f>'4-1原材料(普及)'!H27</f>
        <v>0</v>
      </c>
      <c r="E21" s="519">
        <f>'4-1原材料(普及)'!I27</f>
        <v>0</v>
      </c>
      <c r="F21" s="509">
        <f>ROUNDDOWN(E21*1/2,-3)-J21</f>
        <v>0</v>
      </c>
      <c r="G21" s="432"/>
      <c r="H21" s="406"/>
      <c r="I21" s="409" t="s">
        <v>690</v>
      </c>
      <c r="J21" s="416"/>
      <c r="K21" s="406"/>
      <c r="L21" s="406"/>
      <c r="M21" s="406"/>
      <c r="N21" s="406"/>
      <c r="O21" s="406"/>
      <c r="P21" s="406"/>
      <c r="Q21" s="406"/>
      <c r="R21" s="406"/>
    </row>
    <row r="22" spans="1:23" ht="22.5" customHeight="1">
      <c r="A22" s="406"/>
      <c r="B22" s="1462"/>
      <c r="C22" s="617" t="s">
        <v>599</v>
      </c>
      <c r="D22" s="511">
        <f>'4-2機械・工具(普及)'!I26</f>
        <v>0</v>
      </c>
      <c r="E22" s="511">
        <f>'4-2機械・工具(普及)'!J26</f>
        <v>0</v>
      </c>
      <c r="F22" s="512">
        <f>ROUNDDOWN(E22*1/2,-3)-J22</f>
        <v>0</v>
      </c>
      <c r="G22" s="418"/>
      <c r="H22" s="406"/>
      <c r="I22" s="409" t="s">
        <v>689</v>
      </c>
      <c r="J22" s="416"/>
      <c r="K22" s="406"/>
      <c r="L22" s="406"/>
      <c r="M22" s="406"/>
      <c r="N22" s="406"/>
      <c r="O22" s="406"/>
      <c r="P22" s="406"/>
      <c r="Q22" s="406"/>
      <c r="R22" s="406"/>
      <c r="W22" s="433"/>
    </row>
    <row r="23" spans="1:23" ht="22.5" customHeight="1">
      <c r="A23" s="406"/>
      <c r="B23" s="1462"/>
      <c r="C23" s="617" t="s">
        <v>600</v>
      </c>
      <c r="D23" s="511">
        <f>'4-4委託(普及)'!F26</f>
        <v>0</v>
      </c>
      <c r="E23" s="511">
        <f>'4-4委託(普及)'!G26</f>
        <v>0</v>
      </c>
      <c r="F23" s="513">
        <f>ROUNDDOWN(E23*1/2,-3)-J23</f>
        <v>0</v>
      </c>
      <c r="G23" s="418"/>
      <c r="H23" s="406"/>
      <c r="I23" s="409" t="s">
        <v>688</v>
      </c>
      <c r="J23" s="416"/>
      <c r="K23" s="406"/>
      <c r="L23" s="406"/>
      <c r="M23" s="406"/>
      <c r="N23" s="406"/>
      <c r="O23" s="406"/>
      <c r="P23" s="406"/>
      <c r="Q23" s="406"/>
      <c r="R23" s="406"/>
    </row>
    <row r="24" spans="1:23" ht="22.5" customHeight="1">
      <c r="A24" s="406"/>
      <c r="B24" s="1463"/>
      <c r="C24" s="622" t="s">
        <v>601</v>
      </c>
      <c r="D24" s="520">
        <f>'4-7直接人件費②(普及)'!G13</f>
        <v>0</v>
      </c>
      <c r="E24" s="520">
        <f>'4-7直接人件費②(普及)'!H13</f>
        <v>0</v>
      </c>
      <c r="F24" s="521">
        <f>IF(ROUNDDOWN($E24*1/2,-3)&lt;=2000000,ROUNDDOWN($E24*1/2,-3),2000000)-J24</f>
        <v>0</v>
      </c>
      <c r="G24" s="639"/>
      <c r="H24" s="406"/>
      <c r="I24" s="409" t="s">
        <v>687</v>
      </c>
      <c r="J24" s="416"/>
      <c r="K24" s="406"/>
      <c r="L24" s="406"/>
      <c r="M24" s="406"/>
      <c r="N24" s="433"/>
      <c r="O24" s="406"/>
      <c r="P24" s="406"/>
      <c r="Q24" s="406"/>
      <c r="R24" s="406"/>
    </row>
    <row r="25" spans="1:23" ht="22.5" customHeight="1">
      <c r="A25" s="406"/>
      <c r="B25" s="1473" t="s">
        <v>615</v>
      </c>
      <c r="C25" s="1474"/>
      <c r="D25" s="637">
        <f>SUM(D21:D24)</f>
        <v>0</v>
      </c>
      <c r="E25" s="637">
        <f>SUM(E21:E24)</f>
        <v>0</v>
      </c>
      <c r="F25" s="624">
        <f>SUM(F21:F24)</f>
        <v>0</v>
      </c>
      <c r="G25" s="434" t="s">
        <v>617</v>
      </c>
      <c r="H25" s="406"/>
      <c r="I25" s="555"/>
      <c r="J25" s="421"/>
      <c r="K25" s="406"/>
      <c r="L25" s="406"/>
      <c r="M25" s="406"/>
      <c r="N25" s="433"/>
      <c r="O25" s="406"/>
      <c r="P25" s="406"/>
      <c r="Q25" s="406"/>
      <c r="R25" s="406"/>
    </row>
    <row r="26" spans="1:23" ht="22.5" customHeight="1">
      <c r="A26" s="406"/>
      <c r="B26" s="1475" t="s">
        <v>636</v>
      </c>
      <c r="C26" s="1476"/>
      <c r="D26" s="1476"/>
      <c r="E26" s="1476"/>
      <c r="F26" s="1476"/>
      <c r="G26" s="1477"/>
      <c r="H26" s="406"/>
      <c r="I26" s="556"/>
      <c r="J26" s="557"/>
      <c r="K26" s="406"/>
      <c r="L26" s="406"/>
      <c r="M26" s="406"/>
      <c r="N26" s="406"/>
      <c r="O26" s="406"/>
      <c r="P26" s="406"/>
      <c r="Q26" s="406"/>
      <c r="R26" s="406"/>
    </row>
    <row r="27" spans="1:23" ht="22.5" customHeight="1">
      <c r="A27" s="406"/>
      <c r="B27" s="1439" t="s">
        <v>616</v>
      </c>
      <c r="C27" s="616" t="s">
        <v>635</v>
      </c>
      <c r="D27" s="519">
        <f>'4-8展示会・広告(普及)'!I9</f>
        <v>0</v>
      </c>
      <c r="E27" s="519">
        <f>'4-8展示会・広告(普及)'!J9</f>
        <v>0</v>
      </c>
      <c r="F27" s="509">
        <f>ROUNDDOWN(E27*1/2,-3)-J27</f>
        <v>0</v>
      </c>
      <c r="G27" s="432"/>
      <c r="H27" s="406"/>
      <c r="I27" s="409" t="s">
        <v>685</v>
      </c>
      <c r="J27" s="416"/>
      <c r="K27" s="406"/>
      <c r="L27" s="406"/>
      <c r="M27" s="406"/>
      <c r="N27" s="406"/>
      <c r="O27" s="406"/>
      <c r="P27" s="406"/>
      <c r="Q27" s="406"/>
      <c r="R27" s="406"/>
    </row>
    <row r="28" spans="1:23" ht="22.5" customHeight="1">
      <c r="A28" s="406"/>
      <c r="B28" s="1440"/>
      <c r="C28" s="618" t="s">
        <v>602</v>
      </c>
      <c r="D28" s="511">
        <f>'4-8展示会・広告(普及)'!I19</f>
        <v>0</v>
      </c>
      <c r="E28" s="511">
        <f>'4-8展示会・広告(普及)'!J19</f>
        <v>0</v>
      </c>
      <c r="F28" s="513">
        <f>ROUNDDOWN(E28*1/2,-3)-J28</f>
        <v>0</v>
      </c>
      <c r="G28" s="418"/>
      <c r="H28" s="406"/>
      <c r="I28" s="409" t="s">
        <v>686</v>
      </c>
      <c r="J28" s="416"/>
      <c r="K28" s="406"/>
      <c r="L28" s="406"/>
      <c r="M28" s="406"/>
      <c r="N28" s="406"/>
      <c r="O28" s="406"/>
      <c r="P28" s="406"/>
      <c r="Q28" s="406"/>
      <c r="R28" s="406"/>
    </row>
    <row r="29" spans="1:23" ht="22.5" customHeight="1">
      <c r="A29" s="406"/>
      <c r="B29" s="1441"/>
      <c r="C29" s="623" t="s">
        <v>614</v>
      </c>
      <c r="D29" s="625">
        <f>'4-9対象外経費(普及)'!F11</f>
        <v>0</v>
      </c>
      <c r="E29" s="517"/>
      <c r="F29" s="518"/>
      <c r="G29" s="615"/>
      <c r="H29" s="406"/>
      <c r="I29" s="409"/>
      <c r="J29" s="435"/>
      <c r="K29" s="406"/>
      <c r="L29" s="406"/>
      <c r="M29" s="406"/>
      <c r="N29" s="406"/>
      <c r="O29" s="406"/>
      <c r="P29" s="406"/>
      <c r="Q29" s="406"/>
      <c r="R29" s="406"/>
    </row>
    <row r="30" spans="1:23" ht="22.5" customHeight="1">
      <c r="A30" s="406"/>
      <c r="B30" s="1444" t="s">
        <v>615</v>
      </c>
      <c r="C30" s="1445"/>
      <c r="D30" s="626">
        <f>SUM(D27:D29)</f>
        <v>0</v>
      </c>
      <c r="E30" s="626">
        <f>SUM(E27:E28)</f>
        <v>0</v>
      </c>
      <c r="F30" s="624">
        <f>SUM(F27:F28)</f>
        <v>0</v>
      </c>
      <c r="G30" s="558" t="s">
        <v>618</v>
      </c>
      <c r="H30" s="406"/>
      <c r="I30" s="559"/>
      <c r="J30" s="421"/>
      <c r="K30" s="406"/>
      <c r="L30" s="406"/>
      <c r="M30" s="406"/>
      <c r="N30" s="406"/>
      <c r="O30" s="406"/>
      <c r="P30" s="406"/>
      <c r="Q30" s="406"/>
      <c r="R30" s="406"/>
    </row>
    <row r="31" spans="1:23" ht="22.5" customHeight="1">
      <c r="A31" s="533"/>
      <c r="B31" s="1446" t="s">
        <v>546</v>
      </c>
      <c r="C31" s="1447"/>
      <c r="D31" s="522">
        <f>D25+D30</f>
        <v>0</v>
      </c>
      <c r="E31" s="522">
        <f>E25+E30</f>
        <v>0</v>
      </c>
      <c r="F31" s="522">
        <f>F25+F30</f>
        <v>0</v>
      </c>
      <c r="G31" s="436" t="s">
        <v>684</v>
      </c>
      <c r="H31" s="534"/>
      <c r="I31" s="534"/>
      <c r="J31" s="534"/>
      <c r="K31" s="534"/>
      <c r="L31" s="534"/>
      <c r="M31" s="534"/>
      <c r="N31" s="534"/>
      <c r="O31" s="534"/>
      <c r="Q31" s="406"/>
      <c r="R31" s="406"/>
    </row>
    <row r="32" spans="1:23" ht="10" customHeight="1">
      <c r="A32" s="533"/>
      <c r="B32" s="438"/>
      <c r="C32" s="423"/>
      <c r="D32" s="439"/>
      <c r="E32" s="439"/>
      <c r="F32" s="440"/>
      <c r="G32" s="441"/>
      <c r="H32" s="534"/>
      <c r="I32" s="534"/>
      <c r="J32" s="534"/>
      <c r="K32" s="534"/>
      <c r="L32" s="534"/>
      <c r="M32" s="534"/>
      <c r="N32" s="534"/>
      <c r="O32" s="534"/>
      <c r="Q32" s="406"/>
      <c r="R32" s="406"/>
    </row>
    <row r="33" spans="1:18" ht="22.5" customHeight="1" thickBot="1">
      <c r="A33" s="533"/>
      <c r="B33" s="442"/>
      <c r="C33" s="1448" t="s">
        <v>547</v>
      </c>
      <c r="D33" s="1448"/>
      <c r="E33" s="1448"/>
      <c r="F33" s="1448"/>
      <c r="G33" s="1449"/>
      <c r="H33" s="534"/>
      <c r="I33" s="534"/>
      <c r="J33" s="534"/>
      <c r="K33" s="534"/>
      <c r="L33" s="534"/>
      <c r="M33" s="534"/>
      <c r="N33" s="534"/>
      <c r="O33" s="534"/>
      <c r="Q33" s="406"/>
      <c r="R33" s="406"/>
    </row>
    <row r="34" spans="1:18" ht="22.5" customHeight="1" thickTop="1" thickBot="1">
      <c r="A34" s="533"/>
      <c r="B34" s="1437" t="s">
        <v>606</v>
      </c>
      <c r="C34" s="1438"/>
      <c r="D34" s="523">
        <f>D17+D31</f>
        <v>0</v>
      </c>
      <c r="E34" s="523">
        <f>SUM(E17,E31)</f>
        <v>0</v>
      </c>
      <c r="F34" s="523">
        <f>SUM(F17,F31)</f>
        <v>0</v>
      </c>
      <c r="G34" s="627"/>
      <c r="H34" s="534"/>
      <c r="I34" s="534"/>
      <c r="J34" s="534"/>
      <c r="K34" s="534"/>
      <c r="L34" s="534"/>
      <c r="M34" s="534"/>
      <c r="N34" s="534"/>
      <c r="O34" s="534"/>
      <c r="Q34" s="406"/>
      <c r="R34" s="406"/>
    </row>
    <row r="35" spans="1:18" ht="10" customHeight="1" thickTop="1">
      <c r="A35" s="408"/>
      <c r="B35" s="408"/>
      <c r="C35" s="443"/>
      <c r="D35" s="1451" t="str">
        <f>IF($D$34=$D$42,"","↑修正してください（資金調達額と一致させてください")</f>
        <v/>
      </c>
      <c r="E35" s="1452"/>
      <c r="F35" s="1452"/>
      <c r="G35" s="406"/>
      <c r="Q35" s="406"/>
      <c r="R35" s="406"/>
    </row>
    <row r="36" spans="1:18" ht="22" customHeight="1">
      <c r="A36" s="406"/>
      <c r="B36" s="636" t="s">
        <v>548</v>
      </c>
      <c r="D36" s="1453" t="s">
        <v>651</v>
      </c>
      <c r="E36" s="1454"/>
      <c r="F36" s="1454"/>
      <c r="G36" s="1454"/>
    </row>
    <row r="37" spans="1:18" ht="22" customHeight="1">
      <c r="A37" s="406"/>
      <c r="B37" s="1455" t="s">
        <v>9</v>
      </c>
      <c r="C37" s="1456"/>
      <c r="D37" s="444" t="s">
        <v>549</v>
      </c>
      <c r="E37" s="444" t="s">
        <v>7</v>
      </c>
      <c r="F37" s="444" t="s">
        <v>8</v>
      </c>
      <c r="G37" s="444" t="s">
        <v>391</v>
      </c>
      <c r="H37" s="443"/>
      <c r="I37" s="443"/>
      <c r="J37" s="443"/>
      <c r="K37" s="406"/>
      <c r="L37" s="443"/>
      <c r="M37" s="443"/>
      <c r="N37" s="406"/>
      <c r="O37" s="406"/>
      <c r="P37" s="406"/>
      <c r="Q37" s="406"/>
      <c r="R37" s="406"/>
    </row>
    <row r="38" spans="1:18" ht="22" customHeight="1">
      <c r="A38" s="406"/>
      <c r="B38" s="1457" t="s">
        <v>550</v>
      </c>
      <c r="C38" s="1457"/>
      <c r="D38" s="524"/>
      <c r="E38" s="525"/>
      <c r="F38" s="525"/>
      <c r="G38" s="445"/>
      <c r="H38" s="443"/>
      <c r="I38" s="443"/>
      <c r="J38" s="443"/>
      <c r="K38" s="406"/>
      <c r="L38" s="443"/>
      <c r="M38" s="443"/>
      <c r="N38" s="406"/>
      <c r="O38" s="406"/>
      <c r="P38" s="406"/>
      <c r="Q38" s="406"/>
      <c r="R38" s="406"/>
    </row>
    <row r="39" spans="1:18" ht="22" customHeight="1">
      <c r="A39" s="406"/>
      <c r="B39" s="1458" t="s">
        <v>551</v>
      </c>
      <c r="C39" s="1458"/>
      <c r="D39" s="526"/>
      <c r="E39" s="527"/>
      <c r="F39" s="528" t="s">
        <v>462</v>
      </c>
      <c r="G39" s="446"/>
      <c r="H39" s="443"/>
      <c r="I39" s="443"/>
      <c r="J39" s="443"/>
      <c r="K39" s="406"/>
      <c r="L39" s="443"/>
      <c r="M39" s="443"/>
      <c r="N39" s="406"/>
      <c r="O39" s="406"/>
      <c r="P39" s="406"/>
      <c r="Q39" s="406"/>
      <c r="R39" s="406"/>
    </row>
    <row r="40" spans="1:18" ht="22" customHeight="1">
      <c r="A40" s="406"/>
      <c r="B40" s="1459" t="s">
        <v>552</v>
      </c>
      <c r="C40" s="1459"/>
      <c r="D40" s="529"/>
      <c r="E40" s="530"/>
      <c r="F40" s="528" t="s">
        <v>82</v>
      </c>
      <c r="G40" s="447"/>
      <c r="H40" s="443"/>
      <c r="I40" s="443"/>
      <c r="J40" s="443"/>
      <c r="K40" s="406"/>
      <c r="L40" s="443"/>
      <c r="M40" s="443"/>
      <c r="N40" s="406"/>
      <c r="O40" s="406"/>
      <c r="P40" s="406"/>
      <c r="Q40" s="406"/>
      <c r="R40" s="406"/>
    </row>
    <row r="41" spans="1:18" ht="22" customHeight="1">
      <c r="A41" s="406"/>
      <c r="B41" s="1460" t="s">
        <v>553</v>
      </c>
      <c r="C41" s="1460"/>
      <c r="D41" s="526"/>
      <c r="E41" s="527"/>
      <c r="F41" s="531" t="s">
        <v>82</v>
      </c>
      <c r="G41" s="446"/>
      <c r="H41" s="448"/>
      <c r="I41" s="448"/>
      <c r="J41" s="448"/>
      <c r="K41" s="448"/>
      <c r="L41" s="448"/>
      <c r="M41" s="448"/>
      <c r="N41" s="448"/>
      <c r="O41" s="448"/>
      <c r="P41" s="449"/>
      <c r="Q41" s="449"/>
      <c r="R41" s="449"/>
    </row>
    <row r="42" spans="1:18" ht="22" customHeight="1">
      <c r="A42" s="406"/>
      <c r="B42" s="1450" t="s">
        <v>554</v>
      </c>
      <c r="C42" s="1450"/>
      <c r="D42" s="532">
        <f>SUM(D38:D41)</f>
        <v>0</v>
      </c>
      <c r="E42" s="450"/>
      <c r="F42" s="450"/>
      <c r="G42" s="450"/>
      <c r="H42" s="448"/>
      <c r="I42" s="448"/>
      <c r="J42" s="448"/>
      <c r="K42" s="448"/>
      <c r="L42" s="448"/>
      <c r="M42" s="448"/>
      <c r="N42" s="448"/>
      <c r="O42" s="448"/>
      <c r="P42" s="449"/>
      <c r="Q42" s="449"/>
      <c r="R42" s="449"/>
    </row>
    <row r="43" spans="1:18">
      <c r="D43" s="448"/>
      <c r="E43" s="448"/>
      <c r="F43" s="448"/>
      <c r="G43" s="448"/>
      <c r="H43" s="448"/>
      <c r="I43" s="448"/>
      <c r="J43" s="448"/>
      <c r="K43" s="448"/>
      <c r="L43" s="448"/>
      <c r="M43" s="448"/>
      <c r="N43" s="448"/>
      <c r="O43" s="448"/>
      <c r="P43" s="449"/>
      <c r="Q43" s="449"/>
      <c r="R43" s="449"/>
    </row>
    <row r="44" spans="1:18" ht="12" customHeight="1">
      <c r="C44" s="1443" t="s">
        <v>603</v>
      </c>
      <c r="D44" s="1443"/>
      <c r="E44" s="1443"/>
      <c r="F44" s="1443"/>
      <c r="G44" s="1443"/>
      <c r="H44" s="448"/>
      <c r="I44" s="448"/>
      <c r="J44" s="448"/>
      <c r="K44" s="448"/>
      <c r="L44" s="448"/>
      <c r="M44" s="448"/>
      <c r="N44" s="448"/>
      <c r="O44" s="448"/>
      <c r="P44" s="449"/>
      <c r="Q44" s="449"/>
      <c r="R44" s="449"/>
    </row>
    <row r="45" spans="1:18" ht="12" customHeight="1">
      <c r="C45" s="1442" t="s">
        <v>353</v>
      </c>
      <c r="D45" s="1442"/>
      <c r="E45" s="1442"/>
      <c r="F45" s="1442"/>
      <c r="G45" s="1442"/>
      <c r="H45" s="448"/>
      <c r="I45" s="448"/>
      <c r="J45" s="448"/>
      <c r="K45" s="448"/>
      <c r="L45" s="448"/>
      <c r="M45" s="448"/>
      <c r="N45" s="448"/>
      <c r="O45" s="448"/>
      <c r="P45" s="449"/>
      <c r="Q45" s="449"/>
      <c r="R45" s="449"/>
    </row>
    <row r="46" spans="1:18">
      <c r="C46" s="1442"/>
      <c r="D46" s="1442"/>
      <c r="E46" s="1442"/>
      <c r="F46" s="1442"/>
      <c r="G46" s="1442"/>
      <c r="H46" s="408"/>
      <c r="I46" s="408"/>
      <c r="J46" s="408"/>
      <c r="K46" s="408"/>
      <c r="L46" s="408"/>
      <c r="M46" s="408"/>
      <c r="N46" s="408"/>
      <c r="O46" s="408"/>
      <c r="P46" s="451"/>
      <c r="Q46" s="451"/>
      <c r="R46" s="451"/>
    </row>
    <row r="47" spans="1:18" ht="13" customHeight="1">
      <c r="C47" s="1442" t="s">
        <v>459</v>
      </c>
      <c r="D47" s="1442"/>
      <c r="E47" s="1442"/>
      <c r="F47" s="1442"/>
      <c r="G47" s="1442"/>
    </row>
    <row r="48" spans="1:18" ht="13" customHeight="1">
      <c r="C48" s="1442"/>
      <c r="D48" s="1442"/>
      <c r="E48" s="1442"/>
      <c r="F48" s="1442"/>
      <c r="G48" s="1442"/>
    </row>
    <row r="49" spans="3:7" ht="13" customHeight="1">
      <c r="C49" s="1442"/>
      <c r="D49" s="1442"/>
      <c r="E49" s="1442"/>
      <c r="F49" s="1442"/>
      <c r="G49" s="1442"/>
    </row>
    <row r="50" spans="3:7" ht="13" customHeight="1">
      <c r="C50" s="1442"/>
      <c r="D50" s="1442"/>
      <c r="E50" s="1442"/>
      <c r="F50" s="1442"/>
      <c r="G50" s="1442"/>
    </row>
  </sheetData>
  <sheetProtection algorithmName="SHA-512" hashValue="IK9jqxN/GAgGcsaogF/02X/cY1QmLkcvziUS23NpBJp3bxtEp7j9JRvqsjL/eg12laEYASBr7VYeiPIFPrHA5w==" saltValue="DQwsp48LkMV39jMSw6839A==" spinCount="100000" sheet="1" formatCells="0" selectLockedCells="1"/>
  <mergeCells count="27">
    <mergeCell ref="B17:C17"/>
    <mergeCell ref="B19:G19"/>
    <mergeCell ref="B21:B24"/>
    <mergeCell ref="B25:C25"/>
    <mergeCell ref="B26:G26"/>
    <mergeCell ref="B8:B16"/>
    <mergeCell ref="A1:H1"/>
    <mergeCell ref="B6:C6"/>
    <mergeCell ref="B7:G7"/>
    <mergeCell ref="G14:G15"/>
    <mergeCell ref="C47:G48"/>
    <mergeCell ref="C49:G50"/>
    <mergeCell ref="B42:C42"/>
    <mergeCell ref="D35:F35"/>
    <mergeCell ref="D36:G36"/>
    <mergeCell ref="B37:C37"/>
    <mergeCell ref="B38:C38"/>
    <mergeCell ref="B39:C39"/>
    <mergeCell ref="B40:C40"/>
    <mergeCell ref="B41:C41"/>
    <mergeCell ref="B34:C34"/>
    <mergeCell ref="B27:B29"/>
    <mergeCell ref="C45:G46"/>
    <mergeCell ref="C44:G44"/>
    <mergeCell ref="B30:C30"/>
    <mergeCell ref="B31:C31"/>
    <mergeCell ref="C33:G33"/>
  </mergeCells>
  <phoneticPr fontId="1"/>
  <conditionalFormatting sqref="D34">
    <cfRule type="cellIs" dxfId="357" priority="55" operator="notEqual">
      <formula>#REF!</formula>
    </cfRule>
  </conditionalFormatting>
  <conditionalFormatting sqref="E39:E41">
    <cfRule type="expression" dxfId="356" priority="4">
      <formula>AND($D39&lt;&gt;"",$E39="")</formula>
    </cfRule>
  </conditionalFormatting>
  <conditionalFormatting sqref="F39:F41">
    <cfRule type="containsText" dxfId="355" priority="2" operator="containsText" text="選択してください">
      <formula>NOT(ISERROR(SEARCH("選択してください",F39)))</formula>
    </cfRule>
    <cfRule type="containsText" dxfId="354" priority="3" operator="containsText" text="選択してください。">
      <formula>NOT(ISERROR(SEARCH("選択してください。",F39)))</formula>
    </cfRule>
    <cfRule type="expression" dxfId="353" priority="5">
      <formula>AND($D39&lt;&gt;"",$F39="")</formula>
    </cfRule>
  </conditionalFormatting>
  <dataValidations xWindow="642" yWindow="808" count="5">
    <dataValidation allowBlank="1" showInputMessage="1" showErrorMessage="1" promptTitle="上限1000万円です" sqref="F18" xr:uid="{EE0BEDAF-2482-4391-B612-35660893AEC6}"/>
    <dataValidation allowBlank="1" showInputMessage="1" showErrorMessage="1" promptTitle="上限350万円です" sqref="F31" xr:uid="{FB0652D3-108C-4697-86A8-D32F27AE7C99}"/>
    <dataValidation type="list" allowBlank="1" showInputMessage="1" showErrorMessage="1" sqref="F39:F41" xr:uid="{9C2F1FCA-BF98-422D-9AE2-56B10AC45319}">
      <formula1>"選択してください,調達済,内諾済,折衝中,相談前"</formula1>
    </dataValidation>
    <dataValidation allowBlank="1" showInputMessage="1" showErrorMessage="1" promptTitle="上限2,000万円です" prompt="上限を超える場合、(1)～(8)の助成金交付申請額を調整して、限度内におさまるようにしてください。" sqref="F17" xr:uid="{08C9466E-758E-42C9-9A2F-F6883114A775}"/>
    <dataValidation allowBlank="1" showInputMessage="1" showErrorMessage="1" prompt="自動計算されます。" sqref="D8:F16" xr:uid="{2AFE703D-BA32-4206-9ABA-6404A684E9DC}"/>
  </dataValidations>
  <pageMargins left="0.31496062992125984" right="0.31496062992125984" top="0.19685039370078741" bottom="0.19685039370078741" header="0.31496062992125984" footer="0.11811023622047245"/>
  <pageSetup paperSize="9" scale="82" orientation="portrait" r:id="rId1"/>
  <headerFooter>
    <oddFooter>&amp;C&amp;10&amp;A</oddFooter>
  </headerFooter>
  <rowBreaks count="1" manualBreakCount="1">
    <brk id="50" max="7" man="1"/>
  </rowBreak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39997558519241921"/>
  </sheetPr>
  <dimension ref="A1:AB35"/>
  <sheetViews>
    <sheetView view="pageBreakPreview" zoomScale="85" zoomScaleNormal="100" zoomScaleSheetLayoutView="85" workbookViewId="0">
      <pane ySplit="7" topLeftCell="A8" activePane="bottomLeft" state="frozen"/>
      <selection activeCell="A4" sqref="A4:R21"/>
      <selection pane="bottomLeft" activeCell="J9" sqref="J9"/>
    </sheetView>
  </sheetViews>
  <sheetFormatPr defaultColWidth="2.08984375" defaultRowHeight="12"/>
  <cols>
    <col min="1" max="1" width="6.453125" style="3" customWidth="1"/>
    <col min="2" max="2" width="13.81640625" style="3" customWidth="1"/>
    <col min="3" max="3" width="10.6328125" style="3" customWidth="1"/>
    <col min="4" max="4" width="10.81640625" style="3" customWidth="1"/>
    <col min="5" max="5" width="6.1796875" style="3" customWidth="1"/>
    <col min="6" max="6" width="4.36328125" style="3" customWidth="1"/>
    <col min="7" max="7" width="11.90625" style="3" customWidth="1"/>
    <col min="8" max="9" width="13.08984375" style="3" customWidth="1"/>
    <col min="10" max="10" width="13.453125" style="3" customWidth="1"/>
    <col min="11" max="11" width="1.54296875" style="2" customWidth="1"/>
    <col min="12" max="12" width="11.1796875" style="2" customWidth="1"/>
    <col min="13" max="13" width="9.453125" style="2" customWidth="1"/>
    <col min="14" max="14" width="6.1796875" style="2" customWidth="1"/>
    <col min="15" max="213" width="2.08984375" style="2" customWidth="1"/>
    <col min="214" max="16384" width="2.08984375" style="2"/>
  </cols>
  <sheetData>
    <row r="1" spans="1:28" ht="25.5" customHeight="1">
      <c r="A1" s="1478" t="s">
        <v>120</v>
      </c>
      <c r="B1" s="1478"/>
      <c r="C1" s="1478"/>
      <c r="D1" s="1478"/>
      <c r="E1" s="1478"/>
      <c r="F1" s="1478"/>
      <c r="G1" s="1478"/>
      <c r="H1" s="1478"/>
      <c r="I1" s="1478"/>
      <c r="J1" s="244"/>
      <c r="K1" s="115"/>
    </row>
    <row r="2" spans="1:28" ht="15" customHeight="1">
      <c r="A2" s="1484" t="s">
        <v>596</v>
      </c>
      <c r="B2" s="1485"/>
      <c r="C2" s="1485"/>
      <c r="D2" s="1485"/>
      <c r="E2" s="1485"/>
      <c r="F2" s="1485"/>
      <c r="G2" s="1485"/>
      <c r="H2" s="1486"/>
      <c r="I2" s="504"/>
      <c r="J2" s="244"/>
      <c r="K2" s="115"/>
    </row>
    <row r="3" spans="1:28" ht="15" customHeight="1">
      <c r="A3" s="1479" t="s">
        <v>445</v>
      </c>
      <c r="B3" s="1479"/>
      <c r="C3" s="1479"/>
      <c r="D3" s="1479"/>
      <c r="E3" s="1479"/>
      <c r="F3" s="1479"/>
      <c r="G3" s="1479"/>
      <c r="H3" s="1479"/>
      <c r="I3" s="1479"/>
      <c r="J3" s="245"/>
      <c r="K3" s="116"/>
    </row>
    <row r="4" spans="1:28" ht="15" customHeight="1">
      <c r="A4" s="1480" t="s">
        <v>354</v>
      </c>
      <c r="B4" s="1480"/>
      <c r="C4" s="1480"/>
      <c r="D4" s="1480"/>
      <c r="E4" s="1480"/>
      <c r="F4" s="1480"/>
      <c r="G4" s="1480"/>
      <c r="H4" s="1480"/>
      <c r="I4" s="1480"/>
      <c r="J4" s="1480"/>
      <c r="K4" s="116"/>
    </row>
    <row r="5" spans="1:28" ht="15" customHeight="1">
      <c r="A5" s="1481" t="s">
        <v>355</v>
      </c>
      <c r="B5" s="1481"/>
      <c r="C5" s="1481"/>
      <c r="D5" s="1481"/>
      <c r="E5" s="1481"/>
      <c r="F5" s="1481"/>
      <c r="G5" s="1481"/>
      <c r="H5" s="1481"/>
      <c r="I5" s="1481"/>
      <c r="J5" s="1481"/>
      <c r="K5" s="116"/>
    </row>
    <row r="6" spans="1:28" ht="15" customHeight="1">
      <c r="A6" s="1482" t="s">
        <v>356</v>
      </c>
      <c r="B6" s="1482"/>
      <c r="C6" s="1482"/>
      <c r="D6" s="1482"/>
      <c r="E6" s="1482"/>
      <c r="F6" s="1482"/>
      <c r="G6" s="1482"/>
      <c r="H6" s="1482"/>
      <c r="I6" s="1483"/>
      <c r="J6" s="246" t="s">
        <v>10</v>
      </c>
      <c r="K6" s="144"/>
    </row>
    <row r="7" spans="1:28" ht="50" customHeight="1">
      <c r="A7" s="247" t="s">
        <v>437</v>
      </c>
      <c r="B7" s="247" t="s">
        <v>11</v>
      </c>
      <c r="C7" s="247" t="s">
        <v>12</v>
      </c>
      <c r="D7" s="247" t="s">
        <v>39</v>
      </c>
      <c r="E7" s="247" t="s">
        <v>13</v>
      </c>
      <c r="F7" s="248" t="s">
        <v>51</v>
      </c>
      <c r="G7" s="247" t="s">
        <v>14</v>
      </c>
      <c r="H7" s="247" t="s">
        <v>15</v>
      </c>
      <c r="I7" s="247" t="s">
        <v>66</v>
      </c>
      <c r="J7" s="249" t="s">
        <v>16</v>
      </c>
      <c r="K7" s="18" t="s">
        <v>50</v>
      </c>
      <c r="L7" s="7"/>
    </row>
    <row r="8" spans="1:28" ht="40" customHeight="1">
      <c r="A8" s="250">
        <f>ROW()-ROW('3-1原材料(開発)'!$A$7)</f>
        <v>1</v>
      </c>
      <c r="B8" s="164"/>
      <c r="C8" s="164"/>
      <c r="D8" s="164"/>
      <c r="E8" s="377"/>
      <c r="F8" s="251"/>
      <c r="G8" s="377"/>
      <c r="H8" s="378">
        <f t="shared" ref="H8:H27" si="0">ROUNDDOWN(I8*1.1,0)</f>
        <v>0</v>
      </c>
      <c r="I8" s="378">
        <f t="shared" ref="I8:I27" si="1">E8*G8</f>
        <v>0</v>
      </c>
      <c r="J8" s="165"/>
      <c r="K8" s="19" t="str">
        <f>IF(OR(AND('3-1原材料(開発)'!$B8="",'3-1原材料(開発)'!$C8="",'3-1原材料(開発)'!$D8="",'3-1原材料(開発)'!$E8="",'3-1原材料(開発)'!$F8="",'3-1原材料(開発)'!$G8="",'3-1原材料(開発)'!$J8=""),
          AND('3-1原材料(開発)'!$B8&lt;&gt;"",'3-1原材料(開発)'!$C8&lt;&gt;"",'3-1原材料(開発)'!$D8&lt;&gt;"",'3-1原材料(開発)'!$E8&lt;&gt;"",'3-1原材料(開発)'!$F8&lt;&gt;"",'3-1原材料(開発)'!$G8&lt;&gt;"",'3-1原材料(開発)'!$J8&lt;&gt;"")),
    "",
    "←全ての項目を入力してください。")</f>
        <v/>
      </c>
      <c r="L8" s="20"/>
      <c r="M8" s="4"/>
      <c r="N8" s="4"/>
      <c r="O8" s="4"/>
      <c r="P8" s="4"/>
      <c r="Q8" s="4"/>
      <c r="R8" s="4"/>
      <c r="S8" s="4"/>
      <c r="T8" s="4"/>
      <c r="U8" s="4"/>
      <c r="V8" s="4"/>
      <c r="W8" s="4"/>
      <c r="X8" s="4"/>
      <c r="Y8" s="4"/>
      <c r="Z8" s="4"/>
      <c r="AA8" s="4"/>
      <c r="AB8" s="4"/>
    </row>
    <row r="9" spans="1:28" ht="40" customHeight="1">
      <c r="A9" s="250">
        <f>ROW()-ROW('3-1原材料(開発)'!$A$7)</f>
        <v>2</v>
      </c>
      <c r="B9" s="164"/>
      <c r="C9" s="164"/>
      <c r="D9" s="164"/>
      <c r="E9" s="377"/>
      <c r="F9" s="251"/>
      <c r="G9" s="377"/>
      <c r="H9" s="378">
        <f t="shared" si="0"/>
        <v>0</v>
      </c>
      <c r="I9" s="378">
        <f t="shared" si="1"/>
        <v>0</v>
      </c>
      <c r="J9" s="165"/>
      <c r="K9" s="19" t="str">
        <f>IF(OR(AND('3-1原材料(開発)'!$B9="",'3-1原材料(開発)'!$C9="",'3-1原材料(開発)'!$D9="",'3-1原材料(開発)'!$E9="",'3-1原材料(開発)'!$F9="",'3-1原材料(開発)'!$G9="",'3-1原材料(開発)'!$J9=""),
          AND('3-1原材料(開発)'!$B9&lt;&gt;"",'3-1原材料(開発)'!$C9&lt;&gt;"",'3-1原材料(開発)'!$D9&lt;&gt;"",'3-1原材料(開発)'!$E9&lt;&gt;"",'3-1原材料(開発)'!$F9&lt;&gt;"",'3-1原材料(開発)'!$G9&lt;&gt;"",'3-1原材料(開発)'!$J9&lt;&gt;"")),
    "",
    "←全ての項目を入力してください。")</f>
        <v/>
      </c>
      <c r="L9" s="7"/>
      <c r="M9" s="21"/>
      <c r="N9" s="21"/>
    </row>
    <row r="10" spans="1:28" ht="40" customHeight="1">
      <c r="A10" s="250">
        <f>ROW()-ROW('3-1原材料(開発)'!$A$7)</f>
        <v>3</v>
      </c>
      <c r="B10" s="164"/>
      <c r="C10" s="164"/>
      <c r="D10" s="164"/>
      <c r="E10" s="377"/>
      <c r="F10" s="251"/>
      <c r="G10" s="377"/>
      <c r="H10" s="378">
        <f t="shared" si="0"/>
        <v>0</v>
      </c>
      <c r="I10" s="378">
        <f t="shared" si="1"/>
        <v>0</v>
      </c>
      <c r="J10" s="165"/>
      <c r="K10" s="19" t="str">
        <f>IF(OR(AND('3-1原材料(開発)'!$B10="",'3-1原材料(開発)'!$C10="",'3-1原材料(開発)'!$D10="",'3-1原材料(開発)'!$E10="",'3-1原材料(開発)'!$F10="",'3-1原材料(開発)'!$G10="",'3-1原材料(開発)'!$J10=""),
          AND('3-1原材料(開発)'!$B10&lt;&gt;"",'3-1原材料(開発)'!$C10&lt;&gt;"",'3-1原材料(開発)'!$D10&lt;&gt;"",'3-1原材料(開発)'!$E10&lt;&gt;"",'3-1原材料(開発)'!$F10&lt;&gt;"",'3-1原材料(開発)'!$G10&lt;&gt;"",'3-1原材料(開発)'!$J10&lt;&gt;"")),
    "",
    "←全ての項目を入力してください。")</f>
        <v/>
      </c>
      <c r="L10" s="7"/>
    </row>
    <row r="11" spans="1:28" ht="40" customHeight="1">
      <c r="A11" s="250">
        <f>ROW()-ROW('3-1原材料(開発)'!$A$7)</f>
        <v>4</v>
      </c>
      <c r="B11" s="164"/>
      <c r="C11" s="164"/>
      <c r="D11" s="164"/>
      <c r="E11" s="377"/>
      <c r="F11" s="251"/>
      <c r="G11" s="377"/>
      <c r="H11" s="378">
        <f t="shared" si="0"/>
        <v>0</v>
      </c>
      <c r="I11" s="378">
        <f t="shared" si="1"/>
        <v>0</v>
      </c>
      <c r="J11" s="165"/>
      <c r="K11" s="19" t="str">
        <f>IF(OR(AND('3-1原材料(開発)'!$B11="",'3-1原材料(開発)'!$C11="",'3-1原材料(開発)'!$D11="",'3-1原材料(開発)'!$E11="",'3-1原材料(開発)'!$F11="",'3-1原材料(開発)'!$G11="",'3-1原材料(開発)'!$J11=""),
          AND('3-1原材料(開発)'!$B11&lt;&gt;"",'3-1原材料(開発)'!$C11&lt;&gt;"",'3-1原材料(開発)'!$D11&lt;&gt;"",'3-1原材料(開発)'!$E11&lt;&gt;"",'3-1原材料(開発)'!$F11&lt;&gt;"",'3-1原材料(開発)'!$G11&lt;&gt;"",'3-1原材料(開発)'!$J11&lt;&gt;"")),
    "",
    "←全ての項目を入力してください。")</f>
        <v/>
      </c>
    </row>
    <row r="12" spans="1:28" ht="40" customHeight="1">
      <c r="A12" s="250">
        <f>ROW()-ROW('3-1原材料(開発)'!$A$7)</f>
        <v>5</v>
      </c>
      <c r="B12" s="164"/>
      <c r="C12" s="164"/>
      <c r="D12" s="164"/>
      <c r="E12" s="377"/>
      <c r="F12" s="251"/>
      <c r="G12" s="377"/>
      <c r="H12" s="378">
        <f t="shared" si="0"/>
        <v>0</v>
      </c>
      <c r="I12" s="378">
        <f t="shared" si="1"/>
        <v>0</v>
      </c>
      <c r="J12" s="165"/>
      <c r="K12" s="19" t="str">
        <f>IF(OR(AND('3-1原材料(開発)'!$B12="",'3-1原材料(開発)'!$C12="",'3-1原材料(開発)'!$D12="",'3-1原材料(開発)'!$E12="",'3-1原材料(開発)'!$F12="",'3-1原材料(開発)'!$G12="",'3-1原材料(開発)'!$J12=""),
          AND('3-1原材料(開発)'!$B12&lt;&gt;"",'3-1原材料(開発)'!$C12&lt;&gt;"",'3-1原材料(開発)'!$D12&lt;&gt;"",'3-1原材料(開発)'!$E12&lt;&gt;"",'3-1原材料(開発)'!$F12&lt;&gt;"",'3-1原材料(開発)'!$G12&lt;&gt;"",'3-1原材料(開発)'!$J12&lt;&gt;"")),
    "",
    "←全ての項目を入力してください。")</f>
        <v/>
      </c>
    </row>
    <row r="13" spans="1:28" ht="40" customHeight="1">
      <c r="A13" s="250">
        <f>ROW()-ROW('3-1原材料(開発)'!$A$7)</f>
        <v>6</v>
      </c>
      <c r="B13" s="252"/>
      <c r="C13" s="164"/>
      <c r="D13" s="164"/>
      <c r="E13" s="377"/>
      <c r="F13" s="251"/>
      <c r="G13" s="377"/>
      <c r="H13" s="378">
        <f t="shared" si="0"/>
        <v>0</v>
      </c>
      <c r="I13" s="378">
        <f t="shared" si="1"/>
        <v>0</v>
      </c>
      <c r="J13" s="165"/>
      <c r="K13" s="19" t="str">
        <f>IF(OR(AND('3-1原材料(開発)'!$B13="",'3-1原材料(開発)'!$C13="",'3-1原材料(開発)'!$D13="",'3-1原材料(開発)'!$E13="",'3-1原材料(開発)'!$F13="",'3-1原材料(開発)'!$G13="",'3-1原材料(開発)'!$J13=""),
          AND('3-1原材料(開発)'!$B13&lt;&gt;"",'3-1原材料(開発)'!$C13&lt;&gt;"",'3-1原材料(開発)'!$D13&lt;&gt;"",'3-1原材料(開発)'!$E13&lt;&gt;"",'3-1原材料(開発)'!$F13&lt;&gt;"",'3-1原材料(開発)'!$G13&lt;&gt;"",'3-1原材料(開発)'!$J13&lt;&gt;"")),
    "",
    "←全ての項目を入力してください。")</f>
        <v/>
      </c>
    </row>
    <row r="14" spans="1:28" ht="40" customHeight="1">
      <c r="A14" s="250">
        <f>ROW()-ROW('3-1原材料(開発)'!$A$7)</f>
        <v>7</v>
      </c>
      <c r="B14" s="252"/>
      <c r="C14" s="164"/>
      <c r="D14" s="164"/>
      <c r="E14" s="377"/>
      <c r="F14" s="251"/>
      <c r="G14" s="377"/>
      <c r="H14" s="378">
        <f t="shared" si="0"/>
        <v>0</v>
      </c>
      <c r="I14" s="378">
        <f t="shared" si="1"/>
        <v>0</v>
      </c>
      <c r="J14" s="165"/>
      <c r="K14" s="19" t="str">
        <f>IF(OR(AND('3-1原材料(開発)'!$B14="",'3-1原材料(開発)'!$C14="",'3-1原材料(開発)'!$D14="",'3-1原材料(開発)'!$E14="",'3-1原材料(開発)'!$F14="",'3-1原材料(開発)'!$G14="",'3-1原材料(開発)'!$J14=""),
          AND('3-1原材料(開発)'!$B14&lt;&gt;"",'3-1原材料(開発)'!$C14&lt;&gt;"",'3-1原材料(開発)'!$D14&lt;&gt;"",'3-1原材料(開発)'!$E14&lt;&gt;"",'3-1原材料(開発)'!$F14&lt;&gt;"",'3-1原材料(開発)'!$G14&lt;&gt;"",'3-1原材料(開発)'!$J14&lt;&gt;"")),
    "",
    "←全ての項目を入力してください。")</f>
        <v/>
      </c>
    </row>
    <row r="15" spans="1:28" ht="40" customHeight="1">
      <c r="A15" s="250">
        <f>ROW()-ROW('3-1原材料(開発)'!$A$7)</f>
        <v>8</v>
      </c>
      <c r="B15" s="252"/>
      <c r="C15" s="164"/>
      <c r="D15" s="164"/>
      <c r="E15" s="377"/>
      <c r="F15" s="251"/>
      <c r="G15" s="377"/>
      <c r="H15" s="378">
        <f t="shared" si="0"/>
        <v>0</v>
      </c>
      <c r="I15" s="378">
        <f t="shared" si="1"/>
        <v>0</v>
      </c>
      <c r="J15" s="165"/>
      <c r="K15" s="19" t="str">
        <f>IF(OR(AND('3-1原材料(開発)'!$B15="",'3-1原材料(開発)'!$C15="",'3-1原材料(開発)'!$D15="",'3-1原材料(開発)'!$E15="",'3-1原材料(開発)'!$F15="",'3-1原材料(開発)'!$G15="",'3-1原材料(開発)'!$J15=""),
          AND('3-1原材料(開発)'!$B15&lt;&gt;"",'3-1原材料(開発)'!$C15&lt;&gt;"",'3-1原材料(開発)'!$D15&lt;&gt;"",'3-1原材料(開発)'!$E15&lt;&gt;"",'3-1原材料(開発)'!$F15&lt;&gt;"",'3-1原材料(開発)'!$G15&lt;&gt;"",'3-1原材料(開発)'!$J15&lt;&gt;"")),
    "",
    "←全ての項目を入力してください。")</f>
        <v/>
      </c>
    </row>
    <row r="16" spans="1:28" ht="40" customHeight="1">
      <c r="A16" s="253">
        <f>ROW()-ROW('3-1原材料(開発)'!$A$7)</f>
        <v>9</v>
      </c>
      <c r="B16" s="252"/>
      <c r="C16" s="164"/>
      <c r="D16" s="164"/>
      <c r="E16" s="377"/>
      <c r="F16" s="251"/>
      <c r="G16" s="377"/>
      <c r="H16" s="378">
        <f t="shared" si="0"/>
        <v>0</v>
      </c>
      <c r="I16" s="378">
        <f t="shared" si="1"/>
        <v>0</v>
      </c>
      <c r="J16" s="165"/>
      <c r="K16" s="19" t="str">
        <f>IF(OR(AND('3-1原材料(開発)'!$B16="",'3-1原材料(開発)'!$C16="",'3-1原材料(開発)'!$D16="",'3-1原材料(開発)'!$E16="",'3-1原材料(開発)'!$F16="",'3-1原材料(開発)'!$G16="",'3-1原材料(開発)'!$J16=""),
          AND('3-1原材料(開発)'!$B16&lt;&gt;"",'3-1原材料(開発)'!$C16&lt;&gt;"",'3-1原材料(開発)'!$D16&lt;&gt;"",'3-1原材料(開発)'!$E16&lt;&gt;"",'3-1原材料(開発)'!$F16&lt;&gt;"",'3-1原材料(開発)'!$G16&lt;&gt;"",'3-1原材料(開発)'!$J16&lt;&gt;"")),
    "",
    "←全ての項目を入力してください。")</f>
        <v/>
      </c>
    </row>
    <row r="17" spans="1:11" ht="40" customHeight="1">
      <c r="A17" s="253">
        <f>ROW()-ROW('3-1原材料(開発)'!$A$7)</f>
        <v>10</v>
      </c>
      <c r="B17" s="252"/>
      <c r="C17" s="164"/>
      <c r="D17" s="164"/>
      <c r="E17" s="377"/>
      <c r="F17" s="251"/>
      <c r="G17" s="377"/>
      <c r="H17" s="378">
        <f t="shared" si="0"/>
        <v>0</v>
      </c>
      <c r="I17" s="378">
        <f t="shared" si="1"/>
        <v>0</v>
      </c>
      <c r="J17" s="165"/>
      <c r="K17" s="19" t="str">
        <f>IF(OR(AND('3-1原材料(開発)'!$B17="",'3-1原材料(開発)'!$C17="",'3-1原材料(開発)'!$D17="",'3-1原材料(開発)'!$E17="",'3-1原材料(開発)'!$F17="",'3-1原材料(開発)'!$G17="",'3-1原材料(開発)'!$J17=""),
          AND('3-1原材料(開発)'!$B17&lt;&gt;"",'3-1原材料(開発)'!$C17&lt;&gt;"",'3-1原材料(開発)'!$D17&lt;&gt;"",'3-1原材料(開発)'!$E17&lt;&gt;"",'3-1原材料(開発)'!$F17&lt;&gt;"",'3-1原材料(開発)'!$G17&lt;&gt;"",'3-1原材料(開発)'!$J17&lt;&gt;"")),
    "",
    "←全ての項目を入力してください。")</f>
        <v/>
      </c>
    </row>
    <row r="18" spans="1:11" ht="40" customHeight="1">
      <c r="A18" s="253">
        <f>ROW()-ROW('3-1原材料(開発)'!$A$7)</f>
        <v>11</v>
      </c>
      <c r="B18" s="252"/>
      <c r="C18" s="164"/>
      <c r="D18" s="164"/>
      <c r="E18" s="377"/>
      <c r="F18" s="251"/>
      <c r="G18" s="377"/>
      <c r="H18" s="378">
        <f t="shared" si="0"/>
        <v>0</v>
      </c>
      <c r="I18" s="378">
        <f t="shared" si="1"/>
        <v>0</v>
      </c>
      <c r="J18" s="165"/>
      <c r="K18" s="19" t="str">
        <f>IF(OR(AND('3-1原材料(開発)'!$B18="",'3-1原材料(開発)'!$C18="",'3-1原材料(開発)'!$D18="",'3-1原材料(開発)'!$E18="",'3-1原材料(開発)'!$F18="",'3-1原材料(開発)'!$G18="",'3-1原材料(開発)'!$J18=""),
          AND('3-1原材料(開発)'!$B18&lt;&gt;"",'3-1原材料(開発)'!$C18&lt;&gt;"",'3-1原材料(開発)'!$D18&lt;&gt;"",'3-1原材料(開発)'!$E18&lt;&gt;"",'3-1原材料(開発)'!$F18&lt;&gt;"",'3-1原材料(開発)'!$G18&lt;&gt;"",'3-1原材料(開発)'!$J18&lt;&gt;"")),
    "",
    "←全ての項目を入力してください。")</f>
        <v/>
      </c>
    </row>
    <row r="19" spans="1:11" ht="40" customHeight="1">
      <c r="A19" s="253">
        <f>ROW()-ROW('3-1原材料(開発)'!$A$7)</f>
        <v>12</v>
      </c>
      <c r="B19" s="252"/>
      <c r="C19" s="164"/>
      <c r="D19" s="164"/>
      <c r="E19" s="377"/>
      <c r="F19" s="251"/>
      <c r="G19" s="377"/>
      <c r="H19" s="378">
        <f t="shared" si="0"/>
        <v>0</v>
      </c>
      <c r="I19" s="378">
        <f t="shared" si="1"/>
        <v>0</v>
      </c>
      <c r="J19" s="165"/>
      <c r="K19" s="19" t="str">
        <f>IF(OR(AND('3-1原材料(開発)'!$B19="",'3-1原材料(開発)'!$C19="",'3-1原材料(開発)'!$D19="",'3-1原材料(開発)'!$E19="",'3-1原材料(開発)'!$F19="",'3-1原材料(開発)'!$G19="",'3-1原材料(開発)'!$J19=""),
          AND('3-1原材料(開発)'!$B19&lt;&gt;"",'3-1原材料(開発)'!$C19&lt;&gt;"",'3-1原材料(開発)'!$D19&lt;&gt;"",'3-1原材料(開発)'!$E19&lt;&gt;"",'3-1原材料(開発)'!$F19&lt;&gt;"",'3-1原材料(開発)'!$G19&lt;&gt;"",'3-1原材料(開発)'!$J19&lt;&gt;"")),
    "",
    "←全ての項目を入力してください。")</f>
        <v/>
      </c>
    </row>
    <row r="20" spans="1:11" ht="40" customHeight="1">
      <c r="A20" s="253">
        <f>ROW()-ROW('3-1原材料(開発)'!$A$7)</f>
        <v>13</v>
      </c>
      <c r="B20" s="252"/>
      <c r="C20" s="164"/>
      <c r="D20" s="164"/>
      <c r="E20" s="377"/>
      <c r="F20" s="251"/>
      <c r="G20" s="377"/>
      <c r="H20" s="378">
        <f t="shared" si="0"/>
        <v>0</v>
      </c>
      <c r="I20" s="378">
        <f t="shared" si="1"/>
        <v>0</v>
      </c>
      <c r="J20" s="165"/>
      <c r="K20" s="19" t="str">
        <f>IF(OR(AND('3-1原材料(開発)'!$B20="",'3-1原材料(開発)'!$C20="",'3-1原材料(開発)'!$D20="",'3-1原材料(開発)'!$E20="",'3-1原材料(開発)'!$F20="",'3-1原材料(開発)'!$G20="",'3-1原材料(開発)'!$J20=""),
          AND('3-1原材料(開発)'!$B20&lt;&gt;"",'3-1原材料(開発)'!$C20&lt;&gt;"",'3-1原材料(開発)'!$D20&lt;&gt;"",'3-1原材料(開発)'!$E20&lt;&gt;"",'3-1原材料(開発)'!$F20&lt;&gt;"",'3-1原材料(開発)'!$G20&lt;&gt;"",'3-1原材料(開発)'!$J20&lt;&gt;"")),
    "",
    "←全ての項目を入力してください。")</f>
        <v/>
      </c>
    </row>
    <row r="21" spans="1:11" ht="40" customHeight="1">
      <c r="A21" s="253">
        <f>ROW()-ROW('3-1原材料(開発)'!$A$7)</f>
        <v>14</v>
      </c>
      <c r="B21" s="252"/>
      <c r="C21" s="164"/>
      <c r="D21" s="164"/>
      <c r="E21" s="377"/>
      <c r="F21" s="251"/>
      <c r="G21" s="377"/>
      <c r="H21" s="378">
        <f t="shared" si="0"/>
        <v>0</v>
      </c>
      <c r="I21" s="378">
        <f t="shared" si="1"/>
        <v>0</v>
      </c>
      <c r="J21" s="165"/>
      <c r="K21" s="19" t="str">
        <f>IF(OR(AND('3-1原材料(開発)'!$B21="",'3-1原材料(開発)'!$C21="",'3-1原材料(開発)'!$D21="",'3-1原材料(開発)'!$E21="",'3-1原材料(開発)'!$F21="",'3-1原材料(開発)'!$G21="",'3-1原材料(開発)'!$J21=""),
          AND('3-1原材料(開発)'!$B21&lt;&gt;"",'3-1原材料(開発)'!$C21&lt;&gt;"",'3-1原材料(開発)'!$D21&lt;&gt;"",'3-1原材料(開発)'!$E21&lt;&gt;"",'3-1原材料(開発)'!$F21&lt;&gt;"",'3-1原材料(開発)'!$G21&lt;&gt;"",'3-1原材料(開発)'!$J21&lt;&gt;"")),
    "",
    "←全ての項目を入力してください。")</f>
        <v/>
      </c>
    </row>
    <row r="22" spans="1:11" ht="40" customHeight="1">
      <c r="A22" s="253">
        <f>ROW()-ROW('3-1原材料(開発)'!$A$7)</f>
        <v>15</v>
      </c>
      <c r="B22" s="252"/>
      <c r="C22" s="164"/>
      <c r="D22" s="164"/>
      <c r="E22" s="377"/>
      <c r="F22" s="251"/>
      <c r="G22" s="377"/>
      <c r="H22" s="378">
        <f t="shared" si="0"/>
        <v>0</v>
      </c>
      <c r="I22" s="378">
        <f t="shared" si="1"/>
        <v>0</v>
      </c>
      <c r="J22" s="165"/>
      <c r="K22" s="19" t="str">
        <f>IF(OR(AND('3-1原材料(開発)'!$B22="",'3-1原材料(開発)'!$C22="",'3-1原材料(開発)'!$D22="",'3-1原材料(開発)'!$E22="",'3-1原材料(開発)'!$F22="",'3-1原材料(開発)'!$G22="",'3-1原材料(開発)'!$J22=""),
          AND('3-1原材料(開発)'!$B22&lt;&gt;"",'3-1原材料(開発)'!$C22&lt;&gt;"",'3-1原材料(開発)'!$D22&lt;&gt;"",'3-1原材料(開発)'!$E22&lt;&gt;"",'3-1原材料(開発)'!$F22&lt;&gt;"",'3-1原材料(開発)'!$G22&lt;&gt;"",'3-1原材料(開発)'!$J22&lt;&gt;"")),
    "",
    "←全ての項目を入力してください。")</f>
        <v/>
      </c>
    </row>
    <row r="23" spans="1:11" ht="40" customHeight="1">
      <c r="A23" s="253">
        <f>ROW()-ROW('3-1原材料(開発)'!$A$7)</f>
        <v>16</v>
      </c>
      <c r="B23" s="252"/>
      <c r="C23" s="164"/>
      <c r="D23" s="164"/>
      <c r="E23" s="377"/>
      <c r="F23" s="251"/>
      <c r="G23" s="377"/>
      <c r="H23" s="378">
        <f t="shared" si="0"/>
        <v>0</v>
      </c>
      <c r="I23" s="378">
        <f t="shared" si="1"/>
        <v>0</v>
      </c>
      <c r="J23" s="165"/>
      <c r="K23" s="19" t="str">
        <f>IF(OR(AND('3-1原材料(開発)'!$B23="",'3-1原材料(開発)'!$C23="",'3-1原材料(開発)'!$D23="",'3-1原材料(開発)'!$E23="",'3-1原材料(開発)'!$F23="",'3-1原材料(開発)'!$G23="",'3-1原材料(開発)'!$J23=""),
          AND('3-1原材料(開発)'!$B23&lt;&gt;"",'3-1原材料(開発)'!$C23&lt;&gt;"",'3-1原材料(開発)'!$D23&lt;&gt;"",'3-1原材料(開発)'!$E23&lt;&gt;"",'3-1原材料(開発)'!$F23&lt;&gt;"",'3-1原材料(開発)'!$G23&lt;&gt;"",'3-1原材料(開発)'!$J23&lt;&gt;"")),
    "",
    "←全ての項目を入力してください。")</f>
        <v/>
      </c>
    </row>
    <row r="24" spans="1:11" ht="40" customHeight="1">
      <c r="A24" s="250">
        <f>ROW()-ROW('3-1原材料(開発)'!$A$7)</f>
        <v>17</v>
      </c>
      <c r="B24" s="252"/>
      <c r="C24" s="164"/>
      <c r="D24" s="164"/>
      <c r="E24" s="377"/>
      <c r="F24" s="251"/>
      <c r="G24" s="377"/>
      <c r="H24" s="378">
        <f t="shared" si="0"/>
        <v>0</v>
      </c>
      <c r="I24" s="378">
        <f t="shared" si="1"/>
        <v>0</v>
      </c>
      <c r="J24" s="165"/>
      <c r="K24" s="19" t="str">
        <f>IF(OR(AND('3-1原材料(開発)'!$B24="",'3-1原材料(開発)'!$C24="",'3-1原材料(開発)'!$D24="",'3-1原材料(開発)'!$E24="",'3-1原材料(開発)'!$F24="",'3-1原材料(開発)'!$G24="",'3-1原材料(開発)'!$J24=""),
          AND('3-1原材料(開発)'!$B24&lt;&gt;"",'3-1原材料(開発)'!$C24&lt;&gt;"",'3-1原材料(開発)'!$D24&lt;&gt;"",'3-1原材料(開発)'!$E24&lt;&gt;"",'3-1原材料(開発)'!$F24&lt;&gt;"",'3-1原材料(開発)'!$G24&lt;&gt;"",'3-1原材料(開発)'!$J24&lt;&gt;"")),
    "",
    "←全ての項目を入力してください。")</f>
        <v/>
      </c>
    </row>
    <row r="25" spans="1:11" ht="40" customHeight="1">
      <c r="A25" s="250">
        <f>ROW()-ROW('3-1原材料(開発)'!$A$7)</f>
        <v>18</v>
      </c>
      <c r="B25" s="252"/>
      <c r="C25" s="164"/>
      <c r="D25" s="164"/>
      <c r="E25" s="377"/>
      <c r="F25" s="251"/>
      <c r="G25" s="377"/>
      <c r="H25" s="378">
        <f t="shared" si="0"/>
        <v>0</v>
      </c>
      <c r="I25" s="378">
        <f t="shared" si="1"/>
        <v>0</v>
      </c>
      <c r="J25" s="165"/>
      <c r="K25" s="19" t="str">
        <f>IF(OR(AND('3-1原材料(開発)'!$B25="",'3-1原材料(開発)'!$C25="",'3-1原材料(開発)'!$D25="",'3-1原材料(開発)'!$E25="",'3-1原材料(開発)'!$F25="",'3-1原材料(開発)'!$G25="",'3-1原材料(開発)'!$J25=""),
          AND('3-1原材料(開発)'!$B25&lt;&gt;"",'3-1原材料(開発)'!$C25&lt;&gt;"",'3-1原材料(開発)'!$D25&lt;&gt;"",'3-1原材料(開発)'!$E25&lt;&gt;"",'3-1原材料(開発)'!$F25&lt;&gt;"",'3-1原材料(開発)'!$G25&lt;&gt;"",'3-1原材料(開発)'!$J25&lt;&gt;"")),
    "",
    "←全ての項目を入力してください。")</f>
        <v/>
      </c>
    </row>
    <row r="26" spans="1:11" ht="40" customHeight="1">
      <c r="A26" s="250">
        <f>ROW()-ROW('3-1原材料(開発)'!$A$7)</f>
        <v>19</v>
      </c>
      <c r="B26" s="252"/>
      <c r="C26" s="164"/>
      <c r="D26" s="164"/>
      <c r="E26" s="377"/>
      <c r="F26" s="251"/>
      <c r="G26" s="377"/>
      <c r="H26" s="378">
        <f t="shared" si="0"/>
        <v>0</v>
      </c>
      <c r="I26" s="378">
        <f t="shared" si="1"/>
        <v>0</v>
      </c>
      <c r="J26" s="165"/>
      <c r="K26" s="19" t="str">
        <f>IF(OR(AND('3-1原材料(開発)'!$B26="",'3-1原材料(開発)'!$C26="",'3-1原材料(開発)'!$D26="",'3-1原材料(開発)'!$E26="",'3-1原材料(開発)'!$F26="",'3-1原材料(開発)'!$G26="",'3-1原材料(開発)'!$J26=""),
          AND('3-1原材料(開発)'!$B26&lt;&gt;"",'3-1原材料(開発)'!$C26&lt;&gt;"",'3-1原材料(開発)'!$D26&lt;&gt;"",'3-1原材料(開発)'!$E26&lt;&gt;"",'3-1原材料(開発)'!$F26&lt;&gt;"",'3-1原材料(開発)'!$G26&lt;&gt;"",'3-1原材料(開発)'!$J26&lt;&gt;"")),
    "",
    "←全ての項目を入力してください。")</f>
        <v/>
      </c>
    </row>
    <row r="27" spans="1:11" ht="40" customHeight="1">
      <c r="A27" s="250">
        <f>ROW()-ROW('3-1原材料(開発)'!$A$7)</f>
        <v>20</v>
      </c>
      <c r="B27" s="252"/>
      <c r="C27" s="164"/>
      <c r="D27" s="164"/>
      <c r="E27" s="377"/>
      <c r="F27" s="251"/>
      <c r="G27" s="377"/>
      <c r="H27" s="378">
        <f t="shared" si="0"/>
        <v>0</v>
      </c>
      <c r="I27" s="378">
        <f t="shared" si="1"/>
        <v>0</v>
      </c>
      <c r="J27" s="165"/>
      <c r="K27" s="19" t="str">
        <f>IF(OR(AND('3-1原材料(開発)'!$B27="",'3-1原材料(開発)'!$C27="",'3-1原材料(開発)'!$D27="",'3-1原材料(開発)'!$E27="",'3-1原材料(開発)'!$F27="",'3-1原材料(開発)'!$G27="",'3-1原材料(開発)'!$J27=""),
          AND('3-1原材料(開発)'!$B27&lt;&gt;"",'3-1原材料(開発)'!$C27&lt;&gt;"",'3-1原材料(開発)'!$D27&lt;&gt;"",'3-1原材料(開発)'!$E27&lt;&gt;"",'3-1原材料(開発)'!$F27&lt;&gt;"",'3-1原材料(開発)'!$G27&lt;&gt;"",'3-1原材料(開発)'!$J27&lt;&gt;"")),
    "",
    "←全ての項目を入力してください。")</f>
        <v/>
      </c>
    </row>
    <row r="28" spans="1:11" ht="26.25" customHeight="1">
      <c r="A28" s="254"/>
      <c r="B28" s="255"/>
      <c r="C28" s="256"/>
      <c r="D28" s="256"/>
      <c r="E28" s="256"/>
      <c r="F28" s="257"/>
      <c r="G28" s="258" t="s">
        <v>195</v>
      </c>
      <c r="H28" s="379">
        <f>SUM(H8:H27)</f>
        <v>0</v>
      </c>
      <c r="I28" s="379">
        <f>SUM(I8:I27)</f>
        <v>0</v>
      </c>
      <c r="J28" s="259"/>
      <c r="K28" s="46"/>
    </row>
    <row r="29" spans="1:11" ht="27" customHeight="1"/>
    <row r="30" spans="1:11" ht="27" customHeight="1"/>
    <row r="31" spans="1:11" ht="27" customHeight="1"/>
    <row r="32" spans="1:11" ht="27" customHeight="1"/>
    <row r="33" ht="27" customHeight="1"/>
    <row r="34" ht="27" customHeight="1"/>
    <row r="35" ht="27" customHeight="1"/>
  </sheetData>
  <sheetProtection sheet="1" objects="1" scenarios="1" formatCells="0" selectLockedCells="1"/>
  <mergeCells count="6">
    <mergeCell ref="A1:I1"/>
    <mergeCell ref="A3:I3"/>
    <mergeCell ref="A4:J4"/>
    <mergeCell ref="A5:J5"/>
    <mergeCell ref="A6:I6"/>
    <mergeCell ref="A2:H2"/>
  </mergeCells>
  <phoneticPr fontId="1"/>
  <conditionalFormatting sqref="B8:G27 J8:J27">
    <cfRule type="expression" dxfId="352" priority="1">
      <formula>AND(OR($B8&lt;&gt;"",$C8&lt;&gt;"",$D8&lt;&gt;"",$E8&lt;&gt;"",$F8&lt;&gt;"",$G8&lt;&gt;""),B8="")</formula>
    </cfRule>
  </conditionalFormatting>
  <dataValidations xWindow="537" yWindow="757" count="6">
    <dataValidation imeMode="halfAlpha" allowBlank="1" showInputMessage="1" showErrorMessage="1" prompt="開発する予定数量に対応させること_x000a_" sqref="E8" xr:uid="{00000000-0002-0000-1100-000000000000}"/>
    <dataValidation allowBlank="1" showErrorMessage="1" promptTitle="品名を記載してください" prompt="　金型製作に係る費用は機械装置・工具器具費に計上してください_x000a_" sqref="B8:B27" xr:uid="{00000000-0002-0000-1100-000001000000}"/>
    <dataValidation imeMode="halfAlpha" allowBlank="1" showInputMessage="1" showErrorMessage="1" sqref="G8:G27" xr:uid="{00000000-0002-0000-1100-000002000000}"/>
    <dataValidation type="custom" allowBlank="1" showInputMessage="1" showErrorMessage="1" sqref="K8:K27" xr:uid="{00000000-0002-0000-1100-000003000000}">
      <formula1>ISERROR(FIND(CHAR(10),K8))</formula1>
    </dataValidation>
    <dataValidation imeMode="halfAlpha" allowBlank="1" showErrorMessage="1" prompt="_x000a_" sqref="E9:E11" xr:uid="{00000000-0002-0000-1100-000004000000}"/>
    <dataValidation allowBlank="1" showInputMessage="1" showErrorMessage="1" promptTitle="購入企業名を記載してください" sqref="J9:J27" xr:uid="{00000000-0002-0000-1100-000005000000}"/>
  </dataValidations>
  <printOptions horizontalCentered="1"/>
  <pageMargins left="0.31496062992125984" right="0.31496062992125984" top="0.74803149606299213" bottom="0.74803149606299213" header="0.31496062992125984" footer="0.31496062992125984"/>
  <pageSetup paperSize="9" scale="79" fitToHeight="0" orientation="portrait" r:id="rId1"/>
  <headerFooter>
    <oddFooter>&amp;A</oddFooter>
  </headerFooter>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tint="0.39997558519241921"/>
  </sheetPr>
  <dimension ref="A1:AU32"/>
  <sheetViews>
    <sheetView view="pageBreakPreview" zoomScale="85" zoomScaleNormal="100" zoomScaleSheetLayoutView="85" workbookViewId="0">
      <pane ySplit="5" topLeftCell="A6" activePane="bottomLeft" state="frozen"/>
      <selection activeCell="A4" sqref="A4:R21"/>
      <selection pane="bottomLeft" activeCell="K9" sqref="K9"/>
    </sheetView>
  </sheetViews>
  <sheetFormatPr defaultColWidth="2.08984375" defaultRowHeight="12"/>
  <cols>
    <col min="1" max="1" width="6.453125" style="2" customWidth="1"/>
    <col min="2" max="2" width="15.6328125" style="3" customWidth="1"/>
    <col min="3" max="3" width="19.6328125" style="3" customWidth="1"/>
    <col min="4" max="4" width="6.08984375" style="3" customWidth="1"/>
    <col min="5" max="5" width="5.08984375" style="3" customWidth="1"/>
    <col min="6" max="6" width="6.1796875" style="3" customWidth="1"/>
    <col min="7" max="7" width="5" style="3" bestFit="1" customWidth="1"/>
    <col min="8" max="10" width="11.90625" style="3" customWidth="1"/>
    <col min="11" max="11" width="12.6328125" style="3" customWidth="1"/>
    <col min="12" max="12" width="1.6328125" style="2" customWidth="1"/>
    <col min="13" max="13" width="9.453125" style="2" customWidth="1"/>
    <col min="14" max="14" width="6.1796875" style="2" customWidth="1"/>
    <col min="15" max="214" width="2.08984375" style="2" customWidth="1"/>
    <col min="215" max="16384" width="2.08984375" style="2"/>
  </cols>
  <sheetData>
    <row r="1" spans="1:47" ht="30" customHeight="1">
      <c r="A1" s="117" t="s">
        <v>444</v>
      </c>
      <c r="B1" s="118"/>
      <c r="C1" s="119"/>
      <c r="D1" s="118"/>
      <c r="E1" s="118"/>
      <c r="F1" s="120"/>
      <c r="G1" s="120"/>
      <c r="H1" s="121"/>
      <c r="I1" s="120"/>
      <c r="J1" s="1489"/>
      <c r="K1" s="1490"/>
      <c r="L1" s="1491"/>
    </row>
    <row r="2" spans="1:47" ht="16" customHeight="1">
      <c r="A2" s="1487" t="s">
        <v>667</v>
      </c>
      <c r="B2" s="1487"/>
      <c r="C2" s="1487"/>
      <c r="D2" s="1487"/>
      <c r="E2" s="1487"/>
      <c r="F2" s="1487"/>
      <c r="G2" s="1487"/>
      <c r="H2" s="1487"/>
      <c r="I2" s="1487"/>
      <c r="J2" s="1487"/>
      <c r="K2" s="1487"/>
      <c r="L2" s="1487"/>
    </row>
    <row r="3" spans="1:47" ht="16" customHeight="1">
      <c r="A3" s="506" t="s">
        <v>593</v>
      </c>
      <c r="B3" s="506"/>
      <c r="C3" s="505"/>
      <c r="D3" s="505"/>
      <c r="E3" s="505"/>
      <c r="F3" s="505"/>
      <c r="G3" s="505"/>
      <c r="H3" s="505"/>
      <c r="I3" s="505"/>
      <c r="J3" s="505"/>
      <c r="K3" s="505"/>
      <c r="L3" s="502"/>
    </row>
    <row r="4" spans="1:47" ht="16" customHeight="1">
      <c r="A4" s="1488" t="s">
        <v>594</v>
      </c>
      <c r="B4" s="1488"/>
      <c r="C4" s="1488"/>
      <c r="D4" s="1488"/>
      <c r="E4" s="1488"/>
      <c r="F4" s="1488"/>
      <c r="G4" s="1488"/>
      <c r="H4" s="1488"/>
      <c r="I4" s="1488"/>
      <c r="J4" s="505"/>
      <c r="K4" s="123" t="s">
        <v>10</v>
      </c>
      <c r="L4" s="12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row>
    <row r="5" spans="1:47" ht="65" customHeight="1">
      <c r="A5" s="81" t="s">
        <v>437</v>
      </c>
      <c r="B5" s="82" t="s">
        <v>40</v>
      </c>
      <c r="C5" s="82" t="s">
        <v>41</v>
      </c>
      <c r="D5" s="83" t="s">
        <v>36</v>
      </c>
      <c r="E5" s="84" t="s">
        <v>357</v>
      </c>
      <c r="F5" s="85" t="s">
        <v>37</v>
      </c>
      <c r="G5" s="86" t="s">
        <v>52</v>
      </c>
      <c r="H5" s="87" t="s">
        <v>416</v>
      </c>
      <c r="I5" s="87" t="s">
        <v>38</v>
      </c>
      <c r="J5" s="87" t="s">
        <v>358</v>
      </c>
      <c r="K5" s="87" t="s">
        <v>17</v>
      </c>
      <c r="L5" s="47" t="s">
        <v>180</v>
      </c>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row>
    <row r="6" spans="1:47" ht="40.25" customHeight="1">
      <c r="A6" s="88">
        <f>ROW()-ROW('3-2機械・工具(開発)'!$A$5)</f>
        <v>1</v>
      </c>
      <c r="B6" s="24"/>
      <c r="C6" s="24"/>
      <c r="D6" s="392" t="s">
        <v>82</v>
      </c>
      <c r="E6" s="373"/>
      <c r="F6" s="25"/>
      <c r="G6" s="26"/>
      <c r="H6" s="25"/>
      <c r="I6" s="374">
        <f t="shared" ref="I6:I25" si="0">ROUNDDOWN(J6*1.1,0)</f>
        <v>0</v>
      </c>
      <c r="J6" s="375">
        <f t="shared" ref="J6:J25" si="1">F6*H6</f>
        <v>0</v>
      </c>
      <c r="K6" s="146"/>
      <c r="L6" s="19" t="str">
        <f>IF(AND(B6="",C6="",E6="",F6="",G6="",H6="",K6=""),"",
   IF(AND(B6&lt;&gt;"",C6&lt;&gt;"",OR(D6="ﾚﾝﾀﾙ",D6="ﾘｰｽ"),E6&lt;&gt;"",F6&lt;&gt;"",G6&lt;&gt;"",H6&lt;&gt;"",K6&lt;&gt;""),"",
   IF(AND(B6&lt;&gt;"",C6&lt;&gt;"",D6="購入",E6="",F6&lt;&gt;"",G6&lt;&gt;"",H6&lt;&gt;"",K6&lt;&gt;""),"",
   IF(AND(D6="購入",E6&lt;&gt;""),"←購入の場合は設置期間を記入しないでください。",
                                                   "←全ての項目を記入してください。"))))</f>
        <v/>
      </c>
      <c r="M6" s="4"/>
      <c r="N6" s="4"/>
      <c r="O6" s="4"/>
      <c r="P6" s="4"/>
      <c r="Q6" s="4"/>
      <c r="R6" s="4"/>
      <c r="S6" s="4"/>
      <c r="T6" s="4"/>
      <c r="U6" s="4"/>
      <c r="V6" s="4"/>
      <c r="W6" s="4"/>
      <c r="X6" s="4"/>
      <c r="Y6" s="4"/>
      <c r="Z6" s="4"/>
      <c r="AA6" s="4"/>
      <c r="AB6" s="4"/>
      <c r="AC6" s="4"/>
    </row>
    <row r="7" spans="1:47" ht="40.25" customHeight="1">
      <c r="A7" s="88">
        <f>ROW()-ROW('3-2機械・工具(開発)'!$A$5)</f>
        <v>2</v>
      </c>
      <c r="B7" s="24"/>
      <c r="C7" s="24"/>
      <c r="D7" s="392" t="s">
        <v>82</v>
      </c>
      <c r="E7" s="373"/>
      <c r="F7" s="25"/>
      <c r="G7" s="26"/>
      <c r="H7" s="25"/>
      <c r="I7" s="374">
        <f t="shared" si="0"/>
        <v>0</v>
      </c>
      <c r="J7" s="375">
        <f t="shared" si="1"/>
        <v>0</v>
      </c>
      <c r="K7" s="146"/>
      <c r="L7" s="19" t="str">
        <f t="shared" ref="L7:L25" si="2">IF(AND(B7="",C7="",E7="",F7="",G7="",H7="",K7=""),"",
   IF(AND(B7&lt;&gt;"",C7&lt;&gt;"",OR(D7="ﾚﾝﾀﾙ",D7="ﾘｰｽ"),E7&lt;&gt;"",F7&lt;&gt;"",G7&lt;&gt;"",H7&lt;&gt;"",K7&lt;&gt;""),"",
   IF(AND(B7&lt;&gt;"",C7&lt;&gt;"",D7="購入",E7="",F7&lt;&gt;"",G7&lt;&gt;"",H7&lt;&gt;"",K7&lt;&gt;""),"",
   IF(AND(D7="購入",E7&lt;&gt;""),"←購入の場合は設置期間を記入しないでください。",
                                                   "←全ての項目を記入してください。"))))</f>
        <v/>
      </c>
      <c r="N7" s="21"/>
      <c r="O7" s="21"/>
    </row>
    <row r="8" spans="1:47" ht="40.25" customHeight="1">
      <c r="A8" s="88">
        <f>ROW()-ROW('3-2機械・工具(開発)'!$A$5)</f>
        <v>3</v>
      </c>
      <c r="B8" s="24"/>
      <c r="C8" s="24"/>
      <c r="D8" s="392" t="s">
        <v>82</v>
      </c>
      <c r="E8" s="373"/>
      <c r="F8" s="25"/>
      <c r="G8" s="26"/>
      <c r="H8" s="25"/>
      <c r="I8" s="374">
        <f t="shared" si="0"/>
        <v>0</v>
      </c>
      <c r="J8" s="375">
        <f t="shared" si="1"/>
        <v>0</v>
      </c>
      <c r="K8" s="146"/>
      <c r="L8" s="19" t="str">
        <f t="shared" si="2"/>
        <v/>
      </c>
    </row>
    <row r="9" spans="1:47" ht="40.25" customHeight="1">
      <c r="A9" s="88">
        <f>ROW()-ROW('3-2機械・工具(開発)'!$A$5)</f>
        <v>4</v>
      </c>
      <c r="B9" s="24"/>
      <c r="C9" s="24"/>
      <c r="D9" s="392" t="s">
        <v>82</v>
      </c>
      <c r="E9" s="373"/>
      <c r="F9" s="25"/>
      <c r="G9" s="26"/>
      <c r="H9" s="25"/>
      <c r="I9" s="374">
        <f t="shared" si="0"/>
        <v>0</v>
      </c>
      <c r="J9" s="375">
        <f t="shared" si="1"/>
        <v>0</v>
      </c>
      <c r="K9" s="146"/>
      <c r="L9" s="19" t="str">
        <f t="shared" si="2"/>
        <v/>
      </c>
    </row>
    <row r="10" spans="1:47" ht="40.25" customHeight="1">
      <c r="A10" s="88">
        <f>ROW()-ROW('3-2機械・工具(開発)'!$A$5)</f>
        <v>5</v>
      </c>
      <c r="B10" s="24"/>
      <c r="C10" s="24"/>
      <c r="D10" s="392" t="s">
        <v>82</v>
      </c>
      <c r="E10" s="373"/>
      <c r="F10" s="25"/>
      <c r="G10" s="26"/>
      <c r="H10" s="25"/>
      <c r="I10" s="374">
        <f t="shared" si="0"/>
        <v>0</v>
      </c>
      <c r="J10" s="375">
        <f t="shared" si="1"/>
        <v>0</v>
      </c>
      <c r="K10" s="146"/>
      <c r="L10" s="19" t="str">
        <f t="shared" si="2"/>
        <v/>
      </c>
    </row>
    <row r="11" spans="1:47" ht="40.25" customHeight="1">
      <c r="A11" s="88">
        <f>ROW()-ROW('3-2機械・工具(開発)'!$A$5)</f>
        <v>6</v>
      </c>
      <c r="B11" s="23"/>
      <c r="C11" s="24"/>
      <c r="D11" s="392" t="s">
        <v>82</v>
      </c>
      <c r="E11" s="373"/>
      <c r="F11" s="27"/>
      <c r="G11" s="22"/>
      <c r="H11" s="25"/>
      <c r="I11" s="374">
        <f t="shared" si="0"/>
        <v>0</v>
      </c>
      <c r="J11" s="375">
        <f t="shared" si="1"/>
        <v>0</v>
      </c>
      <c r="K11" s="146"/>
      <c r="L11" s="19" t="str">
        <f t="shared" si="2"/>
        <v/>
      </c>
    </row>
    <row r="12" spans="1:47" ht="40.25" customHeight="1">
      <c r="A12" s="89">
        <f>ROW()-ROW('3-2機械・工具(開発)'!$A$5)</f>
        <v>7</v>
      </c>
      <c r="B12" s="23"/>
      <c r="C12" s="24"/>
      <c r="D12" s="392" t="s">
        <v>82</v>
      </c>
      <c r="E12" s="373"/>
      <c r="F12" s="27"/>
      <c r="G12" s="22"/>
      <c r="H12" s="25"/>
      <c r="I12" s="375">
        <f t="shared" si="0"/>
        <v>0</v>
      </c>
      <c r="J12" s="375">
        <f t="shared" si="1"/>
        <v>0</v>
      </c>
      <c r="K12" s="146"/>
      <c r="L12" s="19" t="str">
        <f t="shared" si="2"/>
        <v/>
      </c>
    </row>
    <row r="13" spans="1:47" ht="40.25" customHeight="1">
      <c r="A13" s="88">
        <f>ROW()-ROW('3-2機械・工具(開発)'!$A$5)</f>
        <v>8</v>
      </c>
      <c r="B13" s="23"/>
      <c r="C13" s="24"/>
      <c r="D13" s="392" t="s">
        <v>82</v>
      </c>
      <c r="E13" s="373"/>
      <c r="F13" s="27"/>
      <c r="G13" s="22"/>
      <c r="H13" s="25"/>
      <c r="I13" s="374">
        <f t="shared" si="0"/>
        <v>0</v>
      </c>
      <c r="J13" s="374">
        <f t="shared" si="1"/>
        <v>0</v>
      </c>
      <c r="K13" s="146"/>
      <c r="L13" s="19" t="str">
        <f t="shared" si="2"/>
        <v/>
      </c>
    </row>
    <row r="14" spans="1:47" ht="40.25" customHeight="1">
      <c r="A14" s="88">
        <f>ROW()-ROW('3-2機械・工具(開発)'!$A$5)</f>
        <v>9</v>
      </c>
      <c r="B14" s="23"/>
      <c r="C14" s="24"/>
      <c r="D14" s="392" t="s">
        <v>82</v>
      </c>
      <c r="E14" s="373"/>
      <c r="F14" s="27"/>
      <c r="G14" s="22"/>
      <c r="H14" s="25"/>
      <c r="I14" s="374">
        <f t="shared" si="0"/>
        <v>0</v>
      </c>
      <c r="J14" s="374">
        <f t="shared" si="1"/>
        <v>0</v>
      </c>
      <c r="K14" s="146"/>
      <c r="L14" s="19" t="str">
        <f t="shared" si="2"/>
        <v/>
      </c>
    </row>
    <row r="15" spans="1:47" ht="40.25" customHeight="1">
      <c r="A15" s="88">
        <f>ROW()-ROW('3-2機械・工具(開発)'!$A$5)</f>
        <v>10</v>
      </c>
      <c r="B15" s="23"/>
      <c r="C15" s="24"/>
      <c r="D15" s="392" t="s">
        <v>82</v>
      </c>
      <c r="E15" s="373"/>
      <c r="F15" s="27"/>
      <c r="G15" s="22"/>
      <c r="H15" s="25"/>
      <c r="I15" s="374">
        <f t="shared" si="0"/>
        <v>0</v>
      </c>
      <c r="J15" s="374">
        <f t="shared" si="1"/>
        <v>0</v>
      </c>
      <c r="K15" s="146"/>
      <c r="L15" s="19" t="str">
        <f t="shared" si="2"/>
        <v/>
      </c>
    </row>
    <row r="16" spans="1:47" ht="40.25" customHeight="1">
      <c r="A16" s="88">
        <f>ROW()-ROW('3-2機械・工具(開発)'!$A$5)</f>
        <v>11</v>
      </c>
      <c r="B16" s="23"/>
      <c r="C16" s="24"/>
      <c r="D16" s="392" t="s">
        <v>82</v>
      </c>
      <c r="E16" s="373"/>
      <c r="F16" s="27"/>
      <c r="G16" s="22"/>
      <c r="H16" s="25"/>
      <c r="I16" s="374">
        <f t="shared" si="0"/>
        <v>0</v>
      </c>
      <c r="J16" s="374">
        <f t="shared" si="1"/>
        <v>0</v>
      </c>
      <c r="K16" s="146"/>
      <c r="L16" s="19" t="str">
        <f t="shared" si="2"/>
        <v/>
      </c>
    </row>
    <row r="17" spans="1:12" ht="40.25" customHeight="1">
      <c r="A17" s="88">
        <f>ROW()-ROW('3-2機械・工具(開発)'!$A$5)</f>
        <v>12</v>
      </c>
      <c r="B17" s="23"/>
      <c r="C17" s="24"/>
      <c r="D17" s="392" t="s">
        <v>82</v>
      </c>
      <c r="E17" s="373"/>
      <c r="F17" s="27"/>
      <c r="G17" s="22"/>
      <c r="H17" s="25"/>
      <c r="I17" s="374">
        <f t="shared" si="0"/>
        <v>0</v>
      </c>
      <c r="J17" s="374">
        <f t="shared" si="1"/>
        <v>0</v>
      </c>
      <c r="K17" s="146"/>
      <c r="L17" s="19" t="str">
        <f t="shared" si="2"/>
        <v/>
      </c>
    </row>
    <row r="18" spans="1:12" ht="40.25" customHeight="1">
      <c r="A18" s="88">
        <f>ROW()-ROW('3-2機械・工具(開発)'!$A$5)</f>
        <v>13</v>
      </c>
      <c r="B18" s="23"/>
      <c r="C18" s="24"/>
      <c r="D18" s="392" t="s">
        <v>82</v>
      </c>
      <c r="E18" s="373"/>
      <c r="F18" s="27"/>
      <c r="G18" s="22"/>
      <c r="H18" s="25"/>
      <c r="I18" s="374">
        <f t="shared" si="0"/>
        <v>0</v>
      </c>
      <c r="J18" s="374">
        <f t="shared" si="1"/>
        <v>0</v>
      </c>
      <c r="K18" s="146"/>
      <c r="L18" s="19" t="str">
        <f t="shared" si="2"/>
        <v/>
      </c>
    </row>
    <row r="19" spans="1:12" ht="40.25" customHeight="1">
      <c r="A19" s="88">
        <f>ROW()-ROW('3-2機械・工具(開発)'!$A$5)</f>
        <v>14</v>
      </c>
      <c r="B19" s="23"/>
      <c r="C19" s="24"/>
      <c r="D19" s="392" t="s">
        <v>82</v>
      </c>
      <c r="E19" s="373"/>
      <c r="F19" s="27"/>
      <c r="G19" s="22"/>
      <c r="H19" s="25"/>
      <c r="I19" s="374">
        <f t="shared" si="0"/>
        <v>0</v>
      </c>
      <c r="J19" s="374">
        <f t="shared" si="1"/>
        <v>0</v>
      </c>
      <c r="K19" s="146"/>
      <c r="L19" s="19" t="str">
        <f t="shared" si="2"/>
        <v/>
      </c>
    </row>
    <row r="20" spans="1:12" ht="40.25" customHeight="1">
      <c r="A20" s="88">
        <f>ROW()-ROW('3-2機械・工具(開発)'!$A$5)</f>
        <v>15</v>
      </c>
      <c r="B20" s="23"/>
      <c r="C20" s="24"/>
      <c r="D20" s="392" t="s">
        <v>82</v>
      </c>
      <c r="E20" s="373"/>
      <c r="F20" s="27"/>
      <c r="G20" s="22"/>
      <c r="H20" s="25"/>
      <c r="I20" s="374">
        <f t="shared" si="0"/>
        <v>0</v>
      </c>
      <c r="J20" s="374">
        <f t="shared" si="1"/>
        <v>0</v>
      </c>
      <c r="K20" s="146"/>
      <c r="L20" s="19" t="str">
        <f t="shared" si="2"/>
        <v/>
      </c>
    </row>
    <row r="21" spans="1:12" ht="40.25" customHeight="1">
      <c r="A21" s="88">
        <f>ROW()-ROW('3-2機械・工具(開発)'!$A$5)</f>
        <v>16</v>
      </c>
      <c r="B21" s="23"/>
      <c r="C21" s="24"/>
      <c r="D21" s="392" t="s">
        <v>82</v>
      </c>
      <c r="E21" s="373"/>
      <c r="F21" s="27"/>
      <c r="G21" s="22"/>
      <c r="H21" s="25"/>
      <c r="I21" s="374">
        <f t="shared" si="0"/>
        <v>0</v>
      </c>
      <c r="J21" s="374">
        <f t="shared" si="1"/>
        <v>0</v>
      </c>
      <c r="K21" s="146"/>
      <c r="L21" s="19" t="str">
        <f t="shared" si="2"/>
        <v/>
      </c>
    </row>
    <row r="22" spans="1:12" ht="40.25" customHeight="1">
      <c r="A22" s="88">
        <f>ROW()-ROW('3-2機械・工具(開発)'!$A$5)</f>
        <v>17</v>
      </c>
      <c r="B22" s="23"/>
      <c r="C22" s="24"/>
      <c r="D22" s="392" t="s">
        <v>82</v>
      </c>
      <c r="E22" s="373"/>
      <c r="F22" s="27"/>
      <c r="G22" s="22"/>
      <c r="H22" s="25"/>
      <c r="I22" s="374">
        <f t="shared" si="0"/>
        <v>0</v>
      </c>
      <c r="J22" s="374">
        <f t="shared" si="1"/>
        <v>0</v>
      </c>
      <c r="K22" s="146"/>
      <c r="L22" s="19" t="str">
        <f t="shared" si="2"/>
        <v/>
      </c>
    </row>
    <row r="23" spans="1:12" ht="40.25" customHeight="1">
      <c r="A23" s="88">
        <f>ROW()-ROW('3-2機械・工具(開発)'!$A$5)</f>
        <v>18</v>
      </c>
      <c r="B23" s="23"/>
      <c r="C23" s="24"/>
      <c r="D23" s="392" t="s">
        <v>82</v>
      </c>
      <c r="E23" s="373"/>
      <c r="F23" s="27"/>
      <c r="G23" s="22"/>
      <c r="H23" s="25"/>
      <c r="I23" s="374">
        <f t="shared" si="0"/>
        <v>0</v>
      </c>
      <c r="J23" s="374">
        <f t="shared" si="1"/>
        <v>0</v>
      </c>
      <c r="K23" s="146"/>
      <c r="L23" s="19" t="str">
        <f t="shared" si="2"/>
        <v/>
      </c>
    </row>
    <row r="24" spans="1:12" ht="40.25" customHeight="1">
      <c r="A24" s="88">
        <f>ROW()-ROW('3-2機械・工具(開発)'!$A$5)</f>
        <v>19</v>
      </c>
      <c r="B24" s="23"/>
      <c r="C24" s="24"/>
      <c r="D24" s="392" t="s">
        <v>82</v>
      </c>
      <c r="E24" s="373"/>
      <c r="F24" s="27"/>
      <c r="G24" s="22"/>
      <c r="H24" s="25"/>
      <c r="I24" s="374">
        <f t="shared" si="0"/>
        <v>0</v>
      </c>
      <c r="J24" s="374">
        <f t="shared" si="1"/>
        <v>0</v>
      </c>
      <c r="K24" s="146"/>
      <c r="L24" s="19" t="str">
        <f t="shared" si="2"/>
        <v/>
      </c>
    </row>
    <row r="25" spans="1:12" ht="40.25" customHeight="1">
      <c r="A25" s="88">
        <f>ROW()-ROW('3-2機械・工具(開発)'!$A$5)</f>
        <v>20</v>
      </c>
      <c r="B25" s="23"/>
      <c r="C25" s="24"/>
      <c r="D25" s="392" t="s">
        <v>82</v>
      </c>
      <c r="E25" s="373"/>
      <c r="F25" s="27"/>
      <c r="G25" s="22"/>
      <c r="H25" s="25"/>
      <c r="I25" s="374">
        <f t="shared" si="0"/>
        <v>0</v>
      </c>
      <c r="J25" s="374">
        <f t="shared" si="1"/>
        <v>0</v>
      </c>
      <c r="K25" s="146"/>
      <c r="L25" s="19" t="str">
        <f t="shared" si="2"/>
        <v/>
      </c>
    </row>
    <row r="26" spans="1:12" ht="27" customHeight="1">
      <c r="A26" s="90"/>
      <c r="B26" s="141"/>
      <c r="C26" s="142"/>
      <c r="D26" s="142"/>
      <c r="E26" s="142"/>
      <c r="F26" s="142"/>
      <c r="G26" s="143"/>
      <c r="H26" s="140" t="s">
        <v>172</v>
      </c>
      <c r="I26" s="376">
        <f>SUM(I6:I25)</f>
        <v>0</v>
      </c>
      <c r="J26" s="376">
        <f>SUM(J6:J25)</f>
        <v>0</v>
      </c>
      <c r="K26" s="145"/>
      <c r="L26" s="46"/>
    </row>
    <row r="27" spans="1:12" ht="27" customHeight="1"/>
    <row r="28" spans="1:12" ht="27" customHeight="1"/>
    <row r="29" spans="1:12" ht="27" customHeight="1"/>
    <row r="30" spans="1:12" ht="27" customHeight="1"/>
    <row r="31" spans="1:12" ht="27" customHeight="1"/>
    <row r="32" spans="1:12" ht="27" customHeight="1"/>
  </sheetData>
  <sheetProtection algorithmName="SHA-512" hashValue="xKZ7Ky3dUzoC43IRb6dbvI2eg9+w0NNiVsNMFyF4HycG9gEFpuwgUF9fWppdzn4NmB5uJQ6eyzd71qfNwCosGg==" saltValue="WKbaI4pj0CZhSRFXs+rDPw==" spinCount="100000" sheet="1" objects="1" scenarios="1" formatCells="0" selectLockedCells="1"/>
  <dataConsolidate/>
  <mergeCells count="3">
    <mergeCell ref="A2:L2"/>
    <mergeCell ref="A4:I4"/>
    <mergeCell ref="J1:L1"/>
  </mergeCells>
  <phoneticPr fontId="1"/>
  <conditionalFormatting sqref="B6:C25 F6:H25 K6:K25">
    <cfRule type="expression" dxfId="351" priority="23">
      <formula>AND(OR($B6&lt;&gt;"",$C6&lt;&gt;"",$E6&lt;&gt;"",$F6&lt;&gt;"",$G6&lt;&gt;"",$H6&lt;&gt;""),B6="")</formula>
    </cfRule>
  </conditionalFormatting>
  <conditionalFormatting sqref="D6">
    <cfRule type="expression" dxfId="350" priority="20">
      <formula>$D$6&lt;&gt;"選択してください"</formula>
    </cfRule>
  </conditionalFormatting>
  <conditionalFormatting sqref="D7">
    <cfRule type="expression" dxfId="349" priority="19">
      <formula>$D$7&lt;&gt;"選択してください"</formula>
    </cfRule>
  </conditionalFormatting>
  <conditionalFormatting sqref="D8">
    <cfRule type="expression" dxfId="348" priority="18">
      <formula>$D$8&lt;&gt;"選択してください"</formula>
    </cfRule>
  </conditionalFormatting>
  <conditionalFormatting sqref="D9">
    <cfRule type="expression" dxfId="347" priority="17">
      <formula>$D$9&lt;&gt;"選択してください"</formula>
    </cfRule>
  </conditionalFormatting>
  <conditionalFormatting sqref="D10">
    <cfRule type="expression" dxfId="346" priority="16">
      <formula>$D$10&lt;&gt;"選択してください"</formula>
    </cfRule>
  </conditionalFormatting>
  <conditionalFormatting sqref="D11">
    <cfRule type="expression" dxfId="345" priority="15">
      <formula>$D$11&lt;&gt;"選択してください"</formula>
    </cfRule>
  </conditionalFormatting>
  <conditionalFormatting sqref="D12">
    <cfRule type="expression" dxfId="344" priority="14">
      <formula>$D$12&lt;&gt;"選択してください"</formula>
    </cfRule>
  </conditionalFormatting>
  <conditionalFormatting sqref="D13">
    <cfRule type="expression" dxfId="343" priority="13">
      <formula>$D$13&lt;&gt;"選択してください"</formula>
    </cfRule>
  </conditionalFormatting>
  <conditionalFormatting sqref="D14">
    <cfRule type="expression" dxfId="342" priority="12">
      <formula>$D$14&lt;&gt;"選択してください"</formula>
    </cfRule>
  </conditionalFormatting>
  <conditionalFormatting sqref="D15">
    <cfRule type="expression" dxfId="341" priority="11">
      <formula>$D$15&lt;&gt;"選択してください"</formula>
    </cfRule>
  </conditionalFormatting>
  <conditionalFormatting sqref="D16">
    <cfRule type="expression" dxfId="340" priority="10">
      <formula>$D$16&lt;&gt;"選択してください"</formula>
    </cfRule>
  </conditionalFormatting>
  <conditionalFormatting sqref="D17">
    <cfRule type="expression" dxfId="339" priority="9">
      <formula>$D$17&lt;&gt;"選択してください"</formula>
    </cfRule>
  </conditionalFormatting>
  <conditionalFormatting sqref="D18">
    <cfRule type="expression" dxfId="338" priority="8">
      <formula>$D$18&lt;&gt;"選択してください"</formula>
    </cfRule>
  </conditionalFormatting>
  <conditionalFormatting sqref="D19">
    <cfRule type="expression" dxfId="337" priority="7">
      <formula>$D$19&lt;&gt;"選択してください"</formula>
    </cfRule>
  </conditionalFormatting>
  <conditionalFormatting sqref="D20">
    <cfRule type="expression" dxfId="336" priority="6">
      <formula>$D$20&lt;&gt;"選択してください"</formula>
    </cfRule>
  </conditionalFormatting>
  <conditionalFormatting sqref="D21">
    <cfRule type="expression" dxfId="335" priority="5">
      <formula>$D$21&lt;&gt;"選択してください"</formula>
    </cfRule>
  </conditionalFormatting>
  <conditionalFormatting sqref="D22">
    <cfRule type="expression" dxfId="334" priority="4">
      <formula>$D$22&lt;&gt;"選択してください"</formula>
    </cfRule>
  </conditionalFormatting>
  <conditionalFormatting sqref="D23">
    <cfRule type="expression" dxfId="333" priority="3">
      <formula>$D$23&lt;&gt;"選択してください"</formula>
    </cfRule>
  </conditionalFormatting>
  <conditionalFormatting sqref="D24">
    <cfRule type="expression" dxfId="332" priority="2">
      <formula>$D$24&lt;&gt;"選択してください"</formula>
    </cfRule>
  </conditionalFormatting>
  <conditionalFormatting sqref="D25">
    <cfRule type="expression" dxfId="331" priority="1">
      <formula>$D$25&lt;&gt;"選択してください"</formula>
    </cfRule>
  </conditionalFormatting>
  <dataValidations count="5">
    <dataValidation type="whole" imeMode="halfAlpha" allowBlank="1" showInputMessage="1" showErrorMessage="1" sqref="E6" xr:uid="{00000000-0002-0000-1200-000000000000}">
      <formula1>1</formula1>
      <formula2>21</formula2>
    </dataValidation>
    <dataValidation imeMode="halfAlpha" allowBlank="1" showInputMessage="1" showErrorMessage="1" sqref="F6" xr:uid="{00000000-0002-0000-1200-000001000000}"/>
    <dataValidation type="custom" allowBlank="1" showInputMessage="1" showErrorMessage="1" sqref="L6:L25" xr:uid="{00000000-0002-0000-1200-000002000000}">
      <formula1>ISERROR(FIND(CHAR(10),L6))</formula1>
    </dataValidation>
    <dataValidation imeMode="halfAlpha" allowBlank="1" showInputMessage="1" showErrorMessage="1" promptTitle="購入単価又はリース料等の合計（税抜）を記載してください" sqref="H6" xr:uid="{00000000-0002-0000-1200-000003000000}"/>
    <dataValidation type="list" allowBlank="1" showInputMessage="1" showErrorMessage="1" sqref="D6:D25" xr:uid="{00000000-0002-0000-1200-000004000000}">
      <formula1>"選択してください,購入,ﾚﾝﾀﾙ,ﾘｰｽ"</formula1>
    </dataValidation>
  </dataValidations>
  <printOptions horizontalCentered="1"/>
  <pageMargins left="0.31496062992125984" right="0.31496062992125984" top="0.74803149606299213" bottom="0.74803149606299213" header="0.31496062992125984" footer="0.31496062992125984"/>
  <pageSetup paperSize="9" scale="80" fitToWidth="0" fitToHeight="0" orientation="portrait" r:id="rId1"/>
  <headerFooter>
    <oddFooter>&amp;A</oddFooter>
  </headerFooter>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39997558519241921"/>
  </sheetPr>
  <dimension ref="A1:CD256"/>
  <sheetViews>
    <sheetView view="pageBreakPreview" zoomScale="85" zoomScaleNormal="100" zoomScaleSheetLayoutView="85" workbookViewId="0">
      <selection activeCell="Q8" sqref="Q8:AT8"/>
    </sheetView>
  </sheetViews>
  <sheetFormatPr defaultColWidth="2.08984375" defaultRowHeight="12"/>
  <cols>
    <col min="1" max="11" width="2.08984375" style="2" customWidth="1"/>
    <col min="12" max="12" width="9" style="2" customWidth="1"/>
    <col min="13" max="13" width="9.453125" style="2" customWidth="1"/>
    <col min="14" max="14" width="6.1796875" style="2" customWidth="1"/>
    <col min="15" max="29" width="2.08984375" style="2" customWidth="1"/>
    <col min="30" max="33" width="2.6328125" style="2" customWidth="1"/>
    <col min="34" max="46" width="2.08984375" style="2" customWidth="1"/>
    <col min="47" max="47" width="2.08984375" style="2" hidden="1" customWidth="1"/>
    <col min="48" max="48" width="3.36328125" style="2" hidden="1" customWidth="1"/>
    <col min="49" max="51" width="2.08984375" style="2" hidden="1" customWidth="1"/>
    <col min="52" max="256" width="2.08984375" style="2" customWidth="1"/>
    <col min="257" max="16384" width="2.08984375" style="2"/>
  </cols>
  <sheetData>
    <row r="1" spans="1:47" ht="30" customHeight="1">
      <c r="A1" s="125" t="s">
        <v>359</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1586" t="s">
        <v>182</v>
      </c>
      <c r="AH1" s="1587"/>
      <c r="AI1" s="1587"/>
      <c r="AJ1" s="1584"/>
      <c r="AK1" s="1584"/>
      <c r="AL1" s="1584"/>
      <c r="AM1" s="1584"/>
      <c r="AN1" s="1584"/>
      <c r="AO1" s="1584"/>
      <c r="AP1" s="1584"/>
      <c r="AQ1" s="1584"/>
      <c r="AR1" s="1584"/>
      <c r="AS1" s="1584"/>
      <c r="AT1" s="1585"/>
      <c r="AU1" s="156"/>
    </row>
    <row r="2" spans="1:47" ht="40.5" customHeight="1">
      <c r="A2" s="261"/>
      <c r="B2" s="1481" t="s">
        <v>472</v>
      </c>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1481"/>
      <c r="AG2" s="1481"/>
      <c r="AH2" s="1481"/>
      <c r="AI2" s="1481"/>
      <c r="AJ2" s="1481"/>
      <c r="AK2" s="1481"/>
      <c r="AL2" s="1481"/>
      <c r="AM2" s="1481"/>
      <c r="AN2" s="1481"/>
      <c r="AO2" s="1481"/>
      <c r="AP2" s="1481"/>
      <c r="AQ2" s="1481"/>
      <c r="AR2" s="1481"/>
      <c r="AS2" s="1481"/>
      <c r="AT2" s="262"/>
      <c r="AU2" s="156"/>
    </row>
    <row r="3" spans="1:47" ht="3.75" customHeight="1">
      <c r="A3" s="26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5"/>
      <c r="AU3" s="156"/>
    </row>
    <row r="4" spans="1:47" ht="24" customHeight="1">
      <c r="A4" s="1561" t="s">
        <v>85</v>
      </c>
      <c r="B4" s="1557"/>
      <c r="C4" s="1557"/>
      <c r="D4" s="1570" t="s">
        <v>360</v>
      </c>
      <c r="E4" s="1558"/>
      <c r="F4" s="1558"/>
      <c r="G4" s="1571"/>
      <c r="H4" s="1557" t="s">
        <v>61</v>
      </c>
      <c r="I4" s="1557"/>
      <c r="J4" s="1557"/>
      <c r="K4" s="1557"/>
      <c r="L4" s="1562"/>
      <c r="M4" s="1572"/>
      <c r="N4" s="1573"/>
      <c r="O4" s="1573"/>
      <c r="P4" s="1573"/>
      <c r="Q4" s="1573"/>
      <c r="R4" s="1573"/>
      <c r="S4" s="1573"/>
      <c r="T4" s="1573"/>
      <c r="U4" s="1573"/>
      <c r="V4" s="1573"/>
      <c r="W4" s="1573"/>
      <c r="X4" s="1573"/>
      <c r="Y4" s="1573"/>
      <c r="Z4" s="1573"/>
      <c r="AA4" s="1573"/>
      <c r="AB4" s="1573"/>
      <c r="AC4" s="1574"/>
      <c r="AD4" s="1575" t="s">
        <v>460</v>
      </c>
      <c r="AE4" s="1540"/>
      <c r="AF4" s="1540"/>
      <c r="AG4" s="1540"/>
      <c r="AH4" s="1576"/>
      <c r="AI4" s="1577"/>
      <c r="AJ4" s="1577"/>
      <c r="AK4" s="1577"/>
      <c r="AL4" s="1577"/>
      <c r="AM4" s="1577"/>
      <c r="AN4" s="1577"/>
      <c r="AO4" s="1577"/>
      <c r="AP4" s="1577"/>
      <c r="AQ4" s="1577"/>
      <c r="AR4" s="1577"/>
      <c r="AS4" s="1577"/>
      <c r="AT4" s="1578"/>
      <c r="AU4" s="156"/>
    </row>
    <row r="5" spans="1:47" ht="24" customHeight="1">
      <c r="A5" s="1582" t="s">
        <v>81</v>
      </c>
      <c r="B5" s="1557"/>
      <c r="C5" s="1557"/>
      <c r="D5" s="1557"/>
      <c r="E5" s="1557"/>
      <c r="F5" s="1557"/>
      <c r="G5" s="1557"/>
      <c r="H5" s="1557"/>
      <c r="I5" s="1557"/>
      <c r="J5" s="1557"/>
      <c r="K5" s="1557"/>
      <c r="L5" s="1562"/>
      <c r="M5" s="1572"/>
      <c r="N5" s="1573"/>
      <c r="O5" s="1573"/>
      <c r="P5" s="1573"/>
      <c r="Q5" s="1573"/>
      <c r="R5" s="1573"/>
      <c r="S5" s="1573"/>
      <c r="T5" s="1573"/>
      <c r="U5" s="1573"/>
      <c r="V5" s="1573"/>
      <c r="W5" s="1573"/>
      <c r="X5" s="1573"/>
      <c r="Y5" s="1573"/>
      <c r="Z5" s="1573"/>
      <c r="AA5" s="1573"/>
      <c r="AB5" s="1573"/>
      <c r="AC5" s="1574"/>
      <c r="AD5" s="1543"/>
      <c r="AE5" s="1543"/>
      <c r="AF5" s="1543"/>
      <c r="AG5" s="1543"/>
      <c r="AH5" s="1579"/>
      <c r="AI5" s="1580"/>
      <c r="AJ5" s="1580"/>
      <c r="AK5" s="1580"/>
      <c r="AL5" s="1580"/>
      <c r="AM5" s="1580"/>
      <c r="AN5" s="1580"/>
      <c r="AO5" s="1580"/>
      <c r="AP5" s="1580"/>
      <c r="AQ5" s="1580"/>
      <c r="AR5" s="1580"/>
      <c r="AS5" s="1580"/>
      <c r="AT5" s="1581"/>
      <c r="AU5" s="156"/>
    </row>
    <row r="6" spans="1:47" ht="24" customHeight="1">
      <c r="A6" s="1539" t="s">
        <v>361</v>
      </c>
      <c r="B6" s="1540"/>
      <c r="C6" s="1540"/>
      <c r="D6" s="1540"/>
      <c r="E6" s="1540"/>
      <c r="F6" s="1540"/>
      <c r="G6" s="1540"/>
      <c r="H6" s="1540"/>
      <c r="I6" s="1540"/>
      <c r="J6" s="1540"/>
      <c r="K6" s="1540"/>
      <c r="L6" s="1541"/>
      <c r="M6" s="1566" t="s">
        <v>18</v>
      </c>
      <c r="N6" s="1566"/>
      <c r="O6" s="1566"/>
      <c r="P6" s="1566"/>
      <c r="Q6" s="1550"/>
      <c r="R6" s="1551"/>
      <c r="S6" s="1551"/>
      <c r="T6" s="1551"/>
      <c r="U6" s="1551"/>
      <c r="V6" s="1551"/>
      <c r="W6" s="1551"/>
      <c r="X6" s="1551"/>
      <c r="Y6" s="1551"/>
      <c r="Z6" s="1551"/>
      <c r="AA6" s="1551"/>
      <c r="AB6" s="1551"/>
      <c r="AC6" s="1551"/>
      <c r="AD6" s="1551"/>
      <c r="AE6" s="1551"/>
      <c r="AF6" s="1551"/>
      <c r="AG6" s="1551"/>
      <c r="AH6" s="1551"/>
      <c r="AI6" s="1551"/>
      <c r="AJ6" s="1551"/>
      <c r="AK6" s="1551"/>
      <c r="AL6" s="1551"/>
      <c r="AM6" s="1551"/>
      <c r="AN6" s="1551"/>
      <c r="AO6" s="1551"/>
      <c r="AP6" s="1551"/>
      <c r="AQ6" s="1551"/>
      <c r="AR6" s="1551"/>
      <c r="AS6" s="1551"/>
      <c r="AT6" s="1552"/>
      <c r="AU6" s="156"/>
    </row>
    <row r="7" spans="1:47" ht="24" customHeight="1">
      <c r="A7" s="1563"/>
      <c r="B7" s="1564"/>
      <c r="C7" s="1564"/>
      <c r="D7" s="1564"/>
      <c r="E7" s="1564"/>
      <c r="F7" s="1564"/>
      <c r="G7" s="1564"/>
      <c r="H7" s="1564"/>
      <c r="I7" s="1564"/>
      <c r="J7" s="1564"/>
      <c r="K7" s="1564"/>
      <c r="L7" s="1565"/>
      <c r="M7" s="1566" t="s">
        <v>19</v>
      </c>
      <c r="N7" s="1566"/>
      <c r="O7" s="1566"/>
      <c r="P7" s="1566"/>
      <c r="Q7" s="1550"/>
      <c r="R7" s="1551"/>
      <c r="S7" s="1551"/>
      <c r="T7" s="1551"/>
      <c r="U7" s="1551"/>
      <c r="V7" s="1551"/>
      <c r="W7" s="1551"/>
      <c r="X7" s="1551"/>
      <c r="Y7" s="1551"/>
      <c r="Z7" s="1551"/>
      <c r="AA7" s="1551"/>
      <c r="AB7" s="1551"/>
      <c r="AC7" s="1552"/>
      <c r="AD7" s="1566" t="s">
        <v>20</v>
      </c>
      <c r="AE7" s="1566"/>
      <c r="AF7" s="1566"/>
      <c r="AG7" s="1566"/>
      <c r="AH7" s="1567"/>
      <c r="AI7" s="1568"/>
      <c r="AJ7" s="1568"/>
      <c r="AK7" s="1568"/>
      <c r="AL7" s="1568"/>
      <c r="AM7" s="1568"/>
      <c r="AN7" s="1568"/>
      <c r="AO7" s="1568"/>
      <c r="AP7" s="1568"/>
      <c r="AQ7" s="1568"/>
      <c r="AR7" s="1568"/>
      <c r="AS7" s="1568"/>
      <c r="AT7" s="1569"/>
      <c r="AU7" s="156"/>
    </row>
    <row r="8" spans="1:47" ht="24" customHeight="1">
      <c r="A8" s="1563"/>
      <c r="B8" s="1564"/>
      <c r="C8" s="1564"/>
      <c r="D8" s="1564"/>
      <c r="E8" s="1564"/>
      <c r="F8" s="1564"/>
      <c r="G8" s="1564"/>
      <c r="H8" s="1564"/>
      <c r="I8" s="1564"/>
      <c r="J8" s="1564"/>
      <c r="K8" s="1564"/>
      <c r="L8" s="1565"/>
      <c r="M8" s="1566" t="s">
        <v>21</v>
      </c>
      <c r="N8" s="1566"/>
      <c r="O8" s="1566"/>
      <c r="P8" s="1566"/>
      <c r="Q8" s="1550"/>
      <c r="R8" s="1551"/>
      <c r="S8" s="1551"/>
      <c r="T8" s="1551"/>
      <c r="U8" s="1551"/>
      <c r="V8" s="1551"/>
      <c r="W8" s="1551"/>
      <c r="X8" s="1551"/>
      <c r="Y8" s="1551"/>
      <c r="Z8" s="1551"/>
      <c r="AA8" s="1551"/>
      <c r="AB8" s="1551"/>
      <c r="AC8" s="1551"/>
      <c r="AD8" s="1551"/>
      <c r="AE8" s="1551"/>
      <c r="AF8" s="1551"/>
      <c r="AG8" s="1551"/>
      <c r="AH8" s="1551"/>
      <c r="AI8" s="1551"/>
      <c r="AJ8" s="1551"/>
      <c r="AK8" s="1551"/>
      <c r="AL8" s="1551"/>
      <c r="AM8" s="1551"/>
      <c r="AN8" s="1551"/>
      <c r="AO8" s="1551"/>
      <c r="AP8" s="1551"/>
      <c r="AQ8" s="1551"/>
      <c r="AR8" s="1551"/>
      <c r="AS8" s="1551"/>
      <c r="AT8" s="1552"/>
      <c r="AU8" s="156"/>
    </row>
    <row r="9" spans="1:47" ht="24" customHeight="1">
      <c r="A9" s="1542"/>
      <c r="B9" s="1543"/>
      <c r="C9" s="1543"/>
      <c r="D9" s="1543"/>
      <c r="E9" s="1543"/>
      <c r="F9" s="1543"/>
      <c r="G9" s="1543"/>
      <c r="H9" s="1543"/>
      <c r="I9" s="1543"/>
      <c r="J9" s="1543"/>
      <c r="K9" s="1543"/>
      <c r="L9" s="1544"/>
      <c r="M9" s="1527" t="s">
        <v>22</v>
      </c>
      <c r="N9" s="1527"/>
      <c r="O9" s="1527"/>
      <c r="P9" s="1527"/>
      <c r="Q9" s="1550"/>
      <c r="R9" s="1551"/>
      <c r="S9" s="1551"/>
      <c r="T9" s="1551"/>
      <c r="U9" s="1551"/>
      <c r="V9" s="1551"/>
      <c r="W9" s="1551"/>
      <c r="X9" s="1551"/>
      <c r="Y9" s="1551"/>
      <c r="Z9" s="1551"/>
      <c r="AA9" s="1551"/>
      <c r="AB9" s="1551"/>
      <c r="AC9" s="1552"/>
      <c r="AD9" s="1553" t="s">
        <v>23</v>
      </c>
      <c r="AE9" s="1553"/>
      <c r="AF9" s="1553"/>
      <c r="AG9" s="1553"/>
      <c r="AH9" s="1550"/>
      <c r="AI9" s="1551"/>
      <c r="AJ9" s="1551"/>
      <c r="AK9" s="1551"/>
      <c r="AL9" s="1551"/>
      <c r="AM9" s="1551"/>
      <c r="AN9" s="1551"/>
      <c r="AO9" s="1551"/>
      <c r="AP9" s="1551"/>
      <c r="AQ9" s="1551"/>
      <c r="AR9" s="1551"/>
      <c r="AS9" s="1551"/>
      <c r="AT9" s="1552"/>
      <c r="AU9" s="156"/>
    </row>
    <row r="10" spans="1:47" ht="24" customHeight="1">
      <c r="A10" s="1527" t="s">
        <v>362</v>
      </c>
      <c r="B10" s="1527"/>
      <c r="C10" s="1527"/>
      <c r="D10" s="1527"/>
      <c r="E10" s="1527"/>
      <c r="F10" s="1527"/>
      <c r="G10" s="1527"/>
      <c r="H10" s="1527"/>
      <c r="I10" s="1527"/>
      <c r="J10" s="1527"/>
      <c r="K10" s="1527"/>
      <c r="L10" s="1527"/>
      <c r="M10" s="1554" t="s">
        <v>89</v>
      </c>
      <c r="N10" s="1555"/>
      <c r="O10" s="1555"/>
      <c r="P10" s="1555"/>
      <c r="Q10" s="1556"/>
      <c r="R10" s="1556"/>
      <c r="S10" s="1556"/>
      <c r="T10" s="1556"/>
      <c r="U10" s="1557" t="s">
        <v>25</v>
      </c>
      <c r="V10" s="1557"/>
      <c r="W10" s="1557"/>
      <c r="X10" s="1558"/>
      <c r="Y10" s="1558"/>
      <c r="Z10" s="1558"/>
      <c r="AA10" s="1559" t="s">
        <v>26</v>
      </c>
      <c r="AB10" s="1559"/>
      <c r="AC10" s="1560"/>
      <c r="AD10" s="1561" t="s">
        <v>363</v>
      </c>
      <c r="AE10" s="1557"/>
      <c r="AF10" s="1557"/>
      <c r="AG10" s="1562"/>
      <c r="AH10" s="1531"/>
      <c r="AI10" s="1532"/>
      <c r="AJ10" s="1532"/>
      <c r="AK10" s="1532"/>
      <c r="AL10" s="1532"/>
      <c r="AM10" s="1532"/>
      <c r="AN10" s="1532"/>
      <c r="AO10" s="1533" t="s">
        <v>67</v>
      </c>
      <c r="AP10" s="1533"/>
      <c r="AQ10" s="1533"/>
      <c r="AR10" s="1533"/>
      <c r="AS10" s="1533"/>
      <c r="AT10" s="1534"/>
      <c r="AU10" s="156"/>
    </row>
    <row r="11" spans="1:47" ht="64.5" customHeight="1">
      <c r="A11" s="1535" t="s">
        <v>364</v>
      </c>
      <c r="B11" s="1522"/>
      <c r="C11" s="1522"/>
      <c r="D11" s="1522"/>
      <c r="E11" s="1522"/>
      <c r="F11" s="1522"/>
      <c r="G11" s="1522"/>
      <c r="H11" s="1522"/>
      <c r="I11" s="1522"/>
      <c r="J11" s="1522"/>
      <c r="K11" s="1522"/>
      <c r="L11" s="1523"/>
      <c r="M11" s="1536"/>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8"/>
      <c r="AU11" s="156"/>
    </row>
    <row r="12" spans="1:47" ht="30" customHeight="1">
      <c r="A12" s="1539" t="s">
        <v>43</v>
      </c>
      <c r="B12" s="1540"/>
      <c r="C12" s="1540"/>
      <c r="D12" s="1540"/>
      <c r="E12" s="1540"/>
      <c r="F12" s="1540"/>
      <c r="G12" s="1540"/>
      <c r="H12" s="1540"/>
      <c r="I12" s="1540"/>
      <c r="J12" s="1540"/>
      <c r="K12" s="1540"/>
      <c r="L12" s="1541"/>
      <c r="M12" s="1545" t="s">
        <v>44</v>
      </c>
      <c r="N12" s="1545"/>
      <c r="O12" s="1545"/>
      <c r="P12" s="1545"/>
      <c r="Q12" s="1546"/>
      <c r="R12" s="1547"/>
      <c r="S12" s="1547"/>
      <c r="T12" s="1547"/>
      <c r="U12" s="1547"/>
      <c r="V12" s="1547"/>
      <c r="W12" s="1547"/>
      <c r="X12" s="1519" t="s">
        <v>67</v>
      </c>
      <c r="Y12" s="1519"/>
      <c r="Z12" s="1519"/>
      <c r="AA12" s="1519"/>
      <c r="AB12" s="1519"/>
      <c r="AC12" s="1520"/>
      <c r="AD12" s="1545" t="s">
        <v>45</v>
      </c>
      <c r="AE12" s="1545"/>
      <c r="AF12" s="1545"/>
      <c r="AG12" s="1545"/>
      <c r="AH12" s="1548"/>
      <c r="AI12" s="1549"/>
      <c r="AJ12" s="1549"/>
      <c r="AK12" s="1549"/>
      <c r="AL12" s="1549"/>
      <c r="AM12" s="1549"/>
      <c r="AN12" s="1549"/>
      <c r="AO12" s="1519" t="s">
        <v>67</v>
      </c>
      <c r="AP12" s="1519"/>
      <c r="AQ12" s="1519"/>
      <c r="AR12" s="1519"/>
      <c r="AS12" s="1519"/>
      <c r="AT12" s="1520"/>
      <c r="AU12" s="156"/>
    </row>
    <row r="13" spans="1:47" ht="40.25" customHeight="1">
      <c r="A13" s="1542"/>
      <c r="B13" s="1543"/>
      <c r="C13" s="1543"/>
      <c r="D13" s="1543"/>
      <c r="E13" s="1543"/>
      <c r="F13" s="1543"/>
      <c r="G13" s="1543"/>
      <c r="H13" s="1543"/>
      <c r="I13" s="1543"/>
      <c r="J13" s="1543"/>
      <c r="K13" s="1543"/>
      <c r="L13" s="1544"/>
      <c r="M13" s="1521" t="s">
        <v>58</v>
      </c>
      <c r="N13" s="1522"/>
      <c r="O13" s="1522"/>
      <c r="P13" s="1523"/>
      <c r="Q13" s="1524"/>
      <c r="R13" s="1525"/>
      <c r="S13" s="1525"/>
      <c r="T13" s="1525"/>
      <c r="U13" s="1525"/>
      <c r="V13" s="1525"/>
      <c r="W13" s="1525"/>
      <c r="X13" s="1525"/>
      <c r="Y13" s="1525"/>
      <c r="Z13" s="1525"/>
      <c r="AA13" s="1525"/>
      <c r="AB13" s="1525"/>
      <c r="AC13" s="1525"/>
      <c r="AD13" s="1525"/>
      <c r="AE13" s="1525"/>
      <c r="AF13" s="1525"/>
      <c r="AG13" s="1525"/>
      <c r="AH13" s="1525"/>
      <c r="AI13" s="1525"/>
      <c r="AJ13" s="1525"/>
      <c r="AK13" s="1525"/>
      <c r="AL13" s="1525"/>
      <c r="AM13" s="1525"/>
      <c r="AN13" s="1525"/>
      <c r="AO13" s="1525"/>
      <c r="AP13" s="1525"/>
      <c r="AQ13" s="1525"/>
      <c r="AR13" s="1525"/>
      <c r="AS13" s="1525"/>
      <c r="AT13" s="1526"/>
      <c r="AU13" s="156"/>
    </row>
    <row r="14" spans="1:47" ht="24" customHeight="1">
      <c r="A14" s="1527" t="s">
        <v>88</v>
      </c>
      <c r="B14" s="1527"/>
      <c r="C14" s="1527"/>
      <c r="D14" s="1527"/>
      <c r="E14" s="1527"/>
      <c r="F14" s="1527"/>
      <c r="G14" s="1527"/>
      <c r="H14" s="1527"/>
      <c r="I14" s="1527"/>
      <c r="J14" s="1527"/>
      <c r="K14" s="1527"/>
      <c r="L14" s="1527"/>
      <c r="M14" s="1527"/>
      <c r="N14" s="1527"/>
      <c r="O14" s="1527"/>
      <c r="P14" s="1527"/>
      <c r="Q14" s="1527"/>
      <c r="R14" s="1527"/>
      <c r="S14" s="1527"/>
      <c r="T14" s="1527"/>
      <c r="U14" s="1527"/>
      <c r="V14" s="1527"/>
      <c r="W14" s="1527"/>
      <c r="X14" s="1527"/>
      <c r="Y14" s="1527"/>
      <c r="Z14" s="1527"/>
      <c r="AA14" s="1527"/>
      <c r="AB14" s="1527"/>
      <c r="AC14" s="1527"/>
      <c r="AD14" s="1527"/>
      <c r="AE14" s="1527"/>
      <c r="AF14" s="1527"/>
      <c r="AG14" s="1527"/>
      <c r="AH14" s="1527"/>
      <c r="AI14" s="1527"/>
      <c r="AJ14" s="1527"/>
      <c r="AK14" s="1527"/>
      <c r="AL14" s="1527"/>
      <c r="AM14" s="1528" t="s">
        <v>82</v>
      </c>
      <c r="AN14" s="1529"/>
      <c r="AO14" s="1529"/>
      <c r="AP14" s="1529"/>
      <c r="AQ14" s="1529"/>
      <c r="AR14" s="1529"/>
      <c r="AS14" s="1529"/>
      <c r="AT14" s="1530"/>
      <c r="AU14" s="156"/>
    </row>
    <row r="15" spans="1:47" ht="15" customHeight="1">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156"/>
    </row>
    <row r="16" spans="1:47" ht="24" customHeight="1">
      <c r="A16" s="1561" t="s">
        <v>85</v>
      </c>
      <c r="B16" s="1557"/>
      <c r="C16" s="1557"/>
      <c r="D16" s="1570" t="s">
        <v>365</v>
      </c>
      <c r="E16" s="1558"/>
      <c r="F16" s="1558"/>
      <c r="G16" s="1571"/>
      <c r="H16" s="1557" t="s">
        <v>61</v>
      </c>
      <c r="I16" s="1557"/>
      <c r="J16" s="1557"/>
      <c r="K16" s="1557"/>
      <c r="L16" s="1562"/>
      <c r="M16" s="1572"/>
      <c r="N16" s="1573"/>
      <c r="O16" s="1573"/>
      <c r="P16" s="1573"/>
      <c r="Q16" s="1573"/>
      <c r="R16" s="1573"/>
      <c r="S16" s="1573"/>
      <c r="T16" s="1573"/>
      <c r="U16" s="1573"/>
      <c r="V16" s="1573"/>
      <c r="W16" s="1573"/>
      <c r="X16" s="1573"/>
      <c r="Y16" s="1573"/>
      <c r="Z16" s="1573"/>
      <c r="AA16" s="1573"/>
      <c r="AB16" s="1573"/>
      <c r="AC16" s="1574"/>
      <c r="AD16" s="1575" t="s">
        <v>461</v>
      </c>
      <c r="AE16" s="1540"/>
      <c r="AF16" s="1540"/>
      <c r="AG16" s="1540"/>
      <c r="AH16" s="1576"/>
      <c r="AI16" s="1577"/>
      <c r="AJ16" s="1577"/>
      <c r="AK16" s="1577"/>
      <c r="AL16" s="1577"/>
      <c r="AM16" s="1577"/>
      <c r="AN16" s="1577"/>
      <c r="AO16" s="1577"/>
      <c r="AP16" s="1577"/>
      <c r="AQ16" s="1577"/>
      <c r="AR16" s="1577"/>
      <c r="AS16" s="1577"/>
      <c r="AT16" s="1578"/>
      <c r="AU16" s="156"/>
    </row>
    <row r="17" spans="1:82" ht="24" customHeight="1">
      <c r="A17" s="1582" t="s">
        <v>81</v>
      </c>
      <c r="B17" s="1557"/>
      <c r="C17" s="1557"/>
      <c r="D17" s="1557"/>
      <c r="E17" s="1557"/>
      <c r="F17" s="1557"/>
      <c r="G17" s="1557"/>
      <c r="H17" s="1557"/>
      <c r="I17" s="1557"/>
      <c r="J17" s="1557"/>
      <c r="K17" s="1557"/>
      <c r="L17" s="1562"/>
      <c r="M17" s="1572"/>
      <c r="N17" s="1573"/>
      <c r="O17" s="1573"/>
      <c r="P17" s="1573"/>
      <c r="Q17" s="1573"/>
      <c r="R17" s="1573"/>
      <c r="S17" s="1573"/>
      <c r="T17" s="1573"/>
      <c r="U17" s="1573"/>
      <c r="V17" s="1573"/>
      <c r="W17" s="1573"/>
      <c r="X17" s="1573"/>
      <c r="Y17" s="1573"/>
      <c r="Z17" s="1573"/>
      <c r="AA17" s="1573"/>
      <c r="AB17" s="1573"/>
      <c r="AC17" s="1574"/>
      <c r="AD17" s="1543"/>
      <c r="AE17" s="1543"/>
      <c r="AF17" s="1543"/>
      <c r="AG17" s="1543"/>
      <c r="AH17" s="1579"/>
      <c r="AI17" s="1580"/>
      <c r="AJ17" s="1580"/>
      <c r="AK17" s="1580"/>
      <c r="AL17" s="1580"/>
      <c r="AM17" s="1580"/>
      <c r="AN17" s="1580"/>
      <c r="AO17" s="1580"/>
      <c r="AP17" s="1580"/>
      <c r="AQ17" s="1580"/>
      <c r="AR17" s="1580"/>
      <c r="AS17" s="1580"/>
      <c r="AT17" s="1581"/>
      <c r="AU17" s="156"/>
    </row>
    <row r="18" spans="1:82" ht="24" customHeight="1">
      <c r="A18" s="1539" t="s">
        <v>361</v>
      </c>
      <c r="B18" s="1540"/>
      <c r="C18" s="1540"/>
      <c r="D18" s="1540"/>
      <c r="E18" s="1540"/>
      <c r="F18" s="1540"/>
      <c r="G18" s="1540"/>
      <c r="H18" s="1540"/>
      <c r="I18" s="1540"/>
      <c r="J18" s="1540"/>
      <c r="K18" s="1540"/>
      <c r="L18" s="1541"/>
      <c r="M18" s="1566" t="s">
        <v>18</v>
      </c>
      <c r="N18" s="1566"/>
      <c r="O18" s="1566"/>
      <c r="P18" s="1566"/>
      <c r="Q18" s="1550"/>
      <c r="R18" s="1551"/>
      <c r="S18" s="1551"/>
      <c r="T18" s="1551"/>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2"/>
      <c r="AU18" s="156"/>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row>
    <row r="19" spans="1:82" ht="24" customHeight="1">
      <c r="A19" s="1563"/>
      <c r="B19" s="1564"/>
      <c r="C19" s="1564"/>
      <c r="D19" s="1564"/>
      <c r="E19" s="1564"/>
      <c r="F19" s="1564"/>
      <c r="G19" s="1564"/>
      <c r="H19" s="1564"/>
      <c r="I19" s="1564"/>
      <c r="J19" s="1564"/>
      <c r="K19" s="1564"/>
      <c r="L19" s="1565"/>
      <c r="M19" s="1566" t="s">
        <v>19</v>
      </c>
      <c r="N19" s="1566"/>
      <c r="O19" s="1566"/>
      <c r="P19" s="1566"/>
      <c r="Q19" s="1550"/>
      <c r="R19" s="1551"/>
      <c r="S19" s="1551"/>
      <c r="T19" s="1551"/>
      <c r="U19" s="1551"/>
      <c r="V19" s="1551"/>
      <c r="W19" s="1551"/>
      <c r="X19" s="1551"/>
      <c r="Y19" s="1551"/>
      <c r="Z19" s="1551"/>
      <c r="AA19" s="1551"/>
      <c r="AB19" s="1551"/>
      <c r="AC19" s="1552"/>
      <c r="AD19" s="1566" t="s">
        <v>20</v>
      </c>
      <c r="AE19" s="1566"/>
      <c r="AF19" s="1566"/>
      <c r="AG19" s="1566"/>
      <c r="AH19" s="1567"/>
      <c r="AI19" s="1568"/>
      <c r="AJ19" s="1568"/>
      <c r="AK19" s="1568"/>
      <c r="AL19" s="1568"/>
      <c r="AM19" s="1568"/>
      <c r="AN19" s="1568"/>
      <c r="AO19" s="1568"/>
      <c r="AP19" s="1568"/>
      <c r="AQ19" s="1568"/>
      <c r="AR19" s="1568"/>
      <c r="AS19" s="1568"/>
      <c r="AT19" s="1569"/>
      <c r="AU19" s="156"/>
      <c r="BC19" s="1583"/>
      <c r="BD19" s="1583"/>
      <c r="BE19" s="1583"/>
      <c r="BF19" s="1583"/>
      <c r="BG19" s="1583"/>
      <c r="BH19" s="1583"/>
      <c r="BI19" s="1583"/>
      <c r="BJ19" s="1583"/>
      <c r="BK19" s="1583"/>
      <c r="BL19" s="1583"/>
      <c r="BM19" s="1583"/>
      <c r="BN19" s="1583"/>
      <c r="BO19" s="1583"/>
      <c r="BP19" s="1583"/>
      <c r="BQ19" s="1583"/>
      <c r="BR19" s="1583"/>
      <c r="BS19" s="1583"/>
      <c r="BT19" s="1583"/>
      <c r="BU19" s="1583"/>
      <c r="BV19" s="1583"/>
      <c r="BW19" s="1583"/>
      <c r="BX19" s="1583"/>
      <c r="BY19" s="1583"/>
      <c r="BZ19" s="1583"/>
      <c r="CA19" s="1583"/>
      <c r="CB19" s="1583"/>
      <c r="CC19" s="1583"/>
      <c r="CD19" s="1583"/>
    </row>
    <row r="20" spans="1:82" ht="24" customHeight="1">
      <c r="A20" s="1563"/>
      <c r="B20" s="1564"/>
      <c r="C20" s="1564"/>
      <c r="D20" s="1564"/>
      <c r="E20" s="1564"/>
      <c r="F20" s="1564"/>
      <c r="G20" s="1564"/>
      <c r="H20" s="1564"/>
      <c r="I20" s="1564"/>
      <c r="J20" s="1564"/>
      <c r="K20" s="1564"/>
      <c r="L20" s="1565"/>
      <c r="M20" s="1566" t="s">
        <v>21</v>
      </c>
      <c r="N20" s="1566"/>
      <c r="O20" s="1566"/>
      <c r="P20" s="1566"/>
      <c r="Q20" s="1550"/>
      <c r="R20" s="1551"/>
      <c r="S20" s="1551"/>
      <c r="T20" s="1551"/>
      <c r="U20" s="1551"/>
      <c r="V20" s="1551"/>
      <c r="W20" s="1551"/>
      <c r="X20" s="1551"/>
      <c r="Y20" s="1551"/>
      <c r="Z20" s="1551"/>
      <c r="AA20" s="1551"/>
      <c r="AB20" s="1551"/>
      <c r="AC20" s="1551"/>
      <c r="AD20" s="1551"/>
      <c r="AE20" s="1551"/>
      <c r="AF20" s="1551"/>
      <c r="AG20" s="1551"/>
      <c r="AH20" s="1551"/>
      <c r="AI20" s="1551"/>
      <c r="AJ20" s="1551"/>
      <c r="AK20" s="1551"/>
      <c r="AL20" s="1551"/>
      <c r="AM20" s="1551"/>
      <c r="AN20" s="1551"/>
      <c r="AO20" s="1551"/>
      <c r="AP20" s="1551"/>
      <c r="AQ20" s="1551"/>
      <c r="AR20" s="1551"/>
      <c r="AS20" s="1551"/>
      <c r="AT20" s="1552"/>
      <c r="AU20" s="156"/>
      <c r="BC20" s="1583"/>
      <c r="BD20" s="1583"/>
      <c r="BE20" s="1583"/>
      <c r="BF20" s="1583"/>
      <c r="BG20" s="1583"/>
      <c r="BH20" s="1583"/>
      <c r="BI20" s="1583"/>
      <c r="BJ20" s="1583"/>
      <c r="BK20" s="1583"/>
      <c r="BL20" s="1583"/>
      <c r="BM20" s="1583"/>
      <c r="BN20" s="1583"/>
      <c r="BO20" s="1583"/>
      <c r="BP20" s="1583"/>
      <c r="BQ20" s="1583"/>
      <c r="BR20" s="1583"/>
      <c r="BS20" s="1583"/>
      <c r="BT20" s="1583"/>
      <c r="BU20" s="1583"/>
      <c r="BV20" s="1583"/>
      <c r="BW20" s="1583"/>
      <c r="BX20" s="1583"/>
      <c r="BY20" s="1583"/>
      <c r="BZ20" s="1583"/>
      <c r="CA20" s="1583"/>
      <c r="CB20" s="1583"/>
      <c r="CC20" s="1583"/>
      <c r="CD20" s="1583"/>
    </row>
    <row r="21" spans="1:82" ht="24" customHeight="1">
      <c r="A21" s="1542"/>
      <c r="B21" s="1543"/>
      <c r="C21" s="1543"/>
      <c r="D21" s="1543"/>
      <c r="E21" s="1543"/>
      <c r="F21" s="1543"/>
      <c r="G21" s="1543"/>
      <c r="H21" s="1543"/>
      <c r="I21" s="1543"/>
      <c r="J21" s="1543"/>
      <c r="K21" s="1543"/>
      <c r="L21" s="1544"/>
      <c r="M21" s="1527" t="s">
        <v>22</v>
      </c>
      <c r="N21" s="1527"/>
      <c r="O21" s="1527"/>
      <c r="P21" s="1527"/>
      <c r="Q21" s="1550"/>
      <c r="R21" s="1551"/>
      <c r="S21" s="1551"/>
      <c r="T21" s="1551"/>
      <c r="U21" s="1551"/>
      <c r="V21" s="1551"/>
      <c r="W21" s="1551"/>
      <c r="X21" s="1551"/>
      <c r="Y21" s="1551"/>
      <c r="Z21" s="1551"/>
      <c r="AA21" s="1551"/>
      <c r="AB21" s="1551"/>
      <c r="AC21" s="1552"/>
      <c r="AD21" s="1553" t="s">
        <v>23</v>
      </c>
      <c r="AE21" s="1553"/>
      <c r="AF21" s="1553"/>
      <c r="AG21" s="1553"/>
      <c r="AH21" s="1550"/>
      <c r="AI21" s="1551"/>
      <c r="AJ21" s="1551"/>
      <c r="AK21" s="1551"/>
      <c r="AL21" s="1551"/>
      <c r="AM21" s="1551"/>
      <c r="AN21" s="1551"/>
      <c r="AO21" s="1551"/>
      <c r="AP21" s="1551"/>
      <c r="AQ21" s="1551"/>
      <c r="AR21" s="1551"/>
      <c r="AS21" s="1551"/>
      <c r="AT21" s="1552"/>
      <c r="AU21" s="156"/>
    </row>
    <row r="22" spans="1:82" ht="24" customHeight="1">
      <c r="A22" s="1527" t="s">
        <v>362</v>
      </c>
      <c r="B22" s="1527"/>
      <c r="C22" s="1527"/>
      <c r="D22" s="1527"/>
      <c r="E22" s="1527"/>
      <c r="F22" s="1527"/>
      <c r="G22" s="1527"/>
      <c r="H22" s="1527"/>
      <c r="I22" s="1527"/>
      <c r="J22" s="1527"/>
      <c r="K22" s="1527"/>
      <c r="L22" s="1527"/>
      <c r="M22" s="1554" t="s">
        <v>89</v>
      </c>
      <c r="N22" s="1555"/>
      <c r="O22" s="1555"/>
      <c r="P22" s="1555"/>
      <c r="Q22" s="1556"/>
      <c r="R22" s="1556"/>
      <c r="S22" s="1556"/>
      <c r="T22" s="1556"/>
      <c r="U22" s="1557" t="s">
        <v>25</v>
      </c>
      <c r="V22" s="1557"/>
      <c r="W22" s="1557"/>
      <c r="X22" s="1558"/>
      <c r="Y22" s="1558"/>
      <c r="Z22" s="1558"/>
      <c r="AA22" s="1559" t="s">
        <v>26</v>
      </c>
      <c r="AB22" s="1559"/>
      <c r="AC22" s="1560"/>
      <c r="AD22" s="1561" t="s">
        <v>363</v>
      </c>
      <c r="AE22" s="1557"/>
      <c r="AF22" s="1557"/>
      <c r="AG22" s="1562"/>
      <c r="AH22" s="1531"/>
      <c r="AI22" s="1532"/>
      <c r="AJ22" s="1532"/>
      <c r="AK22" s="1532"/>
      <c r="AL22" s="1532"/>
      <c r="AM22" s="1532"/>
      <c r="AN22" s="1532"/>
      <c r="AO22" s="1533" t="s">
        <v>67</v>
      </c>
      <c r="AP22" s="1533"/>
      <c r="AQ22" s="1533"/>
      <c r="AR22" s="1533"/>
      <c r="AS22" s="1533"/>
      <c r="AT22" s="1534"/>
      <c r="AU22" s="156"/>
    </row>
    <row r="23" spans="1:82" ht="64.5" customHeight="1">
      <c r="A23" s="1535" t="s">
        <v>364</v>
      </c>
      <c r="B23" s="1522"/>
      <c r="C23" s="1522"/>
      <c r="D23" s="1522"/>
      <c r="E23" s="1522"/>
      <c r="F23" s="1522"/>
      <c r="G23" s="1522"/>
      <c r="H23" s="1522"/>
      <c r="I23" s="1522"/>
      <c r="J23" s="1522"/>
      <c r="K23" s="1522"/>
      <c r="L23" s="1523"/>
      <c r="M23" s="1536"/>
      <c r="N23" s="1537"/>
      <c r="O23" s="1537"/>
      <c r="P23" s="1537"/>
      <c r="Q23" s="1537"/>
      <c r="R23" s="1537"/>
      <c r="S23" s="1537"/>
      <c r="T23" s="1537"/>
      <c r="U23" s="1537"/>
      <c r="V23" s="1537"/>
      <c r="W23" s="1537"/>
      <c r="X23" s="1537"/>
      <c r="Y23" s="1537"/>
      <c r="Z23" s="1537"/>
      <c r="AA23" s="1537"/>
      <c r="AB23" s="1537"/>
      <c r="AC23" s="1537"/>
      <c r="AD23" s="1537"/>
      <c r="AE23" s="1537"/>
      <c r="AF23" s="1537"/>
      <c r="AG23" s="1537"/>
      <c r="AH23" s="1537"/>
      <c r="AI23" s="1537"/>
      <c r="AJ23" s="1537"/>
      <c r="AK23" s="1537"/>
      <c r="AL23" s="1537"/>
      <c r="AM23" s="1537"/>
      <c r="AN23" s="1537"/>
      <c r="AO23" s="1537"/>
      <c r="AP23" s="1537"/>
      <c r="AQ23" s="1537"/>
      <c r="AR23" s="1537"/>
      <c r="AS23" s="1537"/>
      <c r="AT23" s="1538"/>
      <c r="AU23" s="156"/>
    </row>
    <row r="24" spans="1:82" ht="30" customHeight="1">
      <c r="A24" s="1539" t="s">
        <v>43</v>
      </c>
      <c r="B24" s="1540"/>
      <c r="C24" s="1540"/>
      <c r="D24" s="1540"/>
      <c r="E24" s="1540"/>
      <c r="F24" s="1540"/>
      <c r="G24" s="1540"/>
      <c r="H24" s="1540"/>
      <c r="I24" s="1540"/>
      <c r="J24" s="1540"/>
      <c r="K24" s="1540"/>
      <c r="L24" s="1541"/>
      <c r="M24" s="1545" t="s">
        <v>44</v>
      </c>
      <c r="N24" s="1545"/>
      <c r="O24" s="1545"/>
      <c r="P24" s="1545"/>
      <c r="Q24" s="1546"/>
      <c r="R24" s="1547"/>
      <c r="S24" s="1547"/>
      <c r="T24" s="1547"/>
      <c r="U24" s="1547"/>
      <c r="V24" s="1547"/>
      <c r="W24" s="1547"/>
      <c r="X24" s="1519" t="s">
        <v>67</v>
      </c>
      <c r="Y24" s="1519"/>
      <c r="Z24" s="1519"/>
      <c r="AA24" s="1519"/>
      <c r="AB24" s="1519"/>
      <c r="AC24" s="1520"/>
      <c r="AD24" s="1545" t="s">
        <v>45</v>
      </c>
      <c r="AE24" s="1545"/>
      <c r="AF24" s="1545"/>
      <c r="AG24" s="1545"/>
      <c r="AH24" s="1548"/>
      <c r="AI24" s="1549"/>
      <c r="AJ24" s="1549"/>
      <c r="AK24" s="1549"/>
      <c r="AL24" s="1549"/>
      <c r="AM24" s="1549"/>
      <c r="AN24" s="1549"/>
      <c r="AO24" s="1519" t="s">
        <v>67</v>
      </c>
      <c r="AP24" s="1519"/>
      <c r="AQ24" s="1519"/>
      <c r="AR24" s="1519"/>
      <c r="AS24" s="1519"/>
      <c r="AT24" s="1520"/>
      <c r="AU24" s="156"/>
    </row>
    <row r="25" spans="1:82" ht="40.25" customHeight="1">
      <c r="A25" s="1542"/>
      <c r="B25" s="1543"/>
      <c r="C25" s="1543"/>
      <c r="D25" s="1543"/>
      <c r="E25" s="1543"/>
      <c r="F25" s="1543"/>
      <c r="G25" s="1543"/>
      <c r="H25" s="1543"/>
      <c r="I25" s="1543"/>
      <c r="J25" s="1543"/>
      <c r="K25" s="1543"/>
      <c r="L25" s="1544"/>
      <c r="M25" s="1521" t="s">
        <v>58</v>
      </c>
      <c r="N25" s="1522"/>
      <c r="O25" s="1522"/>
      <c r="P25" s="1523"/>
      <c r="Q25" s="1524"/>
      <c r="R25" s="1525"/>
      <c r="S25" s="1525"/>
      <c r="T25" s="1525"/>
      <c r="U25" s="1525"/>
      <c r="V25" s="1525"/>
      <c r="W25" s="1525"/>
      <c r="X25" s="1525"/>
      <c r="Y25" s="1525"/>
      <c r="Z25" s="1525"/>
      <c r="AA25" s="1525"/>
      <c r="AB25" s="1525"/>
      <c r="AC25" s="1525"/>
      <c r="AD25" s="1525"/>
      <c r="AE25" s="1525"/>
      <c r="AF25" s="1525"/>
      <c r="AG25" s="1525"/>
      <c r="AH25" s="1525"/>
      <c r="AI25" s="1525"/>
      <c r="AJ25" s="1525"/>
      <c r="AK25" s="1525"/>
      <c r="AL25" s="1525"/>
      <c r="AM25" s="1525"/>
      <c r="AN25" s="1525"/>
      <c r="AO25" s="1525"/>
      <c r="AP25" s="1525"/>
      <c r="AQ25" s="1525"/>
      <c r="AR25" s="1525"/>
      <c r="AS25" s="1525"/>
      <c r="AT25" s="1526"/>
      <c r="AU25" s="156"/>
    </row>
    <row r="26" spans="1:82" ht="24" customHeight="1">
      <c r="A26" s="1527" t="s">
        <v>88</v>
      </c>
      <c r="B26" s="1527"/>
      <c r="C26" s="1527"/>
      <c r="D26" s="1527"/>
      <c r="E26" s="1527"/>
      <c r="F26" s="1527"/>
      <c r="G26" s="1527"/>
      <c r="H26" s="1527"/>
      <c r="I26" s="1527"/>
      <c r="J26" s="1527"/>
      <c r="K26" s="1527"/>
      <c r="L26" s="1527"/>
      <c r="M26" s="1527"/>
      <c r="N26" s="1527"/>
      <c r="O26" s="1527"/>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8" t="s">
        <v>82</v>
      </c>
      <c r="AN26" s="1529"/>
      <c r="AO26" s="1529"/>
      <c r="AP26" s="1529"/>
      <c r="AQ26" s="1529"/>
      <c r="AR26" s="1529"/>
      <c r="AS26" s="1529"/>
      <c r="AT26" s="1530"/>
      <c r="AU26" s="156"/>
    </row>
    <row r="27" spans="1:82" ht="15" customHeight="1">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156"/>
    </row>
    <row r="28" spans="1:82" ht="24" customHeight="1">
      <c r="A28" s="1561" t="s">
        <v>85</v>
      </c>
      <c r="B28" s="1557"/>
      <c r="C28" s="1557"/>
      <c r="D28" s="1570" t="s">
        <v>366</v>
      </c>
      <c r="E28" s="1558"/>
      <c r="F28" s="1558"/>
      <c r="G28" s="1571"/>
      <c r="H28" s="1557" t="s">
        <v>61</v>
      </c>
      <c r="I28" s="1557"/>
      <c r="J28" s="1557"/>
      <c r="K28" s="1557"/>
      <c r="L28" s="1562"/>
      <c r="M28" s="1572"/>
      <c r="N28" s="1573"/>
      <c r="O28" s="1573"/>
      <c r="P28" s="1573"/>
      <c r="Q28" s="1573"/>
      <c r="R28" s="1573"/>
      <c r="S28" s="1573"/>
      <c r="T28" s="1573"/>
      <c r="U28" s="1573"/>
      <c r="V28" s="1573"/>
      <c r="W28" s="1573"/>
      <c r="X28" s="1573"/>
      <c r="Y28" s="1573"/>
      <c r="Z28" s="1573"/>
      <c r="AA28" s="1573"/>
      <c r="AB28" s="1573"/>
      <c r="AC28" s="1574"/>
      <c r="AD28" s="1575" t="s">
        <v>461</v>
      </c>
      <c r="AE28" s="1540"/>
      <c r="AF28" s="1540"/>
      <c r="AG28" s="1540"/>
      <c r="AH28" s="1576"/>
      <c r="AI28" s="1577"/>
      <c r="AJ28" s="1577"/>
      <c r="AK28" s="1577"/>
      <c r="AL28" s="1577"/>
      <c r="AM28" s="1577"/>
      <c r="AN28" s="1577"/>
      <c r="AO28" s="1577"/>
      <c r="AP28" s="1577"/>
      <c r="AQ28" s="1577"/>
      <c r="AR28" s="1577"/>
      <c r="AS28" s="1577"/>
      <c r="AT28" s="1578"/>
      <c r="AU28" s="156"/>
    </row>
    <row r="29" spans="1:82" ht="24" customHeight="1">
      <c r="A29" s="1582" t="s">
        <v>81</v>
      </c>
      <c r="B29" s="1557"/>
      <c r="C29" s="1557"/>
      <c r="D29" s="1557"/>
      <c r="E29" s="1557"/>
      <c r="F29" s="1557"/>
      <c r="G29" s="1557"/>
      <c r="H29" s="1557"/>
      <c r="I29" s="1557"/>
      <c r="J29" s="1557"/>
      <c r="K29" s="1557"/>
      <c r="L29" s="1562"/>
      <c r="M29" s="1572"/>
      <c r="N29" s="1573"/>
      <c r="O29" s="1573"/>
      <c r="P29" s="1573"/>
      <c r="Q29" s="1573"/>
      <c r="R29" s="1573"/>
      <c r="S29" s="1573"/>
      <c r="T29" s="1573"/>
      <c r="U29" s="1573"/>
      <c r="V29" s="1573"/>
      <c r="W29" s="1573"/>
      <c r="X29" s="1573"/>
      <c r="Y29" s="1573"/>
      <c r="Z29" s="1573"/>
      <c r="AA29" s="1573"/>
      <c r="AB29" s="1573"/>
      <c r="AC29" s="1574"/>
      <c r="AD29" s="1543"/>
      <c r="AE29" s="1543"/>
      <c r="AF29" s="1543"/>
      <c r="AG29" s="1543"/>
      <c r="AH29" s="1579"/>
      <c r="AI29" s="1580"/>
      <c r="AJ29" s="1580"/>
      <c r="AK29" s="1580"/>
      <c r="AL29" s="1580"/>
      <c r="AM29" s="1580"/>
      <c r="AN29" s="1580"/>
      <c r="AO29" s="1580"/>
      <c r="AP29" s="1580"/>
      <c r="AQ29" s="1580"/>
      <c r="AR29" s="1580"/>
      <c r="AS29" s="1580"/>
      <c r="AT29" s="1581"/>
      <c r="AU29" s="156"/>
    </row>
    <row r="30" spans="1:82" ht="24" customHeight="1">
      <c r="A30" s="1539" t="s">
        <v>361</v>
      </c>
      <c r="B30" s="1540"/>
      <c r="C30" s="1540"/>
      <c r="D30" s="1540"/>
      <c r="E30" s="1540"/>
      <c r="F30" s="1540"/>
      <c r="G30" s="1540"/>
      <c r="H30" s="1540"/>
      <c r="I30" s="1540"/>
      <c r="J30" s="1540"/>
      <c r="K30" s="1540"/>
      <c r="L30" s="1541"/>
      <c r="M30" s="1566" t="s">
        <v>18</v>
      </c>
      <c r="N30" s="1566"/>
      <c r="O30" s="1566"/>
      <c r="P30" s="1566"/>
      <c r="Q30" s="1550"/>
      <c r="R30" s="1551"/>
      <c r="S30" s="1551"/>
      <c r="T30" s="1551"/>
      <c r="U30" s="1551"/>
      <c r="V30" s="1551"/>
      <c r="W30" s="1551"/>
      <c r="X30" s="1551"/>
      <c r="Y30" s="1551"/>
      <c r="Z30" s="1551"/>
      <c r="AA30" s="1551"/>
      <c r="AB30" s="1551"/>
      <c r="AC30" s="1551"/>
      <c r="AD30" s="1551"/>
      <c r="AE30" s="1551"/>
      <c r="AF30" s="1551"/>
      <c r="AG30" s="1551"/>
      <c r="AH30" s="1551"/>
      <c r="AI30" s="1551"/>
      <c r="AJ30" s="1551"/>
      <c r="AK30" s="1551"/>
      <c r="AL30" s="1551"/>
      <c r="AM30" s="1551"/>
      <c r="AN30" s="1551"/>
      <c r="AO30" s="1551"/>
      <c r="AP30" s="1551"/>
      <c r="AQ30" s="1551"/>
      <c r="AR30" s="1551"/>
      <c r="AS30" s="1551"/>
      <c r="AT30" s="1552"/>
      <c r="AU30" s="156"/>
    </row>
    <row r="31" spans="1:82" ht="24" customHeight="1">
      <c r="A31" s="1563"/>
      <c r="B31" s="1564"/>
      <c r="C31" s="1564"/>
      <c r="D31" s="1564"/>
      <c r="E31" s="1564"/>
      <c r="F31" s="1564"/>
      <c r="G31" s="1564"/>
      <c r="H31" s="1564"/>
      <c r="I31" s="1564"/>
      <c r="J31" s="1564"/>
      <c r="K31" s="1564"/>
      <c r="L31" s="1565"/>
      <c r="M31" s="1566" t="s">
        <v>19</v>
      </c>
      <c r="N31" s="1566"/>
      <c r="O31" s="1566"/>
      <c r="P31" s="1566"/>
      <c r="Q31" s="1550"/>
      <c r="R31" s="1551"/>
      <c r="S31" s="1551"/>
      <c r="T31" s="1551"/>
      <c r="U31" s="1551"/>
      <c r="V31" s="1551"/>
      <c r="W31" s="1551"/>
      <c r="X31" s="1551"/>
      <c r="Y31" s="1551"/>
      <c r="Z31" s="1551"/>
      <c r="AA31" s="1551"/>
      <c r="AB31" s="1551"/>
      <c r="AC31" s="1552"/>
      <c r="AD31" s="1566" t="s">
        <v>20</v>
      </c>
      <c r="AE31" s="1566"/>
      <c r="AF31" s="1566"/>
      <c r="AG31" s="1566"/>
      <c r="AH31" s="1567"/>
      <c r="AI31" s="1568"/>
      <c r="AJ31" s="1568"/>
      <c r="AK31" s="1568"/>
      <c r="AL31" s="1568"/>
      <c r="AM31" s="1568"/>
      <c r="AN31" s="1568"/>
      <c r="AO31" s="1568"/>
      <c r="AP31" s="1568"/>
      <c r="AQ31" s="1568"/>
      <c r="AR31" s="1568"/>
      <c r="AS31" s="1568"/>
      <c r="AT31" s="1569"/>
      <c r="AU31" s="156"/>
    </row>
    <row r="32" spans="1:82" ht="24" customHeight="1">
      <c r="A32" s="1563"/>
      <c r="B32" s="1564"/>
      <c r="C32" s="1564"/>
      <c r="D32" s="1564"/>
      <c r="E32" s="1564"/>
      <c r="F32" s="1564"/>
      <c r="G32" s="1564"/>
      <c r="H32" s="1564"/>
      <c r="I32" s="1564"/>
      <c r="J32" s="1564"/>
      <c r="K32" s="1564"/>
      <c r="L32" s="1565"/>
      <c r="M32" s="1566" t="s">
        <v>21</v>
      </c>
      <c r="N32" s="1566"/>
      <c r="O32" s="1566"/>
      <c r="P32" s="1566"/>
      <c r="Q32" s="1550"/>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1"/>
      <c r="AN32" s="1551"/>
      <c r="AO32" s="1551"/>
      <c r="AP32" s="1551"/>
      <c r="AQ32" s="1551"/>
      <c r="AR32" s="1551"/>
      <c r="AS32" s="1551"/>
      <c r="AT32" s="1552"/>
      <c r="AU32" s="156"/>
    </row>
    <row r="33" spans="1:47" ht="24" customHeight="1">
      <c r="A33" s="1542"/>
      <c r="B33" s="1543"/>
      <c r="C33" s="1543"/>
      <c r="D33" s="1543"/>
      <c r="E33" s="1543"/>
      <c r="F33" s="1543"/>
      <c r="G33" s="1543"/>
      <c r="H33" s="1543"/>
      <c r="I33" s="1543"/>
      <c r="J33" s="1543"/>
      <c r="K33" s="1543"/>
      <c r="L33" s="1544"/>
      <c r="M33" s="1527" t="s">
        <v>22</v>
      </c>
      <c r="N33" s="1527"/>
      <c r="O33" s="1527"/>
      <c r="P33" s="1527"/>
      <c r="Q33" s="1550"/>
      <c r="R33" s="1551"/>
      <c r="S33" s="1551"/>
      <c r="T33" s="1551"/>
      <c r="U33" s="1551"/>
      <c r="V33" s="1551"/>
      <c r="W33" s="1551"/>
      <c r="X33" s="1551"/>
      <c r="Y33" s="1551"/>
      <c r="Z33" s="1551"/>
      <c r="AA33" s="1551"/>
      <c r="AB33" s="1551"/>
      <c r="AC33" s="1552"/>
      <c r="AD33" s="1553" t="s">
        <v>23</v>
      </c>
      <c r="AE33" s="1553"/>
      <c r="AF33" s="1553"/>
      <c r="AG33" s="1553"/>
      <c r="AH33" s="1550"/>
      <c r="AI33" s="1551"/>
      <c r="AJ33" s="1551"/>
      <c r="AK33" s="1551"/>
      <c r="AL33" s="1551"/>
      <c r="AM33" s="1551"/>
      <c r="AN33" s="1551"/>
      <c r="AO33" s="1551"/>
      <c r="AP33" s="1551"/>
      <c r="AQ33" s="1551"/>
      <c r="AR33" s="1551"/>
      <c r="AS33" s="1551"/>
      <c r="AT33" s="1552"/>
      <c r="AU33" s="156"/>
    </row>
    <row r="34" spans="1:47" ht="30" customHeight="1">
      <c r="A34" s="1527" t="s">
        <v>362</v>
      </c>
      <c r="B34" s="1527"/>
      <c r="C34" s="1527"/>
      <c r="D34" s="1527"/>
      <c r="E34" s="1527"/>
      <c r="F34" s="1527"/>
      <c r="G34" s="1527"/>
      <c r="H34" s="1527"/>
      <c r="I34" s="1527"/>
      <c r="J34" s="1527"/>
      <c r="K34" s="1527"/>
      <c r="L34" s="1527"/>
      <c r="M34" s="1554" t="s">
        <v>89</v>
      </c>
      <c r="N34" s="1555"/>
      <c r="O34" s="1555"/>
      <c r="P34" s="1555"/>
      <c r="Q34" s="1556"/>
      <c r="R34" s="1556"/>
      <c r="S34" s="1556"/>
      <c r="T34" s="1556"/>
      <c r="U34" s="1557" t="s">
        <v>25</v>
      </c>
      <c r="V34" s="1557"/>
      <c r="W34" s="1557"/>
      <c r="X34" s="1558"/>
      <c r="Y34" s="1558"/>
      <c r="Z34" s="1558"/>
      <c r="AA34" s="1559" t="s">
        <v>26</v>
      </c>
      <c r="AB34" s="1559"/>
      <c r="AC34" s="1560"/>
      <c r="AD34" s="1561" t="s">
        <v>363</v>
      </c>
      <c r="AE34" s="1557"/>
      <c r="AF34" s="1557"/>
      <c r="AG34" s="1562"/>
      <c r="AH34" s="1531"/>
      <c r="AI34" s="1532"/>
      <c r="AJ34" s="1532"/>
      <c r="AK34" s="1532"/>
      <c r="AL34" s="1532"/>
      <c r="AM34" s="1532"/>
      <c r="AN34" s="1532"/>
      <c r="AO34" s="1533" t="s">
        <v>67</v>
      </c>
      <c r="AP34" s="1533"/>
      <c r="AQ34" s="1533"/>
      <c r="AR34" s="1533"/>
      <c r="AS34" s="1533"/>
      <c r="AT34" s="1534"/>
      <c r="AU34" s="156"/>
    </row>
    <row r="35" spans="1:47" ht="64.5" customHeight="1">
      <c r="A35" s="1535" t="s">
        <v>364</v>
      </c>
      <c r="B35" s="1522"/>
      <c r="C35" s="1522"/>
      <c r="D35" s="1522"/>
      <c r="E35" s="1522"/>
      <c r="F35" s="1522"/>
      <c r="G35" s="1522"/>
      <c r="H35" s="1522"/>
      <c r="I35" s="1522"/>
      <c r="J35" s="1522"/>
      <c r="K35" s="1522"/>
      <c r="L35" s="1523"/>
      <c r="M35" s="1536"/>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538"/>
      <c r="AU35" s="156"/>
    </row>
    <row r="36" spans="1:47" ht="30" customHeight="1">
      <c r="A36" s="1539" t="s">
        <v>43</v>
      </c>
      <c r="B36" s="1540"/>
      <c r="C36" s="1540"/>
      <c r="D36" s="1540"/>
      <c r="E36" s="1540"/>
      <c r="F36" s="1540"/>
      <c r="G36" s="1540"/>
      <c r="H36" s="1540"/>
      <c r="I36" s="1540"/>
      <c r="J36" s="1540"/>
      <c r="K36" s="1540"/>
      <c r="L36" s="1541"/>
      <c r="M36" s="1545" t="s">
        <v>44</v>
      </c>
      <c r="N36" s="1545"/>
      <c r="O36" s="1545"/>
      <c r="P36" s="1545"/>
      <c r="Q36" s="1546"/>
      <c r="R36" s="1547"/>
      <c r="S36" s="1547"/>
      <c r="T36" s="1547"/>
      <c r="U36" s="1547"/>
      <c r="V36" s="1547"/>
      <c r="W36" s="1547"/>
      <c r="X36" s="1519" t="s">
        <v>67</v>
      </c>
      <c r="Y36" s="1519"/>
      <c r="Z36" s="1519"/>
      <c r="AA36" s="1519"/>
      <c r="AB36" s="1519"/>
      <c r="AC36" s="1520"/>
      <c r="AD36" s="1545" t="s">
        <v>45</v>
      </c>
      <c r="AE36" s="1545"/>
      <c r="AF36" s="1545"/>
      <c r="AG36" s="1545"/>
      <c r="AH36" s="1548"/>
      <c r="AI36" s="1549"/>
      <c r="AJ36" s="1549"/>
      <c r="AK36" s="1549"/>
      <c r="AL36" s="1549"/>
      <c r="AM36" s="1549"/>
      <c r="AN36" s="1549"/>
      <c r="AO36" s="1519" t="s">
        <v>67</v>
      </c>
      <c r="AP36" s="1519"/>
      <c r="AQ36" s="1519"/>
      <c r="AR36" s="1519"/>
      <c r="AS36" s="1519"/>
      <c r="AT36" s="1520"/>
      <c r="AU36" s="156"/>
    </row>
    <row r="37" spans="1:47" ht="40.25" customHeight="1">
      <c r="A37" s="1542"/>
      <c r="B37" s="1543"/>
      <c r="C37" s="1543"/>
      <c r="D37" s="1543"/>
      <c r="E37" s="1543"/>
      <c r="F37" s="1543"/>
      <c r="G37" s="1543"/>
      <c r="H37" s="1543"/>
      <c r="I37" s="1543"/>
      <c r="J37" s="1543"/>
      <c r="K37" s="1543"/>
      <c r="L37" s="1544"/>
      <c r="M37" s="1521" t="s">
        <v>58</v>
      </c>
      <c r="N37" s="1522"/>
      <c r="O37" s="1522"/>
      <c r="P37" s="1523"/>
      <c r="Q37" s="1524"/>
      <c r="R37" s="1525"/>
      <c r="S37" s="1525"/>
      <c r="T37" s="1525"/>
      <c r="U37" s="1525"/>
      <c r="V37" s="1525"/>
      <c r="W37" s="1525"/>
      <c r="X37" s="1525"/>
      <c r="Y37" s="1525"/>
      <c r="Z37" s="1525"/>
      <c r="AA37" s="1525"/>
      <c r="AB37" s="1525"/>
      <c r="AC37" s="1525"/>
      <c r="AD37" s="1525"/>
      <c r="AE37" s="1525"/>
      <c r="AF37" s="1525"/>
      <c r="AG37" s="1525"/>
      <c r="AH37" s="1525"/>
      <c r="AI37" s="1525"/>
      <c r="AJ37" s="1525"/>
      <c r="AK37" s="1525"/>
      <c r="AL37" s="1525"/>
      <c r="AM37" s="1525"/>
      <c r="AN37" s="1525"/>
      <c r="AO37" s="1525"/>
      <c r="AP37" s="1525"/>
      <c r="AQ37" s="1525"/>
      <c r="AR37" s="1525"/>
      <c r="AS37" s="1525"/>
      <c r="AT37" s="1526"/>
      <c r="AU37" s="156"/>
    </row>
    <row r="38" spans="1:47" ht="24" customHeight="1">
      <c r="A38" s="1527" t="s">
        <v>88</v>
      </c>
      <c r="B38" s="1527"/>
      <c r="C38" s="1527"/>
      <c r="D38" s="1527"/>
      <c r="E38" s="1527"/>
      <c r="F38" s="1527"/>
      <c r="G38" s="1527"/>
      <c r="H38" s="1527"/>
      <c r="I38" s="1527"/>
      <c r="J38" s="1527"/>
      <c r="K38" s="1527"/>
      <c r="L38" s="1527"/>
      <c r="M38" s="1527"/>
      <c r="N38" s="1527"/>
      <c r="O38" s="1527"/>
      <c r="P38" s="1527"/>
      <c r="Q38" s="1527"/>
      <c r="R38" s="1527"/>
      <c r="S38" s="1527"/>
      <c r="T38" s="1527"/>
      <c r="U38" s="1527"/>
      <c r="V38" s="1527"/>
      <c r="W38" s="1527"/>
      <c r="X38" s="1527"/>
      <c r="Y38" s="1527"/>
      <c r="Z38" s="1527"/>
      <c r="AA38" s="1527"/>
      <c r="AB38" s="1527"/>
      <c r="AC38" s="1527"/>
      <c r="AD38" s="1527"/>
      <c r="AE38" s="1527"/>
      <c r="AF38" s="1527"/>
      <c r="AG38" s="1527"/>
      <c r="AH38" s="1527"/>
      <c r="AI38" s="1527"/>
      <c r="AJ38" s="1527"/>
      <c r="AK38" s="1527"/>
      <c r="AL38" s="1527"/>
      <c r="AM38" s="1528" t="s">
        <v>82</v>
      </c>
      <c r="AN38" s="1529"/>
      <c r="AO38" s="1529"/>
      <c r="AP38" s="1529"/>
      <c r="AQ38" s="1529"/>
      <c r="AR38" s="1529"/>
      <c r="AS38" s="1529"/>
      <c r="AT38" s="1530"/>
      <c r="AU38" s="156"/>
    </row>
    <row r="39" spans="1:47" ht="30" customHeight="1">
      <c r="A39" s="126" t="s">
        <v>367</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1586" t="s">
        <v>194</v>
      </c>
      <c r="AI39" s="1587"/>
      <c r="AJ39" s="1587"/>
      <c r="AK39" s="1584" t="s">
        <v>597</v>
      </c>
      <c r="AL39" s="1584"/>
      <c r="AM39" s="1584"/>
      <c r="AN39" s="1584"/>
      <c r="AO39" s="1584"/>
      <c r="AP39" s="1584"/>
      <c r="AQ39" s="1584"/>
      <c r="AR39" s="1584"/>
      <c r="AS39" s="1584"/>
      <c r="AT39" s="1584"/>
      <c r="AU39" s="1585"/>
    </row>
    <row r="40" spans="1:47" ht="40.5" customHeight="1">
      <c r="A40" s="268"/>
      <c r="B40" s="1481" t="s">
        <v>472</v>
      </c>
      <c r="C40" s="1481"/>
      <c r="D40" s="1481"/>
      <c r="E40" s="1481"/>
      <c r="F40" s="1481"/>
      <c r="G40" s="1481"/>
      <c r="H40" s="1481"/>
      <c r="I40" s="1481"/>
      <c r="J40" s="1481"/>
      <c r="K40" s="1481"/>
      <c r="L40" s="1481"/>
      <c r="M40" s="1481"/>
      <c r="N40" s="1481"/>
      <c r="O40" s="1481"/>
      <c r="P40" s="1481"/>
      <c r="Q40" s="1481"/>
      <c r="R40" s="1481"/>
      <c r="S40" s="1481"/>
      <c r="T40" s="1481"/>
      <c r="U40" s="1481"/>
      <c r="V40" s="1481"/>
      <c r="W40" s="1481"/>
      <c r="X40" s="1481"/>
      <c r="Y40" s="1481"/>
      <c r="Z40" s="1481"/>
      <c r="AA40" s="1481"/>
      <c r="AB40" s="1481"/>
      <c r="AC40" s="1481"/>
      <c r="AD40" s="1481"/>
      <c r="AE40" s="1481"/>
      <c r="AF40" s="1481"/>
      <c r="AG40" s="1481"/>
      <c r="AH40" s="1481"/>
      <c r="AI40" s="1481"/>
      <c r="AJ40" s="1481"/>
      <c r="AK40" s="1481"/>
      <c r="AL40" s="1481"/>
      <c r="AM40" s="1481"/>
      <c r="AN40" s="1481"/>
      <c r="AO40" s="1481"/>
      <c r="AP40" s="1481"/>
      <c r="AQ40" s="1481"/>
      <c r="AR40" s="1481"/>
      <c r="AS40" s="1481"/>
      <c r="AT40" s="262"/>
      <c r="AU40" s="269"/>
    </row>
    <row r="41" spans="1:47" ht="3.75" customHeight="1">
      <c r="A41" s="268"/>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5"/>
      <c r="AU41" s="269"/>
    </row>
    <row r="42" spans="1:47" ht="24" customHeight="1">
      <c r="A42" s="1561" t="s">
        <v>85</v>
      </c>
      <c r="B42" s="1557"/>
      <c r="C42" s="1557"/>
      <c r="D42" s="1570" t="s">
        <v>368</v>
      </c>
      <c r="E42" s="1558"/>
      <c r="F42" s="1558"/>
      <c r="G42" s="1571"/>
      <c r="H42" s="1557" t="s">
        <v>61</v>
      </c>
      <c r="I42" s="1557"/>
      <c r="J42" s="1557"/>
      <c r="K42" s="1557"/>
      <c r="L42" s="1562"/>
      <c r="M42" s="1572"/>
      <c r="N42" s="1573"/>
      <c r="O42" s="1573"/>
      <c r="P42" s="1573"/>
      <c r="Q42" s="1573"/>
      <c r="R42" s="1573"/>
      <c r="S42" s="1573"/>
      <c r="T42" s="1573"/>
      <c r="U42" s="1573"/>
      <c r="V42" s="1573"/>
      <c r="W42" s="1573"/>
      <c r="X42" s="1573"/>
      <c r="Y42" s="1573"/>
      <c r="Z42" s="1573"/>
      <c r="AA42" s="1573"/>
      <c r="AB42" s="1573"/>
      <c r="AC42" s="1574"/>
      <c r="AD42" s="1575" t="s">
        <v>461</v>
      </c>
      <c r="AE42" s="1540"/>
      <c r="AF42" s="1540"/>
      <c r="AG42" s="1540"/>
      <c r="AH42" s="1576"/>
      <c r="AI42" s="1577"/>
      <c r="AJ42" s="1577"/>
      <c r="AK42" s="1577"/>
      <c r="AL42" s="1577"/>
      <c r="AM42" s="1577"/>
      <c r="AN42" s="1577"/>
      <c r="AO42" s="1577"/>
      <c r="AP42" s="1577"/>
      <c r="AQ42" s="1577"/>
      <c r="AR42" s="1577"/>
      <c r="AS42" s="1577"/>
      <c r="AT42" s="1578"/>
      <c r="AU42" s="156"/>
    </row>
    <row r="43" spans="1:47" ht="24" customHeight="1">
      <c r="A43" s="1582" t="s">
        <v>81</v>
      </c>
      <c r="B43" s="1557"/>
      <c r="C43" s="1557"/>
      <c r="D43" s="1557"/>
      <c r="E43" s="1557"/>
      <c r="F43" s="1557"/>
      <c r="G43" s="1557"/>
      <c r="H43" s="1557"/>
      <c r="I43" s="1557"/>
      <c r="J43" s="1557"/>
      <c r="K43" s="1557"/>
      <c r="L43" s="1562"/>
      <c r="M43" s="1572"/>
      <c r="N43" s="1573"/>
      <c r="O43" s="1573"/>
      <c r="P43" s="1573"/>
      <c r="Q43" s="1573"/>
      <c r="R43" s="1573"/>
      <c r="S43" s="1573"/>
      <c r="T43" s="1573"/>
      <c r="U43" s="1573"/>
      <c r="V43" s="1573"/>
      <c r="W43" s="1573"/>
      <c r="X43" s="1573"/>
      <c r="Y43" s="1573"/>
      <c r="Z43" s="1573"/>
      <c r="AA43" s="1573"/>
      <c r="AB43" s="1573"/>
      <c r="AC43" s="1574"/>
      <c r="AD43" s="1543"/>
      <c r="AE43" s="1543"/>
      <c r="AF43" s="1543"/>
      <c r="AG43" s="1543"/>
      <c r="AH43" s="1579"/>
      <c r="AI43" s="1580"/>
      <c r="AJ43" s="1580"/>
      <c r="AK43" s="1580"/>
      <c r="AL43" s="1580"/>
      <c r="AM43" s="1580"/>
      <c r="AN43" s="1580"/>
      <c r="AO43" s="1580"/>
      <c r="AP43" s="1580"/>
      <c r="AQ43" s="1580"/>
      <c r="AR43" s="1580"/>
      <c r="AS43" s="1580"/>
      <c r="AT43" s="1581"/>
      <c r="AU43" s="156"/>
    </row>
    <row r="44" spans="1:47" ht="24" customHeight="1">
      <c r="A44" s="1539" t="s">
        <v>361</v>
      </c>
      <c r="B44" s="1540"/>
      <c r="C44" s="1540"/>
      <c r="D44" s="1540"/>
      <c r="E44" s="1540"/>
      <c r="F44" s="1540"/>
      <c r="G44" s="1540"/>
      <c r="H44" s="1540"/>
      <c r="I44" s="1540"/>
      <c r="J44" s="1540"/>
      <c r="K44" s="1540"/>
      <c r="L44" s="1541"/>
      <c r="M44" s="1566" t="s">
        <v>18</v>
      </c>
      <c r="N44" s="1566"/>
      <c r="O44" s="1566"/>
      <c r="P44" s="1566"/>
      <c r="Q44" s="1550"/>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1551"/>
      <c r="AM44" s="1551"/>
      <c r="AN44" s="1551"/>
      <c r="AO44" s="1551"/>
      <c r="AP44" s="1551"/>
      <c r="AQ44" s="1551"/>
      <c r="AR44" s="1551"/>
      <c r="AS44" s="1551"/>
      <c r="AT44" s="1552"/>
      <c r="AU44" s="156"/>
    </row>
    <row r="45" spans="1:47" ht="24" customHeight="1">
      <c r="A45" s="1563"/>
      <c r="B45" s="1564"/>
      <c r="C45" s="1564"/>
      <c r="D45" s="1564"/>
      <c r="E45" s="1564"/>
      <c r="F45" s="1564"/>
      <c r="G45" s="1564"/>
      <c r="H45" s="1564"/>
      <c r="I45" s="1564"/>
      <c r="J45" s="1564"/>
      <c r="K45" s="1564"/>
      <c r="L45" s="1565"/>
      <c r="M45" s="1566" t="s">
        <v>19</v>
      </c>
      <c r="N45" s="1566"/>
      <c r="O45" s="1566"/>
      <c r="P45" s="1566"/>
      <c r="Q45" s="1550"/>
      <c r="R45" s="1551"/>
      <c r="S45" s="1551"/>
      <c r="T45" s="1551"/>
      <c r="U45" s="1551"/>
      <c r="V45" s="1551"/>
      <c r="W45" s="1551"/>
      <c r="X45" s="1551"/>
      <c r="Y45" s="1551"/>
      <c r="Z45" s="1551"/>
      <c r="AA45" s="1551"/>
      <c r="AB45" s="1551"/>
      <c r="AC45" s="1552"/>
      <c r="AD45" s="1566" t="s">
        <v>20</v>
      </c>
      <c r="AE45" s="1566"/>
      <c r="AF45" s="1566"/>
      <c r="AG45" s="1566"/>
      <c r="AH45" s="1567"/>
      <c r="AI45" s="1568"/>
      <c r="AJ45" s="1568"/>
      <c r="AK45" s="1568"/>
      <c r="AL45" s="1568"/>
      <c r="AM45" s="1568"/>
      <c r="AN45" s="1568"/>
      <c r="AO45" s="1568"/>
      <c r="AP45" s="1568"/>
      <c r="AQ45" s="1568"/>
      <c r="AR45" s="1568"/>
      <c r="AS45" s="1568"/>
      <c r="AT45" s="1569"/>
      <c r="AU45" s="156"/>
    </row>
    <row r="46" spans="1:47" ht="24" customHeight="1">
      <c r="A46" s="1563"/>
      <c r="B46" s="1564"/>
      <c r="C46" s="1564"/>
      <c r="D46" s="1564"/>
      <c r="E46" s="1564"/>
      <c r="F46" s="1564"/>
      <c r="G46" s="1564"/>
      <c r="H46" s="1564"/>
      <c r="I46" s="1564"/>
      <c r="J46" s="1564"/>
      <c r="K46" s="1564"/>
      <c r="L46" s="1565"/>
      <c r="M46" s="1566" t="s">
        <v>21</v>
      </c>
      <c r="N46" s="1566"/>
      <c r="O46" s="1566"/>
      <c r="P46" s="1566"/>
      <c r="Q46" s="1550"/>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1551"/>
      <c r="AM46" s="1551"/>
      <c r="AN46" s="1551"/>
      <c r="AO46" s="1551"/>
      <c r="AP46" s="1551"/>
      <c r="AQ46" s="1551"/>
      <c r="AR46" s="1551"/>
      <c r="AS46" s="1551"/>
      <c r="AT46" s="1552"/>
      <c r="AU46" s="156"/>
    </row>
    <row r="47" spans="1:47" ht="24" customHeight="1">
      <c r="A47" s="1542"/>
      <c r="B47" s="1543"/>
      <c r="C47" s="1543"/>
      <c r="D47" s="1543"/>
      <c r="E47" s="1543"/>
      <c r="F47" s="1543"/>
      <c r="G47" s="1543"/>
      <c r="H47" s="1543"/>
      <c r="I47" s="1543"/>
      <c r="J47" s="1543"/>
      <c r="K47" s="1543"/>
      <c r="L47" s="1544"/>
      <c r="M47" s="1527" t="s">
        <v>22</v>
      </c>
      <c r="N47" s="1527"/>
      <c r="O47" s="1527"/>
      <c r="P47" s="1527"/>
      <c r="Q47" s="1550"/>
      <c r="R47" s="1551"/>
      <c r="S47" s="1551"/>
      <c r="T47" s="1551"/>
      <c r="U47" s="1551"/>
      <c r="V47" s="1551"/>
      <c r="W47" s="1551"/>
      <c r="X47" s="1551"/>
      <c r="Y47" s="1551"/>
      <c r="Z47" s="1551"/>
      <c r="AA47" s="1551"/>
      <c r="AB47" s="1551"/>
      <c r="AC47" s="1552"/>
      <c r="AD47" s="1553" t="s">
        <v>23</v>
      </c>
      <c r="AE47" s="1553"/>
      <c r="AF47" s="1553"/>
      <c r="AG47" s="1553"/>
      <c r="AH47" s="1550"/>
      <c r="AI47" s="1551"/>
      <c r="AJ47" s="1551"/>
      <c r="AK47" s="1551"/>
      <c r="AL47" s="1551"/>
      <c r="AM47" s="1551"/>
      <c r="AN47" s="1551"/>
      <c r="AO47" s="1551"/>
      <c r="AP47" s="1551"/>
      <c r="AQ47" s="1551"/>
      <c r="AR47" s="1551"/>
      <c r="AS47" s="1551"/>
      <c r="AT47" s="1552"/>
      <c r="AU47" s="156"/>
    </row>
    <row r="48" spans="1:47" ht="24" customHeight="1">
      <c r="A48" s="1527" t="s">
        <v>362</v>
      </c>
      <c r="B48" s="1527"/>
      <c r="C48" s="1527"/>
      <c r="D48" s="1527"/>
      <c r="E48" s="1527"/>
      <c r="F48" s="1527"/>
      <c r="G48" s="1527"/>
      <c r="H48" s="1527"/>
      <c r="I48" s="1527"/>
      <c r="J48" s="1527"/>
      <c r="K48" s="1527"/>
      <c r="L48" s="1527"/>
      <c r="M48" s="1554" t="s">
        <v>89</v>
      </c>
      <c r="N48" s="1555"/>
      <c r="O48" s="1555"/>
      <c r="P48" s="1555"/>
      <c r="Q48" s="1556"/>
      <c r="R48" s="1556"/>
      <c r="S48" s="1556"/>
      <c r="T48" s="1556"/>
      <c r="U48" s="1557" t="s">
        <v>25</v>
      </c>
      <c r="V48" s="1557"/>
      <c r="W48" s="1557"/>
      <c r="X48" s="1558"/>
      <c r="Y48" s="1558"/>
      <c r="Z48" s="1558"/>
      <c r="AA48" s="1559" t="s">
        <v>26</v>
      </c>
      <c r="AB48" s="1559"/>
      <c r="AC48" s="1560"/>
      <c r="AD48" s="1561" t="s">
        <v>363</v>
      </c>
      <c r="AE48" s="1557"/>
      <c r="AF48" s="1557"/>
      <c r="AG48" s="1562"/>
      <c r="AH48" s="1531"/>
      <c r="AI48" s="1532"/>
      <c r="AJ48" s="1532"/>
      <c r="AK48" s="1532"/>
      <c r="AL48" s="1532"/>
      <c r="AM48" s="1532"/>
      <c r="AN48" s="1532"/>
      <c r="AO48" s="1533" t="s">
        <v>67</v>
      </c>
      <c r="AP48" s="1533"/>
      <c r="AQ48" s="1533"/>
      <c r="AR48" s="1533"/>
      <c r="AS48" s="1533"/>
      <c r="AT48" s="1534"/>
      <c r="AU48" s="156"/>
    </row>
    <row r="49" spans="1:82" ht="64.5" customHeight="1">
      <c r="A49" s="1535" t="s">
        <v>364</v>
      </c>
      <c r="B49" s="1522"/>
      <c r="C49" s="1522"/>
      <c r="D49" s="1522"/>
      <c r="E49" s="1522"/>
      <c r="F49" s="1522"/>
      <c r="G49" s="1522"/>
      <c r="H49" s="1522"/>
      <c r="I49" s="1522"/>
      <c r="J49" s="1522"/>
      <c r="K49" s="1522"/>
      <c r="L49" s="1523"/>
      <c r="M49" s="1536"/>
      <c r="N49" s="1537"/>
      <c r="O49" s="1537"/>
      <c r="P49" s="1537"/>
      <c r="Q49" s="1537"/>
      <c r="R49" s="1537"/>
      <c r="S49" s="1537"/>
      <c r="T49" s="1537"/>
      <c r="U49" s="1537"/>
      <c r="V49" s="1537"/>
      <c r="W49" s="1537"/>
      <c r="X49" s="1537"/>
      <c r="Y49" s="1537"/>
      <c r="Z49" s="1537"/>
      <c r="AA49" s="1537"/>
      <c r="AB49" s="1537"/>
      <c r="AC49" s="1537"/>
      <c r="AD49" s="1537"/>
      <c r="AE49" s="1537"/>
      <c r="AF49" s="1537"/>
      <c r="AG49" s="1537"/>
      <c r="AH49" s="1537"/>
      <c r="AI49" s="1537"/>
      <c r="AJ49" s="1537"/>
      <c r="AK49" s="1537"/>
      <c r="AL49" s="1537"/>
      <c r="AM49" s="1537"/>
      <c r="AN49" s="1537"/>
      <c r="AO49" s="1537"/>
      <c r="AP49" s="1537"/>
      <c r="AQ49" s="1537"/>
      <c r="AR49" s="1537"/>
      <c r="AS49" s="1537"/>
      <c r="AT49" s="1538"/>
      <c r="AU49" s="156"/>
    </row>
    <row r="50" spans="1:82" ht="30" customHeight="1">
      <c r="A50" s="1539" t="s">
        <v>43</v>
      </c>
      <c r="B50" s="1540"/>
      <c r="C50" s="1540"/>
      <c r="D50" s="1540"/>
      <c r="E50" s="1540"/>
      <c r="F50" s="1540"/>
      <c r="G50" s="1540"/>
      <c r="H50" s="1540"/>
      <c r="I50" s="1540"/>
      <c r="J50" s="1540"/>
      <c r="K50" s="1540"/>
      <c r="L50" s="1541"/>
      <c r="M50" s="1545" t="s">
        <v>44</v>
      </c>
      <c r="N50" s="1545"/>
      <c r="O50" s="1545"/>
      <c r="P50" s="1545"/>
      <c r="Q50" s="1546"/>
      <c r="R50" s="1547"/>
      <c r="S50" s="1547"/>
      <c r="T50" s="1547"/>
      <c r="U50" s="1547"/>
      <c r="V50" s="1547"/>
      <c r="W50" s="1547"/>
      <c r="X50" s="1519" t="s">
        <v>67</v>
      </c>
      <c r="Y50" s="1519"/>
      <c r="Z50" s="1519"/>
      <c r="AA50" s="1519"/>
      <c r="AB50" s="1519"/>
      <c r="AC50" s="1520"/>
      <c r="AD50" s="1545" t="s">
        <v>45</v>
      </c>
      <c r="AE50" s="1545"/>
      <c r="AF50" s="1545"/>
      <c r="AG50" s="1545"/>
      <c r="AH50" s="1548"/>
      <c r="AI50" s="1549"/>
      <c r="AJ50" s="1549"/>
      <c r="AK50" s="1549"/>
      <c r="AL50" s="1549"/>
      <c r="AM50" s="1549"/>
      <c r="AN50" s="1549"/>
      <c r="AO50" s="1519" t="s">
        <v>67</v>
      </c>
      <c r="AP50" s="1519"/>
      <c r="AQ50" s="1519"/>
      <c r="AR50" s="1519"/>
      <c r="AS50" s="1519"/>
      <c r="AT50" s="1520"/>
      <c r="AU50" s="156"/>
    </row>
    <row r="51" spans="1:82" ht="40.25" customHeight="1">
      <c r="A51" s="1542"/>
      <c r="B51" s="1543"/>
      <c r="C51" s="1543"/>
      <c r="D51" s="1543"/>
      <c r="E51" s="1543"/>
      <c r="F51" s="1543"/>
      <c r="G51" s="1543"/>
      <c r="H51" s="1543"/>
      <c r="I51" s="1543"/>
      <c r="J51" s="1543"/>
      <c r="K51" s="1543"/>
      <c r="L51" s="1544"/>
      <c r="M51" s="1521" t="s">
        <v>58</v>
      </c>
      <c r="N51" s="1522"/>
      <c r="O51" s="1522"/>
      <c r="P51" s="1523"/>
      <c r="Q51" s="1524"/>
      <c r="R51" s="1525"/>
      <c r="S51" s="1525"/>
      <c r="T51" s="1525"/>
      <c r="U51" s="1525"/>
      <c r="V51" s="1525"/>
      <c r="W51" s="1525"/>
      <c r="X51" s="1525"/>
      <c r="Y51" s="1525"/>
      <c r="Z51" s="1525"/>
      <c r="AA51" s="1525"/>
      <c r="AB51" s="1525"/>
      <c r="AC51" s="1525"/>
      <c r="AD51" s="1525"/>
      <c r="AE51" s="1525"/>
      <c r="AF51" s="1525"/>
      <c r="AG51" s="1525"/>
      <c r="AH51" s="1525"/>
      <c r="AI51" s="1525"/>
      <c r="AJ51" s="1525"/>
      <c r="AK51" s="1525"/>
      <c r="AL51" s="1525"/>
      <c r="AM51" s="1525"/>
      <c r="AN51" s="1525"/>
      <c r="AO51" s="1525"/>
      <c r="AP51" s="1525"/>
      <c r="AQ51" s="1525"/>
      <c r="AR51" s="1525"/>
      <c r="AS51" s="1525"/>
      <c r="AT51" s="1526"/>
      <c r="AU51" s="156"/>
    </row>
    <row r="52" spans="1:82" ht="24" customHeight="1">
      <c r="A52" s="1527" t="s">
        <v>88</v>
      </c>
      <c r="B52" s="1527"/>
      <c r="C52" s="1527"/>
      <c r="D52" s="1527"/>
      <c r="E52" s="1527"/>
      <c r="F52" s="1527"/>
      <c r="G52" s="1527"/>
      <c r="H52" s="1527"/>
      <c r="I52" s="1527"/>
      <c r="J52" s="1527"/>
      <c r="K52" s="1527"/>
      <c r="L52" s="1527"/>
      <c r="M52" s="1527"/>
      <c r="N52" s="1527"/>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8" t="s">
        <v>82</v>
      </c>
      <c r="AN52" s="1529"/>
      <c r="AO52" s="1529"/>
      <c r="AP52" s="1529"/>
      <c r="AQ52" s="1529"/>
      <c r="AR52" s="1529"/>
      <c r="AS52" s="1529"/>
      <c r="AT52" s="1530"/>
      <c r="AU52" s="156"/>
    </row>
    <row r="53" spans="1:82" ht="15" customHeight="1">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156"/>
    </row>
    <row r="54" spans="1:82" ht="24" customHeight="1">
      <c r="A54" s="1561" t="s">
        <v>85</v>
      </c>
      <c r="B54" s="1557"/>
      <c r="C54" s="1557"/>
      <c r="D54" s="1570" t="s">
        <v>369</v>
      </c>
      <c r="E54" s="1558"/>
      <c r="F54" s="1558"/>
      <c r="G54" s="1571"/>
      <c r="H54" s="1557" t="s">
        <v>61</v>
      </c>
      <c r="I54" s="1557"/>
      <c r="J54" s="1557"/>
      <c r="K54" s="1557"/>
      <c r="L54" s="1562"/>
      <c r="M54" s="1572"/>
      <c r="N54" s="1573"/>
      <c r="O54" s="1573"/>
      <c r="P54" s="1573"/>
      <c r="Q54" s="1573"/>
      <c r="R54" s="1573"/>
      <c r="S54" s="1573"/>
      <c r="T54" s="1573"/>
      <c r="U54" s="1573"/>
      <c r="V54" s="1573"/>
      <c r="W54" s="1573"/>
      <c r="X54" s="1573"/>
      <c r="Y54" s="1573"/>
      <c r="Z54" s="1573"/>
      <c r="AA54" s="1573"/>
      <c r="AB54" s="1573"/>
      <c r="AC54" s="1574"/>
      <c r="AD54" s="1575" t="s">
        <v>461</v>
      </c>
      <c r="AE54" s="1540"/>
      <c r="AF54" s="1540"/>
      <c r="AG54" s="1540"/>
      <c r="AH54" s="1576"/>
      <c r="AI54" s="1577"/>
      <c r="AJ54" s="1577"/>
      <c r="AK54" s="1577"/>
      <c r="AL54" s="1577"/>
      <c r="AM54" s="1577"/>
      <c r="AN54" s="1577"/>
      <c r="AO54" s="1577"/>
      <c r="AP54" s="1577"/>
      <c r="AQ54" s="1577"/>
      <c r="AR54" s="1577"/>
      <c r="AS54" s="1577"/>
      <c r="AT54" s="1578"/>
      <c r="AU54" s="156"/>
    </row>
    <row r="55" spans="1:82" ht="24" customHeight="1">
      <c r="A55" s="1582" t="s">
        <v>81</v>
      </c>
      <c r="B55" s="1557"/>
      <c r="C55" s="1557"/>
      <c r="D55" s="1557"/>
      <c r="E55" s="1557"/>
      <c r="F55" s="1557"/>
      <c r="G55" s="1557"/>
      <c r="H55" s="1557"/>
      <c r="I55" s="1557"/>
      <c r="J55" s="1557"/>
      <c r="K55" s="1557"/>
      <c r="L55" s="1562"/>
      <c r="M55" s="1572"/>
      <c r="N55" s="1573"/>
      <c r="O55" s="1573"/>
      <c r="P55" s="1573"/>
      <c r="Q55" s="1573"/>
      <c r="R55" s="1573"/>
      <c r="S55" s="1573"/>
      <c r="T55" s="1573"/>
      <c r="U55" s="1573"/>
      <c r="V55" s="1573"/>
      <c r="W55" s="1573"/>
      <c r="X55" s="1573"/>
      <c r="Y55" s="1573"/>
      <c r="Z55" s="1573"/>
      <c r="AA55" s="1573"/>
      <c r="AB55" s="1573"/>
      <c r="AC55" s="1574"/>
      <c r="AD55" s="1543"/>
      <c r="AE55" s="1543"/>
      <c r="AF55" s="1543"/>
      <c r="AG55" s="1543"/>
      <c r="AH55" s="1579"/>
      <c r="AI55" s="1580"/>
      <c r="AJ55" s="1580"/>
      <c r="AK55" s="1580"/>
      <c r="AL55" s="1580"/>
      <c r="AM55" s="1580"/>
      <c r="AN55" s="1580"/>
      <c r="AO55" s="1580"/>
      <c r="AP55" s="1580"/>
      <c r="AQ55" s="1580"/>
      <c r="AR55" s="1580"/>
      <c r="AS55" s="1580"/>
      <c r="AT55" s="1581"/>
      <c r="AU55" s="156"/>
    </row>
    <row r="56" spans="1:82" ht="24" customHeight="1">
      <c r="A56" s="1539" t="s">
        <v>361</v>
      </c>
      <c r="B56" s="1540"/>
      <c r="C56" s="1540"/>
      <c r="D56" s="1540"/>
      <c r="E56" s="1540"/>
      <c r="F56" s="1540"/>
      <c r="G56" s="1540"/>
      <c r="H56" s="1540"/>
      <c r="I56" s="1540"/>
      <c r="J56" s="1540"/>
      <c r="K56" s="1540"/>
      <c r="L56" s="1541"/>
      <c r="M56" s="1566" t="s">
        <v>18</v>
      </c>
      <c r="N56" s="1566"/>
      <c r="O56" s="1566"/>
      <c r="P56" s="1566"/>
      <c r="Q56" s="1550"/>
      <c r="R56" s="1551"/>
      <c r="S56" s="1551"/>
      <c r="T56" s="1551"/>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2"/>
      <c r="AU56" s="156"/>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row>
    <row r="57" spans="1:82" ht="24" customHeight="1">
      <c r="A57" s="1563"/>
      <c r="B57" s="1564"/>
      <c r="C57" s="1564"/>
      <c r="D57" s="1564"/>
      <c r="E57" s="1564"/>
      <c r="F57" s="1564"/>
      <c r="G57" s="1564"/>
      <c r="H57" s="1564"/>
      <c r="I57" s="1564"/>
      <c r="J57" s="1564"/>
      <c r="K57" s="1564"/>
      <c r="L57" s="1565"/>
      <c r="M57" s="1566" t="s">
        <v>19</v>
      </c>
      <c r="N57" s="1566"/>
      <c r="O57" s="1566"/>
      <c r="P57" s="1566"/>
      <c r="Q57" s="1550"/>
      <c r="R57" s="1551"/>
      <c r="S57" s="1551"/>
      <c r="T57" s="1551"/>
      <c r="U57" s="1551"/>
      <c r="V57" s="1551"/>
      <c r="W57" s="1551"/>
      <c r="X57" s="1551"/>
      <c r="Y57" s="1551"/>
      <c r="Z57" s="1551"/>
      <c r="AA57" s="1551"/>
      <c r="AB57" s="1551"/>
      <c r="AC57" s="1552"/>
      <c r="AD57" s="1566" t="s">
        <v>20</v>
      </c>
      <c r="AE57" s="1566"/>
      <c r="AF57" s="1566"/>
      <c r="AG57" s="1566"/>
      <c r="AH57" s="1567"/>
      <c r="AI57" s="1568"/>
      <c r="AJ57" s="1568"/>
      <c r="AK57" s="1568"/>
      <c r="AL57" s="1568"/>
      <c r="AM57" s="1568"/>
      <c r="AN57" s="1568"/>
      <c r="AO57" s="1568"/>
      <c r="AP57" s="1568"/>
      <c r="AQ57" s="1568"/>
      <c r="AR57" s="1568"/>
      <c r="AS57" s="1568"/>
      <c r="AT57" s="1569"/>
      <c r="AU57" s="156"/>
      <c r="BC57" s="1583"/>
      <c r="BD57" s="1583"/>
      <c r="BE57" s="1583"/>
      <c r="BF57" s="1583"/>
      <c r="BG57" s="1583"/>
      <c r="BH57" s="1583"/>
      <c r="BI57" s="1583"/>
      <c r="BJ57" s="1583"/>
      <c r="BK57" s="1583"/>
      <c r="BL57" s="1583"/>
      <c r="BM57" s="1583"/>
      <c r="BN57" s="1583"/>
      <c r="BO57" s="1583"/>
      <c r="BP57" s="1583"/>
      <c r="BQ57" s="1583"/>
      <c r="BR57" s="1583"/>
      <c r="BS57" s="1583"/>
      <c r="BT57" s="1583"/>
      <c r="BU57" s="1583"/>
      <c r="BV57" s="1583"/>
      <c r="BW57" s="1583"/>
      <c r="BX57" s="1583"/>
      <c r="BY57" s="1583"/>
      <c r="BZ57" s="1583"/>
      <c r="CA57" s="1583"/>
      <c r="CB57" s="1583"/>
      <c r="CC57" s="1583"/>
      <c r="CD57" s="1583"/>
    </row>
    <row r="58" spans="1:82" ht="24" customHeight="1">
      <c r="A58" s="1563"/>
      <c r="B58" s="1564"/>
      <c r="C58" s="1564"/>
      <c r="D58" s="1564"/>
      <c r="E58" s="1564"/>
      <c r="F58" s="1564"/>
      <c r="G58" s="1564"/>
      <c r="H58" s="1564"/>
      <c r="I58" s="1564"/>
      <c r="J58" s="1564"/>
      <c r="K58" s="1564"/>
      <c r="L58" s="1565"/>
      <c r="M58" s="1566" t="s">
        <v>21</v>
      </c>
      <c r="N58" s="1566"/>
      <c r="O58" s="1566"/>
      <c r="P58" s="1566"/>
      <c r="Q58" s="1550"/>
      <c r="R58" s="1551"/>
      <c r="S58" s="1551"/>
      <c r="T58" s="1551"/>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2"/>
      <c r="AU58" s="156"/>
      <c r="BC58" s="1583"/>
      <c r="BD58" s="1583"/>
      <c r="BE58" s="1583"/>
      <c r="BF58" s="1583"/>
      <c r="BG58" s="1583"/>
      <c r="BH58" s="1583"/>
      <c r="BI58" s="1583"/>
      <c r="BJ58" s="1583"/>
      <c r="BK58" s="1583"/>
      <c r="BL58" s="1583"/>
      <c r="BM58" s="1583"/>
      <c r="BN58" s="1583"/>
      <c r="BO58" s="1583"/>
      <c r="BP58" s="1583"/>
      <c r="BQ58" s="1583"/>
      <c r="BR58" s="1583"/>
      <c r="BS58" s="1583"/>
      <c r="BT58" s="1583"/>
      <c r="BU58" s="1583"/>
      <c r="BV58" s="1583"/>
      <c r="BW58" s="1583"/>
      <c r="BX58" s="1583"/>
      <c r="BY58" s="1583"/>
      <c r="BZ58" s="1583"/>
      <c r="CA58" s="1583"/>
      <c r="CB58" s="1583"/>
      <c r="CC58" s="1583"/>
      <c r="CD58" s="1583"/>
    </row>
    <row r="59" spans="1:82" ht="24" customHeight="1">
      <c r="A59" s="1542"/>
      <c r="B59" s="1543"/>
      <c r="C59" s="1543"/>
      <c r="D59" s="1543"/>
      <c r="E59" s="1543"/>
      <c r="F59" s="1543"/>
      <c r="G59" s="1543"/>
      <c r="H59" s="1543"/>
      <c r="I59" s="1543"/>
      <c r="J59" s="1543"/>
      <c r="K59" s="1543"/>
      <c r="L59" s="1544"/>
      <c r="M59" s="1527" t="s">
        <v>22</v>
      </c>
      <c r="N59" s="1527"/>
      <c r="O59" s="1527"/>
      <c r="P59" s="1527"/>
      <c r="Q59" s="1550"/>
      <c r="R59" s="1551"/>
      <c r="S59" s="1551"/>
      <c r="T59" s="1551"/>
      <c r="U59" s="1551"/>
      <c r="V59" s="1551"/>
      <c r="W59" s="1551"/>
      <c r="X59" s="1551"/>
      <c r="Y59" s="1551"/>
      <c r="Z59" s="1551"/>
      <c r="AA59" s="1551"/>
      <c r="AB59" s="1551"/>
      <c r="AC59" s="1552"/>
      <c r="AD59" s="1553" t="s">
        <v>23</v>
      </c>
      <c r="AE59" s="1553"/>
      <c r="AF59" s="1553"/>
      <c r="AG59" s="1553"/>
      <c r="AH59" s="1550"/>
      <c r="AI59" s="1551"/>
      <c r="AJ59" s="1551"/>
      <c r="AK59" s="1551"/>
      <c r="AL59" s="1551"/>
      <c r="AM59" s="1551"/>
      <c r="AN59" s="1551"/>
      <c r="AO59" s="1551"/>
      <c r="AP59" s="1551"/>
      <c r="AQ59" s="1551"/>
      <c r="AR59" s="1551"/>
      <c r="AS59" s="1551"/>
      <c r="AT59" s="1552"/>
      <c r="AU59" s="156"/>
    </row>
    <row r="60" spans="1:82" ht="24" customHeight="1">
      <c r="A60" s="1527" t="s">
        <v>362</v>
      </c>
      <c r="B60" s="1527"/>
      <c r="C60" s="1527"/>
      <c r="D60" s="1527"/>
      <c r="E60" s="1527"/>
      <c r="F60" s="1527"/>
      <c r="G60" s="1527"/>
      <c r="H60" s="1527"/>
      <c r="I60" s="1527"/>
      <c r="J60" s="1527"/>
      <c r="K60" s="1527"/>
      <c r="L60" s="1527"/>
      <c r="M60" s="1554" t="s">
        <v>89</v>
      </c>
      <c r="N60" s="1555"/>
      <c r="O60" s="1555"/>
      <c r="P60" s="1555"/>
      <c r="Q60" s="1556"/>
      <c r="R60" s="1556"/>
      <c r="S60" s="1556"/>
      <c r="T60" s="1556"/>
      <c r="U60" s="1557" t="s">
        <v>25</v>
      </c>
      <c r="V60" s="1557"/>
      <c r="W60" s="1557"/>
      <c r="X60" s="1558"/>
      <c r="Y60" s="1558"/>
      <c r="Z60" s="1558"/>
      <c r="AA60" s="1559" t="s">
        <v>26</v>
      </c>
      <c r="AB60" s="1559"/>
      <c r="AC60" s="1560"/>
      <c r="AD60" s="1561" t="s">
        <v>363</v>
      </c>
      <c r="AE60" s="1557"/>
      <c r="AF60" s="1557"/>
      <c r="AG60" s="1562"/>
      <c r="AH60" s="1531"/>
      <c r="AI60" s="1532"/>
      <c r="AJ60" s="1532"/>
      <c r="AK60" s="1532"/>
      <c r="AL60" s="1532"/>
      <c r="AM60" s="1532"/>
      <c r="AN60" s="1532"/>
      <c r="AO60" s="1533" t="s">
        <v>67</v>
      </c>
      <c r="AP60" s="1533"/>
      <c r="AQ60" s="1533"/>
      <c r="AR60" s="1533"/>
      <c r="AS60" s="1533"/>
      <c r="AT60" s="1534"/>
      <c r="AU60" s="156"/>
    </row>
    <row r="61" spans="1:82" ht="64.5" customHeight="1">
      <c r="A61" s="1535" t="s">
        <v>364</v>
      </c>
      <c r="B61" s="1522"/>
      <c r="C61" s="1522"/>
      <c r="D61" s="1522"/>
      <c r="E61" s="1522"/>
      <c r="F61" s="1522"/>
      <c r="G61" s="1522"/>
      <c r="H61" s="1522"/>
      <c r="I61" s="1522"/>
      <c r="J61" s="1522"/>
      <c r="K61" s="1522"/>
      <c r="L61" s="1523"/>
      <c r="M61" s="1536"/>
      <c r="N61" s="1537"/>
      <c r="O61" s="1537"/>
      <c r="P61" s="1537"/>
      <c r="Q61" s="1537"/>
      <c r="R61" s="1537"/>
      <c r="S61" s="1537"/>
      <c r="T61" s="1537"/>
      <c r="U61" s="1537"/>
      <c r="V61" s="1537"/>
      <c r="W61" s="1537"/>
      <c r="X61" s="1537"/>
      <c r="Y61" s="1537"/>
      <c r="Z61" s="1537"/>
      <c r="AA61" s="1537"/>
      <c r="AB61" s="1537"/>
      <c r="AC61" s="1537"/>
      <c r="AD61" s="1537"/>
      <c r="AE61" s="1537"/>
      <c r="AF61" s="1537"/>
      <c r="AG61" s="1537"/>
      <c r="AH61" s="1537"/>
      <c r="AI61" s="1537"/>
      <c r="AJ61" s="1537"/>
      <c r="AK61" s="1537"/>
      <c r="AL61" s="1537"/>
      <c r="AM61" s="1537"/>
      <c r="AN61" s="1537"/>
      <c r="AO61" s="1537"/>
      <c r="AP61" s="1537"/>
      <c r="AQ61" s="1537"/>
      <c r="AR61" s="1537"/>
      <c r="AS61" s="1537"/>
      <c r="AT61" s="1538"/>
      <c r="AU61" s="156"/>
    </row>
    <row r="62" spans="1:82" ht="30" customHeight="1">
      <c r="A62" s="1539" t="s">
        <v>43</v>
      </c>
      <c r="B62" s="1540"/>
      <c r="C62" s="1540"/>
      <c r="D62" s="1540"/>
      <c r="E62" s="1540"/>
      <c r="F62" s="1540"/>
      <c r="G62" s="1540"/>
      <c r="H62" s="1540"/>
      <c r="I62" s="1540"/>
      <c r="J62" s="1540"/>
      <c r="K62" s="1540"/>
      <c r="L62" s="1541"/>
      <c r="M62" s="1545" t="s">
        <v>44</v>
      </c>
      <c r="N62" s="1545"/>
      <c r="O62" s="1545"/>
      <c r="P62" s="1545"/>
      <c r="Q62" s="1546"/>
      <c r="R62" s="1547"/>
      <c r="S62" s="1547"/>
      <c r="T62" s="1547"/>
      <c r="U62" s="1547"/>
      <c r="V62" s="1547"/>
      <c r="W62" s="1547"/>
      <c r="X62" s="1519" t="s">
        <v>67</v>
      </c>
      <c r="Y62" s="1519"/>
      <c r="Z62" s="1519"/>
      <c r="AA62" s="1519"/>
      <c r="AB62" s="1519"/>
      <c r="AC62" s="1520"/>
      <c r="AD62" s="1545" t="s">
        <v>45</v>
      </c>
      <c r="AE62" s="1545"/>
      <c r="AF62" s="1545"/>
      <c r="AG62" s="1545"/>
      <c r="AH62" s="1548"/>
      <c r="AI62" s="1549"/>
      <c r="AJ62" s="1549"/>
      <c r="AK62" s="1549"/>
      <c r="AL62" s="1549"/>
      <c r="AM62" s="1549"/>
      <c r="AN62" s="1549"/>
      <c r="AO62" s="1519" t="s">
        <v>67</v>
      </c>
      <c r="AP62" s="1519"/>
      <c r="AQ62" s="1519"/>
      <c r="AR62" s="1519"/>
      <c r="AS62" s="1519"/>
      <c r="AT62" s="1520"/>
      <c r="AU62" s="156"/>
    </row>
    <row r="63" spans="1:82" ht="40.25" customHeight="1">
      <c r="A63" s="1542"/>
      <c r="B63" s="1543"/>
      <c r="C63" s="1543"/>
      <c r="D63" s="1543"/>
      <c r="E63" s="1543"/>
      <c r="F63" s="1543"/>
      <c r="G63" s="1543"/>
      <c r="H63" s="1543"/>
      <c r="I63" s="1543"/>
      <c r="J63" s="1543"/>
      <c r="K63" s="1543"/>
      <c r="L63" s="1544"/>
      <c r="M63" s="1521" t="s">
        <v>58</v>
      </c>
      <c r="N63" s="1522"/>
      <c r="O63" s="1522"/>
      <c r="P63" s="1523"/>
      <c r="Q63" s="1524"/>
      <c r="R63" s="1525"/>
      <c r="S63" s="1525"/>
      <c r="T63" s="1525"/>
      <c r="U63" s="1525"/>
      <c r="V63" s="1525"/>
      <c r="W63" s="1525"/>
      <c r="X63" s="1525"/>
      <c r="Y63" s="1525"/>
      <c r="Z63" s="1525"/>
      <c r="AA63" s="1525"/>
      <c r="AB63" s="1525"/>
      <c r="AC63" s="1525"/>
      <c r="AD63" s="1525"/>
      <c r="AE63" s="1525"/>
      <c r="AF63" s="1525"/>
      <c r="AG63" s="1525"/>
      <c r="AH63" s="1525"/>
      <c r="AI63" s="1525"/>
      <c r="AJ63" s="1525"/>
      <c r="AK63" s="1525"/>
      <c r="AL63" s="1525"/>
      <c r="AM63" s="1525"/>
      <c r="AN63" s="1525"/>
      <c r="AO63" s="1525"/>
      <c r="AP63" s="1525"/>
      <c r="AQ63" s="1525"/>
      <c r="AR63" s="1525"/>
      <c r="AS63" s="1525"/>
      <c r="AT63" s="1526"/>
      <c r="AU63" s="156"/>
    </row>
    <row r="64" spans="1:82" ht="24" customHeight="1">
      <c r="A64" s="1527" t="s">
        <v>88</v>
      </c>
      <c r="B64" s="1527"/>
      <c r="C64" s="1527"/>
      <c r="D64" s="1527"/>
      <c r="E64" s="1527"/>
      <c r="F64" s="1527"/>
      <c r="G64" s="1527"/>
      <c r="H64" s="1527"/>
      <c r="I64" s="1527"/>
      <c r="J64" s="1527"/>
      <c r="K64" s="1527"/>
      <c r="L64" s="1527"/>
      <c r="M64" s="1527"/>
      <c r="N64" s="1527"/>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8" t="s">
        <v>82</v>
      </c>
      <c r="AN64" s="1529"/>
      <c r="AO64" s="1529"/>
      <c r="AP64" s="1529"/>
      <c r="AQ64" s="1529"/>
      <c r="AR64" s="1529"/>
      <c r="AS64" s="1529"/>
      <c r="AT64" s="1530"/>
      <c r="AU64" s="156"/>
    </row>
    <row r="65" spans="1:82" ht="15" customHeight="1">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156"/>
    </row>
    <row r="66" spans="1:82" ht="24" customHeight="1">
      <c r="A66" s="1561" t="s">
        <v>85</v>
      </c>
      <c r="B66" s="1557"/>
      <c r="C66" s="1557"/>
      <c r="D66" s="1570" t="s">
        <v>370</v>
      </c>
      <c r="E66" s="1558"/>
      <c r="F66" s="1558"/>
      <c r="G66" s="1571"/>
      <c r="H66" s="1557" t="s">
        <v>61</v>
      </c>
      <c r="I66" s="1557"/>
      <c r="J66" s="1557"/>
      <c r="K66" s="1557"/>
      <c r="L66" s="1562"/>
      <c r="M66" s="1572"/>
      <c r="N66" s="1573"/>
      <c r="O66" s="1573"/>
      <c r="P66" s="1573"/>
      <c r="Q66" s="1573"/>
      <c r="R66" s="1573"/>
      <c r="S66" s="1573"/>
      <c r="T66" s="1573"/>
      <c r="U66" s="1573"/>
      <c r="V66" s="1573"/>
      <c r="W66" s="1573"/>
      <c r="X66" s="1573"/>
      <c r="Y66" s="1573"/>
      <c r="Z66" s="1573"/>
      <c r="AA66" s="1573"/>
      <c r="AB66" s="1573"/>
      <c r="AC66" s="1574"/>
      <c r="AD66" s="1575" t="s">
        <v>461</v>
      </c>
      <c r="AE66" s="1540"/>
      <c r="AF66" s="1540"/>
      <c r="AG66" s="1540"/>
      <c r="AH66" s="1576"/>
      <c r="AI66" s="1577"/>
      <c r="AJ66" s="1577"/>
      <c r="AK66" s="1577"/>
      <c r="AL66" s="1577"/>
      <c r="AM66" s="1577"/>
      <c r="AN66" s="1577"/>
      <c r="AO66" s="1577"/>
      <c r="AP66" s="1577"/>
      <c r="AQ66" s="1577"/>
      <c r="AR66" s="1577"/>
      <c r="AS66" s="1577"/>
      <c r="AT66" s="1578"/>
      <c r="AU66" s="156"/>
    </row>
    <row r="67" spans="1:82" ht="24" customHeight="1">
      <c r="A67" s="1582" t="s">
        <v>81</v>
      </c>
      <c r="B67" s="1557"/>
      <c r="C67" s="1557"/>
      <c r="D67" s="1557"/>
      <c r="E67" s="1557"/>
      <c r="F67" s="1557"/>
      <c r="G67" s="1557"/>
      <c r="H67" s="1557"/>
      <c r="I67" s="1557"/>
      <c r="J67" s="1557"/>
      <c r="K67" s="1557"/>
      <c r="L67" s="1562"/>
      <c r="M67" s="1572"/>
      <c r="N67" s="1573"/>
      <c r="O67" s="1573"/>
      <c r="P67" s="1573"/>
      <c r="Q67" s="1573"/>
      <c r="R67" s="1573"/>
      <c r="S67" s="1573"/>
      <c r="T67" s="1573"/>
      <c r="U67" s="1573"/>
      <c r="V67" s="1573"/>
      <c r="W67" s="1573"/>
      <c r="X67" s="1573"/>
      <c r="Y67" s="1573"/>
      <c r="Z67" s="1573"/>
      <c r="AA67" s="1573"/>
      <c r="AB67" s="1573"/>
      <c r="AC67" s="1574"/>
      <c r="AD67" s="1543"/>
      <c r="AE67" s="1543"/>
      <c r="AF67" s="1543"/>
      <c r="AG67" s="1543"/>
      <c r="AH67" s="1579"/>
      <c r="AI67" s="1580"/>
      <c r="AJ67" s="1580"/>
      <c r="AK67" s="1580"/>
      <c r="AL67" s="1580"/>
      <c r="AM67" s="1580"/>
      <c r="AN67" s="1580"/>
      <c r="AO67" s="1580"/>
      <c r="AP67" s="1580"/>
      <c r="AQ67" s="1580"/>
      <c r="AR67" s="1580"/>
      <c r="AS67" s="1580"/>
      <c r="AT67" s="1581"/>
      <c r="AU67" s="156"/>
    </row>
    <row r="68" spans="1:82" ht="24" customHeight="1">
      <c r="A68" s="1539" t="s">
        <v>361</v>
      </c>
      <c r="B68" s="1540"/>
      <c r="C68" s="1540"/>
      <c r="D68" s="1540"/>
      <c r="E68" s="1540"/>
      <c r="F68" s="1540"/>
      <c r="G68" s="1540"/>
      <c r="H68" s="1540"/>
      <c r="I68" s="1540"/>
      <c r="J68" s="1540"/>
      <c r="K68" s="1540"/>
      <c r="L68" s="1541"/>
      <c r="M68" s="1566" t="s">
        <v>18</v>
      </c>
      <c r="N68" s="1566"/>
      <c r="O68" s="1566"/>
      <c r="P68" s="1566"/>
      <c r="Q68" s="1550"/>
      <c r="R68" s="1551"/>
      <c r="S68" s="1551"/>
      <c r="T68" s="1551"/>
      <c r="U68" s="1551"/>
      <c r="V68" s="1551"/>
      <c r="W68" s="1551"/>
      <c r="X68" s="1551"/>
      <c r="Y68" s="1551"/>
      <c r="Z68" s="1551"/>
      <c r="AA68" s="1551"/>
      <c r="AB68" s="1551"/>
      <c r="AC68" s="1551"/>
      <c r="AD68" s="1551"/>
      <c r="AE68" s="1551"/>
      <c r="AF68" s="1551"/>
      <c r="AG68" s="1551"/>
      <c r="AH68" s="1551"/>
      <c r="AI68" s="1551"/>
      <c r="AJ68" s="1551"/>
      <c r="AK68" s="1551"/>
      <c r="AL68" s="1551"/>
      <c r="AM68" s="1551"/>
      <c r="AN68" s="1551"/>
      <c r="AO68" s="1551"/>
      <c r="AP68" s="1551"/>
      <c r="AQ68" s="1551"/>
      <c r="AR68" s="1551"/>
      <c r="AS68" s="1551"/>
      <c r="AT68" s="1552"/>
      <c r="AU68" s="156"/>
    </row>
    <row r="69" spans="1:82" ht="24" customHeight="1">
      <c r="A69" s="1563"/>
      <c r="B69" s="1564"/>
      <c r="C69" s="1564"/>
      <c r="D69" s="1564"/>
      <c r="E69" s="1564"/>
      <c r="F69" s="1564"/>
      <c r="G69" s="1564"/>
      <c r="H69" s="1564"/>
      <c r="I69" s="1564"/>
      <c r="J69" s="1564"/>
      <c r="K69" s="1564"/>
      <c r="L69" s="1565"/>
      <c r="M69" s="1566" t="s">
        <v>19</v>
      </c>
      <c r="N69" s="1566"/>
      <c r="O69" s="1566"/>
      <c r="P69" s="1566"/>
      <c r="Q69" s="1550"/>
      <c r="R69" s="1551"/>
      <c r="S69" s="1551"/>
      <c r="T69" s="1551"/>
      <c r="U69" s="1551"/>
      <c r="V69" s="1551"/>
      <c r="W69" s="1551"/>
      <c r="X69" s="1551"/>
      <c r="Y69" s="1551"/>
      <c r="Z69" s="1551"/>
      <c r="AA69" s="1551"/>
      <c r="AB69" s="1551"/>
      <c r="AC69" s="1552"/>
      <c r="AD69" s="1566" t="s">
        <v>20</v>
      </c>
      <c r="AE69" s="1566"/>
      <c r="AF69" s="1566"/>
      <c r="AG69" s="1566"/>
      <c r="AH69" s="1567"/>
      <c r="AI69" s="1568"/>
      <c r="AJ69" s="1568"/>
      <c r="AK69" s="1568"/>
      <c r="AL69" s="1568"/>
      <c r="AM69" s="1568"/>
      <c r="AN69" s="1568"/>
      <c r="AO69" s="1568"/>
      <c r="AP69" s="1568"/>
      <c r="AQ69" s="1568"/>
      <c r="AR69" s="1568"/>
      <c r="AS69" s="1568"/>
      <c r="AT69" s="1569"/>
      <c r="AU69" s="156"/>
    </row>
    <row r="70" spans="1:82" ht="24" customHeight="1">
      <c r="A70" s="1563"/>
      <c r="B70" s="1564"/>
      <c r="C70" s="1564"/>
      <c r="D70" s="1564"/>
      <c r="E70" s="1564"/>
      <c r="F70" s="1564"/>
      <c r="G70" s="1564"/>
      <c r="H70" s="1564"/>
      <c r="I70" s="1564"/>
      <c r="J70" s="1564"/>
      <c r="K70" s="1564"/>
      <c r="L70" s="1565"/>
      <c r="M70" s="1566" t="s">
        <v>21</v>
      </c>
      <c r="N70" s="1566"/>
      <c r="O70" s="1566"/>
      <c r="P70" s="1566"/>
      <c r="Q70" s="1550"/>
      <c r="R70" s="1551"/>
      <c r="S70" s="1551"/>
      <c r="T70" s="1551"/>
      <c r="U70" s="1551"/>
      <c r="V70" s="1551"/>
      <c r="W70" s="1551"/>
      <c r="X70" s="1551"/>
      <c r="Y70" s="1551"/>
      <c r="Z70" s="1551"/>
      <c r="AA70" s="1551"/>
      <c r="AB70" s="1551"/>
      <c r="AC70" s="1551"/>
      <c r="AD70" s="1551"/>
      <c r="AE70" s="1551"/>
      <c r="AF70" s="1551"/>
      <c r="AG70" s="1551"/>
      <c r="AH70" s="1551"/>
      <c r="AI70" s="1551"/>
      <c r="AJ70" s="1551"/>
      <c r="AK70" s="1551"/>
      <c r="AL70" s="1551"/>
      <c r="AM70" s="1551"/>
      <c r="AN70" s="1551"/>
      <c r="AO70" s="1551"/>
      <c r="AP70" s="1551"/>
      <c r="AQ70" s="1551"/>
      <c r="AR70" s="1551"/>
      <c r="AS70" s="1551"/>
      <c r="AT70" s="1552"/>
      <c r="AU70" s="156"/>
    </row>
    <row r="71" spans="1:82" ht="24" customHeight="1">
      <c r="A71" s="1542"/>
      <c r="B71" s="1543"/>
      <c r="C71" s="1543"/>
      <c r="D71" s="1543"/>
      <c r="E71" s="1543"/>
      <c r="F71" s="1543"/>
      <c r="G71" s="1543"/>
      <c r="H71" s="1543"/>
      <c r="I71" s="1543"/>
      <c r="J71" s="1543"/>
      <c r="K71" s="1543"/>
      <c r="L71" s="1544"/>
      <c r="M71" s="1527" t="s">
        <v>22</v>
      </c>
      <c r="N71" s="1527"/>
      <c r="O71" s="1527"/>
      <c r="P71" s="1527"/>
      <c r="Q71" s="1550"/>
      <c r="R71" s="1551"/>
      <c r="S71" s="1551"/>
      <c r="T71" s="1551"/>
      <c r="U71" s="1551"/>
      <c r="V71" s="1551"/>
      <c r="W71" s="1551"/>
      <c r="X71" s="1551"/>
      <c r="Y71" s="1551"/>
      <c r="Z71" s="1551"/>
      <c r="AA71" s="1551"/>
      <c r="AB71" s="1551"/>
      <c r="AC71" s="1552"/>
      <c r="AD71" s="1553" t="s">
        <v>23</v>
      </c>
      <c r="AE71" s="1553"/>
      <c r="AF71" s="1553"/>
      <c r="AG71" s="1553"/>
      <c r="AH71" s="1550"/>
      <c r="AI71" s="1551"/>
      <c r="AJ71" s="1551"/>
      <c r="AK71" s="1551"/>
      <c r="AL71" s="1551"/>
      <c r="AM71" s="1551"/>
      <c r="AN71" s="1551"/>
      <c r="AO71" s="1551"/>
      <c r="AP71" s="1551"/>
      <c r="AQ71" s="1551"/>
      <c r="AR71" s="1551"/>
      <c r="AS71" s="1551"/>
      <c r="AT71" s="1552"/>
      <c r="AU71" s="156"/>
    </row>
    <row r="72" spans="1:82" ht="30" customHeight="1">
      <c r="A72" s="1527" t="s">
        <v>362</v>
      </c>
      <c r="B72" s="1527"/>
      <c r="C72" s="1527"/>
      <c r="D72" s="1527"/>
      <c r="E72" s="1527"/>
      <c r="F72" s="1527"/>
      <c r="G72" s="1527"/>
      <c r="H72" s="1527"/>
      <c r="I72" s="1527"/>
      <c r="J72" s="1527"/>
      <c r="K72" s="1527"/>
      <c r="L72" s="1527"/>
      <c r="M72" s="1554" t="s">
        <v>89</v>
      </c>
      <c r="N72" s="1555"/>
      <c r="O72" s="1555"/>
      <c r="P72" s="1555"/>
      <c r="Q72" s="1556"/>
      <c r="R72" s="1556"/>
      <c r="S72" s="1556"/>
      <c r="T72" s="1556"/>
      <c r="U72" s="1557" t="s">
        <v>25</v>
      </c>
      <c r="V72" s="1557"/>
      <c r="W72" s="1557"/>
      <c r="X72" s="1558"/>
      <c r="Y72" s="1558"/>
      <c r="Z72" s="1558"/>
      <c r="AA72" s="1559" t="s">
        <v>26</v>
      </c>
      <c r="AB72" s="1559"/>
      <c r="AC72" s="1560"/>
      <c r="AD72" s="1561" t="s">
        <v>363</v>
      </c>
      <c r="AE72" s="1557"/>
      <c r="AF72" s="1557"/>
      <c r="AG72" s="1562"/>
      <c r="AH72" s="1531"/>
      <c r="AI72" s="1532"/>
      <c r="AJ72" s="1532"/>
      <c r="AK72" s="1532"/>
      <c r="AL72" s="1532"/>
      <c r="AM72" s="1532"/>
      <c r="AN72" s="1532"/>
      <c r="AO72" s="1533" t="s">
        <v>67</v>
      </c>
      <c r="AP72" s="1533"/>
      <c r="AQ72" s="1533"/>
      <c r="AR72" s="1533"/>
      <c r="AS72" s="1533"/>
      <c r="AT72" s="1534"/>
      <c r="AU72" s="156"/>
    </row>
    <row r="73" spans="1:82" ht="64.5" customHeight="1">
      <c r="A73" s="1535" t="s">
        <v>364</v>
      </c>
      <c r="B73" s="1522"/>
      <c r="C73" s="1522"/>
      <c r="D73" s="1522"/>
      <c r="E73" s="1522"/>
      <c r="F73" s="1522"/>
      <c r="G73" s="1522"/>
      <c r="H73" s="1522"/>
      <c r="I73" s="1522"/>
      <c r="J73" s="1522"/>
      <c r="K73" s="1522"/>
      <c r="L73" s="1523"/>
      <c r="M73" s="1536"/>
      <c r="N73" s="1537"/>
      <c r="O73" s="1537"/>
      <c r="P73" s="1537"/>
      <c r="Q73" s="1537"/>
      <c r="R73" s="1537"/>
      <c r="S73" s="1537"/>
      <c r="T73" s="1537"/>
      <c r="U73" s="1537"/>
      <c r="V73" s="1537"/>
      <c r="W73" s="1537"/>
      <c r="X73" s="1537"/>
      <c r="Y73" s="1537"/>
      <c r="Z73" s="1537"/>
      <c r="AA73" s="1537"/>
      <c r="AB73" s="1537"/>
      <c r="AC73" s="1537"/>
      <c r="AD73" s="1537"/>
      <c r="AE73" s="1537"/>
      <c r="AF73" s="1537"/>
      <c r="AG73" s="1537"/>
      <c r="AH73" s="1537"/>
      <c r="AI73" s="1537"/>
      <c r="AJ73" s="1537"/>
      <c r="AK73" s="1537"/>
      <c r="AL73" s="1537"/>
      <c r="AM73" s="1537"/>
      <c r="AN73" s="1537"/>
      <c r="AO73" s="1537"/>
      <c r="AP73" s="1537"/>
      <c r="AQ73" s="1537"/>
      <c r="AR73" s="1537"/>
      <c r="AS73" s="1537"/>
      <c r="AT73" s="1538"/>
      <c r="AU73" s="156"/>
    </row>
    <row r="74" spans="1:82" ht="30" customHeight="1">
      <c r="A74" s="1539" t="s">
        <v>43</v>
      </c>
      <c r="B74" s="1540"/>
      <c r="C74" s="1540"/>
      <c r="D74" s="1540"/>
      <c r="E74" s="1540"/>
      <c r="F74" s="1540"/>
      <c r="G74" s="1540"/>
      <c r="H74" s="1540"/>
      <c r="I74" s="1540"/>
      <c r="J74" s="1540"/>
      <c r="K74" s="1540"/>
      <c r="L74" s="1541"/>
      <c r="M74" s="1545" t="s">
        <v>44</v>
      </c>
      <c r="N74" s="1545"/>
      <c r="O74" s="1545"/>
      <c r="P74" s="1545"/>
      <c r="Q74" s="1546"/>
      <c r="R74" s="1547"/>
      <c r="S74" s="1547"/>
      <c r="T74" s="1547"/>
      <c r="U74" s="1547"/>
      <c r="V74" s="1547"/>
      <c r="W74" s="1547"/>
      <c r="X74" s="1519" t="s">
        <v>67</v>
      </c>
      <c r="Y74" s="1519"/>
      <c r="Z74" s="1519"/>
      <c r="AA74" s="1519"/>
      <c r="AB74" s="1519"/>
      <c r="AC74" s="1520"/>
      <c r="AD74" s="1545" t="s">
        <v>45</v>
      </c>
      <c r="AE74" s="1545"/>
      <c r="AF74" s="1545"/>
      <c r="AG74" s="1545"/>
      <c r="AH74" s="1548"/>
      <c r="AI74" s="1549"/>
      <c r="AJ74" s="1549"/>
      <c r="AK74" s="1549"/>
      <c r="AL74" s="1549"/>
      <c r="AM74" s="1549"/>
      <c r="AN74" s="1549"/>
      <c r="AO74" s="1519" t="s">
        <v>67</v>
      </c>
      <c r="AP74" s="1519"/>
      <c r="AQ74" s="1519"/>
      <c r="AR74" s="1519"/>
      <c r="AS74" s="1519"/>
      <c r="AT74" s="1520"/>
      <c r="AU74" s="156"/>
    </row>
    <row r="75" spans="1:82" ht="40.25" customHeight="1">
      <c r="A75" s="1542"/>
      <c r="B75" s="1543"/>
      <c r="C75" s="1543"/>
      <c r="D75" s="1543"/>
      <c r="E75" s="1543"/>
      <c r="F75" s="1543"/>
      <c r="G75" s="1543"/>
      <c r="H75" s="1543"/>
      <c r="I75" s="1543"/>
      <c r="J75" s="1543"/>
      <c r="K75" s="1543"/>
      <c r="L75" s="1544"/>
      <c r="M75" s="1521" t="s">
        <v>58</v>
      </c>
      <c r="N75" s="1522"/>
      <c r="O75" s="1522"/>
      <c r="P75" s="1523"/>
      <c r="Q75" s="1524"/>
      <c r="R75" s="1525"/>
      <c r="S75" s="1525"/>
      <c r="T75" s="1525"/>
      <c r="U75" s="1525"/>
      <c r="V75" s="1525"/>
      <c r="W75" s="1525"/>
      <c r="X75" s="1525"/>
      <c r="Y75" s="1525"/>
      <c r="Z75" s="1525"/>
      <c r="AA75" s="1525"/>
      <c r="AB75" s="1525"/>
      <c r="AC75" s="1525"/>
      <c r="AD75" s="1525"/>
      <c r="AE75" s="1525"/>
      <c r="AF75" s="1525"/>
      <c r="AG75" s="1525"/>
      <c r="AH75" s="1525"/>
      <c r="AI75" s="1525"/>
      <c r="AJ75" s="1525"/>
      <c r="AK75" s="1525"/>
      <c r="AL75" s="1525"/>
      <c r="AM75" s="1525"/>
      <c r="AN75" s="1525"/>
      <c r="AO75" s="1525"/>
      <c r="AP75" s="1525"/>
      <c r="AQ75" s="1525"/>
      <c r="AR75" s="1525"/>
      <c r="AS75" s="1525"/>
      <c r="AT75" s="1526"/>
      <c r="AU75" s="156"/>
    </row>
    <row r="76" spans="1:82" ht="24" customHeight="1">
      <c r="A76" s="1527" t="s">
        <v>88</v>
      </c>
      <c r="B76" s="1527"/>
      <c r="C76" s="1527"/>
      <c r="D76" s="1527"/>
      <c r="E76" s="1527"/>
      <c r="F76" s="1527"/>
      <c r="G76" s="1527"/>
      <c r="H76" s="1527"/>
      <c r="I76" s="1527"/>
      <c r="J76" s="1527"/>
      <c r="K76" s="1527"/>
      <c r="L76" s="1527"/>
      <c r="M76" s="1527"/>
      <c r="N76" s="1527"/>
      <c r="O76" s="1527"/>
      <c r="P76" s="1527"/>
      <c r="Q76" s="1527"/>
      <c r="R76" s="1527"/>
      <c r="S76" s="1527"/>
      <c r="T76" s="1527"/>
      <c r="U76" s="1527"/>
      <c r="V76" s="1527"/>
      <c r="W76" s="1527"/>
      <c r="X76" s="1527"/>
      <c r="Y76" s="1527"/>
      <c r="Z76" s="1527"/>
      <c r="AA76" s="1527"/>
      <c r="AB76" s="1527"/>
      <c r="AC76" s="1527"/>
      <c r="AD76" s="1527"/>
      <c r="AE76" s="1527"/>
      <c r="AF76" s="1527"/>
      <c r="AG76" s="1527"/>
      <c r="AH76" s="1527"/>
      <c r="AI76" s="1527"/>
      <c r="AJ76" s="1527"/>
      <c r="AK76" s="1527"/>
      <c r="AL76" s="1527"/>
      <c r="AM76" s="1528" t="s">
        <v>82</v>
      </c>
      <c r="AN76" s="1529"/>
      <c r="AO76" s="1529"/>
      <c r="AP76" s="1529"/>
      <c r="AQ76" s="1529"/>
      <c r="AR76" s="1529"/>
      <c r="AS76" s="1529"/>
      <c r="AT76" s="1530"/>
      <c r="AU76" s="156"/>
    </row>
    <row r="77" spans="1:82" ht="30" customHeight="1">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1517"/>
      <c r="AQ77" s="1517"/>
      <c r="AR77" s="1517"/>
      <c r="AS77" s="1517"/>
      <c r="AT77" s="1517"/>
      <c r="AU77" s="151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row>
    <row r="78" spans="1:82" ht="40.5" customHeight="1">
      <c r="A78" s="204"/>
      <c r="B78" s="1516"/>
      <c r="C78" s="1516"/>
      <c r="D78" s="1516"/>
      <c r="E78" s="1516"/>
      <c r="F78" s="1516"/>
      <c r="G78" s="1516"/>
      <c r="H78" s="1516"/>
      <c r="I78" s="1516"/>
      <c r="J78" s="1516"/>
      <c r="K78" s="1516"/>
      <c r="L78" s="1516"/>
      <c r="M78" s="1516"/>
      <c r="N78" s="1516"/>
      <c r="O78" s="1516"/>
      <c r="P78" s="1516"/>
      <c r="Q78" s="1516"/>
      <c r="R78" s="1516"/>
      <c r="S78" s="1516"/>
      <c r="T78" s="1516"/>
      <c r="U78" s="1516"/>
      <c r="V78" s="1516"/>
      <c r="W78" s="1516"/>
      <c r="X78" s="1516"/>
      <c r="Y78" s="1516"/>
      <c r="Z78" s="1516"/>
      <c r="AA78" s="1516"/>
      <c r="AB78" s="1516"/>
      <c r="AC78" s="1516"/>
      <c r="AD78" s="1516"/>
      <c r="AE78" s="1516"/>
      <c r="AF78" s="1516"/>
      <c r="AG78" s="1516"/>
      <c r="AH78" s="1516"/>
      <c r="AI78" s="1516"/>
      <c r="AJ78" s="1516"/>
      <c r="AK78" s="1516"/>
      <c r="AL78" s="1516"/>
      <c r="AM78" s="1516"/>
      <c r="AN78" s="1516"/>
      <c r="AO78" s="1516"/>
      <c r="AP78" s="1516"/>
      <c r="AQ78" s="1516"/>
      <c r="AR78" s="1516"/>
      <c r="AS78" s="1516"/>
      <c r="AT78" s="61"/>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row>
    <row r="79" spans="1:82" ht="3.75" customHeight="1">
      <c r="A79" s="205"/>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row>
    <row r="80" spans="1:82" ht="24" customHeight="1">
      <c r="A80" s="1498"/>
      <c r="B80" s="1499"/>
      <c r="C80" s="1499"/>
      <c r="D80" s="1508"/>
      <c r="E80" s="1508"/>
      <c r="F80" s="1508"/>
      <c r="G80" s="1508"/>
      <c r="H80" s="1499"/>
      <c r="I80" s="1499"/>
      <c r="J80" s="1499"/>
      <c r="K80" s="1499"/>
      <c r="L80" s="1499"/>
      <c r="M80" s="1512"/>
      <c r="N80" s="1512"/>
      <c r="O80" s="1512"/>
      <c r="P80" s="1512"/>
      <c r="Q80" s="1512"/>
      <c r="R80" s="1512"/>
      <c r="S80" s="1512"/>
      <c r="T80" s="1512"/>
      <c r="U80" s="1512"/>
      <c r="V80" s="1512"/>
      <c r="W80" s="1512"/>
      <c r="X80" s="1512"/>
      <c r="Y80" s="1512"/>
      <c r="Z80" s="1512"/>
      <c r="AA80" s="1512"/>
      <c r="AB80" s="1512"/>
      <c r="AC80" s="1512"/>
      <c r="AD80" s="1498"/>
      <c r="AE80" s="1499"/>
      <c r="AF80" s="1499"/>
      <c r="AG80" s="1499"/>
      <c r="AH80" s="1512"/>
      <c r="AI80" s="1512"/>
      <c r="AJ80" s="1512"/>
      <c r="AK80" s="1512"/>
      <c r="AL80" s="1512"/>
      <c r="AM80" s="1512"/>
      <c r="AN80" s="1512"/>
      <c r="AO80" s="1512"/>
      <c r="AP80" s="1512"/>
      <c r="AQ80" s="1512"/>
      <c r="AR80" s="1512"/>
      <c r="AS80" s="1512"/>
      <c r="AT80" s="1512"/>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ht="24" customHeight="1">
      <c r="A81" s="1499"/>
      <c r="B81" s="1499"/>
      <c r="C81" s="1499"/>
      <c r="D81" s="1499"/>
      <c r="E81" s="1499"/>
      <c r="F81" s="1499"/>
      <c r="G81" s="1499"/>
      <c r="H81" s="1499"/>
      <c r="I81" s="1499"/>
      <c r="J81" s="1499"/>
      <c r="K81" s="1499"/>
      <c r="L81" s="1499"/>
      <c r="M81" s="1512"/>
      <c r="N81" s="1512"/>
      <c r="O81" s="1512"/>
      <c r="P81" s="1512"/>
      <c r="Q81" s="1512"/>
      <c r="R81" s="1512"/>
      <c r="S81" s="1512"/>
      <c r="T81" s="1512"/>
      <c r="U81" s="1512"/>
      <c r="V81" s="1512"/>
      <c r="W81" s="1512"/>
      <c r="X81" s="1512"/>
      <c r="Y81" s="1512"/>
      <c r="Z81" s="1512"/>
      <c r="AA81" s="1512"/>
      <c r="AB81" s="1512"/>
      <c r="AC81" s="1512"/>
      <c r="AD81" s="1499"/>
      <c r="AE81" s="1499"/>
      <c r="AF81" s="1499"/>
      <c r="AG81" s="1499"/>
      <c r="AH81" s="1512"/>
      <c r="AI81" s="1512"/>
      <c r="AJ81" s="1512"/>
      <c r="AK81" s="1512"/>
      <c r="AL81" s="1512"/>
      <c r="AM81" s="1512"/>
      <c r="AN81" s="1512"/>
      <c r="AO81" s="1512"/>
      <c r="AP81" s="1512"/>
      <c r="AQ81" s="1512"/>
      <c r="AR81" s="1512"/>
      <c r="AS81" s="1512"/>
      <c r="AT81" s="1512"/>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row>
    <row r="82" spans="1:82" ht="24" customHeight="1">
      <c r="A82" s="1499"/>
      <c r="B82" s="1499"/>
      <c r="C82" s="1499"/>
      <c r="D82" s="1499"/>
      <c r="E82" s="1499"/>
      <c r="F82" s="1499"/>
      <c r="G82" s="1499"/>
      <c r="H82" s="1499"/>
      <c r="I82" s="1499"/>
      <c r="J82" s="1499"/>
      <c r="K82" s="1499"/>
      <c r="L82" s="1499"/>
      <c r="M82" s="1513"/>
      <c r="N82" s="1513"/>
      <c r="O82" s="1513"/>
      <c r="P82" s="1513"/>
      <c r="Q82" s="1510"/>
      <c r="R82" s="1510"/>
      <c r="S82" s="1510"/>
      <c r="T82" s="1510"/>
      <c r="U82" s="1510"/>
      <c r="V82" s="1510"/>
      <c r="W82" s="1510"/>
      <c r="X82" s="1510"/>
      <c r="Y82" s="1510"/>
      <c r="Z82" s="1510"/>
      <c r="AA82" s="1510"/>
      <c r="AB82" s="1510"/>
      <c r="AC82" s="1510"/>
      <c r="AD82" s="1510"/>
      <c r="AE82" s="1510"/>
      <c r="AF82" s="1510"/>
      <c r="AG82" s="1510"/>
      <c r="AH82" s="1510"/>
      <c r="AI82" s="1510"/>
      <c r="AJ82" s="1510"/>
      <c r="AK82" s="1510"/>
      <c r="AL82" s="1510"/>
      <c r="AM82" s="1510"/>
      <c r="AN82" s="1510"/>
      <c r="AO82" s="1510"/>
      <c r="AP82" s="1510"/>
      <c r="AQ82" s="1510"/>
      <c r="AR82" s="1510"/>
      <c r="AS82" s="1510"/>
      <c r="AT82" s="1510"/>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24" customHeight="1">
      <c r="A83" s="1499"/>
      <c r="B83" s="1499"/>
      <c r="C83" s="1499"/>
      <c r="D83" s="1499"/>
      <c r="E83" s="1499"/>
      <c r="F83" s="1499"/>
      <c r="G83" s="1499"/>
      <c r="H83" s="1499"/>
      <c r="I83" s="1499"/>
      <c r="J83" s="1499"/>
      <c r="K83" s="1499"/>
      <c r="L83" s="1499"/>
      <c r="M83" s="1513"/>
      <c r="N83" s="1513"/>
      <c r="O83" s="1513"/>
      <c r="P83" s="1513"/>
      <c r="Q83" s="1510"/>
      <c r="R83" s="1510"/>
      <c r="S83" s="1510"/>
      <c r="T83" s="1510"/>
      <c r="U83" s="1510"/>
      <c r="V83" s="1510"/>
      <c r="W83" s="1510"/>
      <c r="X83" s="1510"/>
      <c r="Y83" s="1510"/>
      <c r="Z83" s="1510"/>
      <c r="AA83" s="1510"/>
      <c r="AB83" s="1510"/>
      <c r="AC83" s="1510"/>
      <c r="AD83" s="1513"/>
      <c r="AE83" s="1513"/>
      <c r="AF83" s="1513"/>
      <c r="AG83" s="1513"/>
      <c r="AH83" s="1514"/>
      <c r="AI83" s="1514"/>
      <c r="AJ83" s="1514"/>
      <c r="AK83" s="1514"/>
      <c r="AL83" s="1514"/>
      <c r="AM83" s="1514"/>
      <c r="AN83" s="1514"/>
      <c r="AO83" s="1514"/>
      <c r="AP83" s="1514"/>
      <c r="AQ83" s="1514"/>
      <c r="AR83" s="1514"/>
      <c r="AS83" s="1514"/>
      <c r="AT83" s="1514"/>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row>
    <row r="84" spans="1:82" ht="24" customHeight="1">
      <c r="A84" s="1499"/>
      <c r="B84" s="1499"/>
      <c r="C84" s="1499"/>
      <c r="D84" s="1499"/>
      <c r="E84" s="1499"/>
      <c r="F84" s="1499"/>
      <c r="G84" s="1499"/>
      <c r="H84" s="1499"/>
      <c r="I84" s="1499"/>
      <c r="J84" s="1499"/>
      <c r="K84" s="1499"/>
      <c r="L84" s="1499"/>
      <c r="M84" s="1513"/>
      <c r="N84" s="1513"/>
      <c r="O84" s="1513"/>
      <c r="P84" s="1513"/>
      <c r="Q84" s="1510"/>
      <c r="R84" s="1510"/>
      <c r="S84" s="1510"/>
      <c r="T84" s="1510"/>
      <c r="U84" s="1510"/>
      <c r="V84" s="1510"/>
      <c r="W84" s="1510"/>
      <c r="X84" s="1510"/>
      <c r="Y84" s="1510"/>
      <c r="Z84" s="1510"/>
      <c r="AA84" s="1510"/>
      <c r="AB84" s="1510"/>
      <c r="AC84" s="1510"/>
      <c r="AD84" s="1510"/>
      <c r="AE84" s="1510"/>
      <c r="AF84" s="1510"/>
      <c r="AG84" s="1510"/>
      <c r="AH84" s="1510"/>
      <c r="AI84" s="1510"/>
      <c r="AJ84" s="1510"/>
      <c r="AK84" s="1510"/>
      <c r="AL84" s="1510"/>
      <c r="AM84" s="1510"/>
      <c r="AN84" s="1510"/>
      <c r="AO84" s="1510"/>
      <c r="AP84" s="1510"/>
      <c r="AQ84" s="1510"/>
      <c r="AR84" s="1510"/>
      <c r="AS84" s="1510"/>
      <c r="AT84" s="1510"/>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row>
    <row r="85" spans="1:82" ht="24" customHeight="1">
      <c r="A85" s="1499"/>
      <c r="B85" s="1499"/>
      <c r="C85" s="1499"/>
      <c r="D85" s="1499"/>
      <c r="E85" s="1499"/>
      <c r="F85" s="1499"/>
      <c r="G85" s="1499"/>
      <c r="H85" s="1499"/>
      <c r="I85" s="1499"/>
      <c r="J85" s="1499"/>
      <c r="K85" s="1499"/>
      <c r="L85" s="1499"/>
      <c r="M85" s="1499"/>
      <c r="N85" s="1499"/>
      <c r="O85" s="1499"/>
      <c r="P85" s="1499"/>
      <c r="Q85" s="1510"/>
      <c r="R85" s="1510"/>
      <c r="S85" s="1510"/>
      <c r="T85" s="1510"/>
      <c r="U85" s="1510"/>
      <c r="V85" s="1510"/>
      <c r="W85" s="1510"/>
      <c r="X85" s="1510"/>
      <c r="Y85" s="1510"/>
      <c r="Z85" s="1510"/>
      <c r="AA85" s="1510"/>
      <c r="AB85" s="1510"/>
      <c r="AC85" s="1510"/>
      <c r="AD85" s="1511"/>
      <c r="AE85" s="1511"/>
      <c r="AF85" s="1511"/>
      <c r="AG85" s="1511"/>
      <c r="AH85" s="1510"/>
      <c r="AI85" s="1510"/>
      <c r="AJ85" s="1510"/>
      <c r="AK85" s="1510"/>
      <c r="AL85" s="1510"/>
      <c r="AM85" s="1510"/>
      <c r="AN85" s="1510"/>
      <c r="AO85" s="1510"/>
      <c r="AP85" s="1510"/>
      <c r="AQ85" s="1510"/>
      <c r="AR85" s="1510"/>
      <c r="AS85" s="1510"/>
      <c r="AT85" s="1510"/>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row>
    <row r="86" spans="1:82" ht="24" customHeight="1">
      <c r="A86" s="1499"/>
      <c r="B86" s="1499"/>
      <c r="C86" s="1499"/>
      <c r="D86" s="1499"/>
      <c r="E86" s="1499"/>
      <c r="F86" s="1499"/>
      <c r="G86" s="1499"/>
      <c r="H86" s="1499"/>
      <c r="I86" s="1499"/>
      <c r="J86" s="1499"/>
      <c r="K86" s="1499"/>
      <c r="L86" s="1499"/>
      <c r="M86" s="1506"/>
      <c r="N86" s="1506"/>
      <c r="O86" s="1506"/>
      <c r="P86" s="1506"/>
      <c r="Q86" s="1507"/>
      <c r="R86" s="1507"/>
      <c r="S86" s="1507"/>
      <c r="T86" s="1507"/>
      <c r="U86" s="1499"/>
      <c r="V86" s="1499"/>
      <c r="W86" s="1499"/>
      <c r="X86" s="1508"/>
      <c r="Y86" s="1508"/>
      <c r="Z86" s="1508"/>
      <c r="AA86" s="1509"/>
      <c r="AB86" s="1509"/>
      <c r="AC86" s="1509"/>
      <c r="AD86" s="1498"/>
      <c r="AE86" s="1499"/>
      <c r="AF86" s="1499"/>
      <c r="AG86" s="1499"/>
      <c r="AH86" s="1500"/>
      <c r="AI86" s="1500"/>
      <c r="AJ86" s="1500"/>
      <c r="AK86" s="1500"/>
      <c r="AL86" s="1500"/>
      <c r="AM86" s="1500"/>
      <c r="AN86" s="1500"/>
      <c r="AO86" s="1501"/>
      <c r="AP86" s="1501"/>
      <c r="AQ86" s="1501"/>
      <c r="AR86" s="1501"/>
      <c r="AS86" s="1501"/>
      <c r="AT86" s="1501"/>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row>
    <row r="87" spans="1:82" ht="64.5" customHeight="1">
      <c r="A87" s="1502"/>
      <c r="B87" s="1494"/>
      <c r="C87" s="1494"/>
      <c r="D87" s="1494"/>
      <c r="E87" s="1494"/>
      <c r="F87" s="1494"/>
      <c r="G87" s="1494"/>
      <c r="H87" s="1494"/>
      <c r="I87" s="1494"/>
      <c r="J87" s="1494"/>
      <c r="K87" s="1494"/>
      <c r="L87" s="1494"/>
      <c r="M87" s="1503"/>
      <c r="N87" s="1503"/>
      <c r="O87" s="1503"/>
      <c r="P87" s="1503"/>
      <c r="Q87" s="1503"/>
      <c r="R87" s="1503"/>
      <c r="S87" s="1503"/>
      <c r="T87" s="1503"/>
      <c r="U87" s="1503"/>
      <c r="V87" s="1503"/>
      <c r="W87" s="1503"/>
      <c r="X87" s="1503"/>
      <c r="Y87" s="1503"/>
      <c r="Z87" s="1503"/>
      <c r="AA87" s="1503"/>
      <c r="AB87" s="1503"/>
      <c r="AC87" s="1503"/>
      <c r="AD87" s="1503"/>
      <c r="AE87" s="1503"/>
      <c r="AF87" s="1503"/>
      <c r="AG87" s="1503"/>
      <c r="AH87" s="1503"/>
      <c r="AI87" s="1503"/>
      <c r="AJ87" s="1503"/>
      <c r="AK87" s="1503"/>
      <c r="AL87" s="1503"/>
      <c r="AM87" s="1503"/>
      <c r="AN87" s="1503"/>
      <c r="AO87" s="1503"/>
      <c r="AP87" s="1503"/>
      <c r="AQ87" s="1503"/>
      <c r="AR87" s="1503"/>
      <c r="AS87" s="1503"/>
      <c r="AT87" s="1503"/>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row>
    <row r="88" spans="1:82" ht="30" customHeight="1">
      <c r="A88" s="1499"/>
      <c r="B88" s="1499"/>
      <c r="C88" s="1499"/>
      <c r="D88" s="1499"/>
      <c r="E88" s="1499"/>
      <c r="F88" s="1499"/>
      <c r="G88" s="1499"/>
      <c r="H88" s="1499"/>
      <c r="I88" s="1499"/>
      <c r="J88" s="1499"/>
      <c r="K88" s="1499"/>
      <c r="L88" s="1499"/>
      <c r="M88" s="1504"/>
      <c r="N88" s="1504"/>
      <c r="O88" s="1504"/>
      <c r="P88" s="1504"/>
      <c r="Q88" s="1505"/>
      <c r="R88" s="1505"/>
      <c r="S88" s="1505"/>
      <c r="T88" s="1505"/>
      <c r="U88" s="1505"/>
      <c r="V88" s="1505"/>
      <c r="W88" s="1505"/>
      <c r="X88" s="1493"/>
      <c r="Y88" s="1493"/>
      <c r="Z88" s="1493"/>
      <c r="AA88" s="1493"/>
      <c r="AB88" s="1493"/>
      <c r="AC88" s="1493"/>
      <c r="AD88" s="1504"/>
      <c r="AE88" s="1504"/>
      <c r="AF88" s="1504"/>
      <c r="AG88" s="1504"/>
      <c r="AH88" s="1492"/>
      <c r="AI88" s="1492"/>
      <c r="AJ88" s="1492"/>
      <c r="AK88" s="1492"/>
      <c r="AL88" s="1492"/>
      <c r="AM88" s="1492"/>
      <c r="AN88" s="1492"/>
      <c r="AO88" s="1493"/>
      <c r="AP88" s="1493"/>
      <c r="AQ88" s="1493"/>
      <c r="AR88" s="1493"/>
      <c r="AS88" s="1493"/>
      <c r="AT88" s="1493"/>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row>
    <row r="89" spans="1:82" ht="40.25" customHeight="1">
      <c r="A89" s="1499"/>
      <c r="B89" s="1499"/>
      <c r="C89" s="1499"/>
      <c r="D89" s="1499"/>
      <c r="E89" s="1499"/>
      <c r="F89" s="1499"/>
      <c r="G89" s="1499"/>
      <c r="H89" s="1499"/>
      <c r="I89" s="1499"/>
      <c r="J89" s="1499"/>
      <c r="K89" s="1499"/>
      <c r="L89" s="1499"/>
      <c r="M89" s="1494"/>
      <c r="N89" s="1494"/>
      <c r="O89" s="1494"/>
      <c r="P89" s="1494"/>
      <c r="Q89" s="1495"/>
      <c r="R89" s="1495"/>
      <c r="S89" s="1495"/>
      <c r="T89" s="1495"/>
      <c r="U89" s="1495"/>
      <c r="V89" s="1495"/>
      <c r="W89" s="1495"/>
      <c r="X89" s="1495"/>
      <c r="Y89" s="1495"/>
      <c r="Z89" s="1495"/>
      <c r="AA89" s="1495"/>
      <c r="AB89" s="1495"/>
      <c r="AC89" s="1495"/>
      <c r="AD89" s="1495"/>
      <c r="AE89" s="1495"/>
      <c r="AF89" s="1495"/>
      <c r="AG89" s="1495"/>
      <c r="AH89" s="1495"/>
      <c r="AI89" s="1495"/>
      <c r="AJ89" s="1495"/>
      <c r="AK89" s="1495"/>
      <c r="AL89" s="1495"/>
      <c r="AM89" s="1495"/>
      <c r="AN89" s="1495"/>
      <c r="AO89" s="1495"/>
      <c r="AP89" s="1495"/>
      <c r="AQ89" s="1495"/>
      <c r="AR89" s="1495"/>
      <c r="AS89" s="1495"/>
      <c r="AT89" s="149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row>
    <row r="90" spans="1:82" ht="24" customHeight="1">
      <c r="A90" s="1496"/>
      <c r="B90" s="1496"/>
      <c r="C90" s="1496"/>
      <c r="D90" s="1496"/>
      <c r="E90" s="1496"/>
      <c r="F90" s="1496"/>
      <c r="G90" s="1496"/>
      <c r="H90" s="1496"/>
      <c r="I90" s="1496"/>
      <c r="J90" s="1496"/>
      <c r="K90" s="1496"/>
      <c r="L90" s="1496"/>
      <c r="M90" s="1496"/>
      <c r="N90" s="1496"/>
      <c r="O90" s="1496"/>
      <c r="P90" s="1496"/>
      <c r="Q90" s="1496"/>
      <c r="R90" s="1496"/>
      <c r="S90" s="1496"/>
      <c r="T90" s="1496"/>
      <c r="U90" s="1496"/>
      <c r="V90" s="1496"/>
      <c r="W90" s="1496"/>
      <c r="X90" s="1496"/>
      <c r="Y90" s="1496"/>
      <c r="Z90" s="1496"/>
      <c r="AA90" s="1496"/>
      <c r="AB90" s="1496"/>
      <c r="AC90" s="1496"/>
      <c r="AD90" s="1496"/>
      <c r="AE90" s="1496"/>
      <c r="AF90" s="1496"/>
      <c r="AG90" s="1496"/>
      <c r="AH90" s="1496"/>
      <c r="AI90" s="1496"/>
      <c r="AJ90" s="1496"/>
      <c r="AK90" s="1496"/>
      <c r="AL90" s="1496"/>
      <c r="AM90" s="1497"/>
      <c r="AN90" s="1497"/>
      <c r="AO90" s="1497"/>
      <c r="AP90" s="1497"/>
      <c r="AQ90" s="1497"/>
      <c r="AR90" s="1497"/>
      <c r="AS90" s="1497"/>
      <c r="AT90" s="149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row>
    <row r="91" spans="1:82" ht="1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row>
    <row r="92" spans="1:82" ht="24" customHeight="1">
      <c r="A92" s="1498"/>
      <c r="B92" s="1499"/>
      <c r="C92" s="1499"/>
      <c r="D92" s="1508"/>
      <c r="E92" s="1508"/>
      <c r="F92" s="1508"/>
      <c r="G92" s="1508"/>
      <c r="H92" s="1499"/>
      <c r="I92" s="1499"/>
      <c r="J92" s="1499"/>
      <c r="K92" s="1499"/>
      <c r="L92" s="1499"/>
      <c r="M92" s="1512"/>
      <c r="N92" s="1512"/>
      <c r="O92" s="1512"/>
      <c r="P92" s="1512"/>
      <c r="Q92" s="1512"/>
      <c r="R92" s="1512"/>
      <c r="S92" s="1512"/>
      <c r="T92" s="1512"/>
      <c r="U92" s="1512"/>
      <c r="V92" s="1512"/>
      <c r="W92" s="1512"/>
      <c r="X92" s="1512"/>
      <c r="Y92" s="1512"/>
      <c r="Z92" s="1512"/>
      <c r="AA92" s="1512"/>
      <c r="AB92" s="1512"/>
      <c r="AC92" s="1512"/>
      <c r="AD92" s="1498"/>
      <c r="AE92" s="1499"/>
      <c r="AF92" s="1499"/>
      <c r="AG92" s="1499"/>
      <c r="AH92" s="1512"/>
      <c r="AI92" s="1512"/>
      <c r="AJ92" s="1512"/>
      <c r="AK92" s="1512"/>
      <c r="AL92" s="1512"/>
      <c r="AM92" s="1512"/>
      <c r="AN92" s="1512"/>
      <c r="AO92" s="1512"/>
      <c r="AP92" s="1512"/>
      <c r="AQ92" s="1512"/>
      <c r="AR92" s="1512"/>
      <c r="AS92" s="1512"/>
      <c r="AT92" s="1512"/>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row>
    <row r="93" spans="1:82" ht="24" customHeight="1">
      <c r="A93" s="1499"/>
      <c r="B93" s="1499"/>
      <c r="C93" s="1499"/>
      <c r="D93" s="1499"/>
      <c r="E93" s="1499"/>
      <c r="F93" s="1499"/>
      <c r="G93" s="1499"/>
      <c r="H93" s="1499"/>
      <c r="I93" s="1499"/>
      <c r="J93" s="1499"/>
      <c r="K93" s="1499"/>
      <c r="L93" s="1499"/>
      <c r="M93" s="1512"/>
      <c r="N93" s="1512"/>
      <c r="O93" s="1512"/>
      <c r="P93" s="1512"/>
      <c r="Q93" s="1512"/>
      <c r="R93" s="1512"/>
      <c r="S93" s="1512"/>
      <c r="T93" s="1512"/>
      <c r="U93" s="1512"/>
      <c r="V93" s="1512"/>
      <c r="W93" s="1512"/>
      <c r="X93" s="1512"/>
      <c r="Y93" s="1512"/>
      <c r="Z93" s="1512"/>
      <c r="AA93" s="1512"/>
      <c r="AB93" s="1512"/>
      <c r="AC93" s="1512"/>
      <c r="AD93" s="1499"/>
      <c r="AE93" s="1499"/>
      <c r="AF93" s="1499"/>
      <c r="AG93" s="1499"/>
      <c r="AH93" s="1512"/>
      <c r="AI93" s="1512"/>
      <c r="AJ93" s="1512"/>
      <c r="AK93" s="1512"/>
      <c r="AL93" s="1512"/>
      <c r="AM93" s="1512"/>
      <c r="AN93" s="1512"/>
      <c r="AO93" s="1512"/>
      <c r="AP93" s="1512"/>
      <c r="AQ93" s="1512"/>
      <c r="AR93" s="1512"/>
      <c r="AS93" s="1512"/>
      <c r="AT93" s="1512"/>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row>
    <row r="94" spans="1:82" ht="24" customHeight="1">
      <c r="A94" s="1499"/>
      <c r="B94" s="1499"/>
      <c r="C94" s="1499"/>
      <c r="D94" s="1499"/>
      <c r="E94" s="1499"/>
      <c r="F94" s="1499"/>
      <c r="G94" s="1499"/>
      <c r="H94" s="1499"/>
      <c r="I94" s="1499"/>
      <c r="J94" s="1499"/>
      <c r="K94" s="1499"/>
      <c r="L94" s="1499"/>
      <c r="M94" s="1513"/>
      <c r="N94" s="1513"/>
      <c r="O94" s="1513"/>
      <c r="P94" s="1513"/>
      <c r="Q94" s="1510"/>
      <c r="R94" s="1510"/>
      <c r="S94" s="1510"/>
      <c r="T94" s="1510"/>
      <c r="U94" s="1510"/>
      <c r="V94" s="1510"/>
      <c r="W94" s="1510"/>
      <c r="X94" s="1510"/>
      <c r="Y94" s="1510"/>
      <c r="Z94" s="1510"/>
      <c r="AA94" s="1510"/>
      <c r="AB94" s="1510"/>
      <c r="AC94" s="1510"/>
      <c r="AD94" s="1510"/>
      <c r="AE94" s="1510"/>
      <c r="AF94" s="1510"/>
      <c r="AG94" s="1510"/>
      <c r="AH94" s="1510"/>
      <c r="AI94" s="1510"/>
      <c r="AJ94" s="1510"/>
      <c r="AK94" s="1510"/>
      <c r="AL94" s="1510"/>
      <c r="AM94" s="1510"/>
      <c r="AN94" s="1510"/>
      <c r="AO94" s="1510"/>
      <c r="AP94" s="1510"/>
      <c r="AQ94" s="1510"/>
      <c r="AR94" s="1510"/>
      <c r="AS94" s="1510"/>
      <c r="AT94" s="1510"/>
      <c r="AU94" s="7"/>
      <c r="AV94" s="7"/>
      <c r="AW94" s="7"/>
      <c r="AX94" s="7"/>
      <c r="AY94" s="7"/>
      <c r="AZ94" s="7"/>
      <c r="BA94" s="7"/>
      <c r="BB94" s="7"/>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row>
    <row r="95" spans="1:82" ht="24" customHeight="1">
      <c r="A95" s="1499"/>
      <c r="B95" s="1499"/>
      <c r="C95" s="1499"/>
      <c r="D95" s="1499"/>
      <c r="E95" s="1499"/>
      <c r="F95" s="1499"/>
      <c r="G95" s="1499"/>
      <c r="H95" s="1499"/>
      <c r="I95" s="1499"/>
      <c r="J95" s="1499"/>
      <c r="K95" s="1499"/>
      <c r="L95" s="1499"/>
      <c r="M95" s="1513"/>
      <c r="N95" s="1513"/>
      <c r="O95" s="1513"/>
      <c r="P95" s="1513"/>
      <c r="Q95" s="1510"/>
      <c r="R95" s="1510"/>
      <c r="S95" s="1510"/>
      <c r="T95" s="1510"/>
      <c r="U95" s="1510"/>
      <c r="V95" s="1510"/>
      <c r="W95" s="1510"/>
      <c r="X95" s="1510"/>
      <c r="Y95" s="1510"/>
      <c r="Z95" s="1510"/>
      <c r="AA95" s="1510"/>
      <c r="AB95" s="1510"/>
      <c r="AC95" s="1510"/>
      <c r="AD95" s="1513"/>
      <c r="AE95" s="1513"/>
      <c r="AF95" s="1513"/>
      <c r="AG95" s="1513"/>
      <c r="AH95" s="1514"/>
      <c r="AI95" s="1514"/>
      <c r="AJ95" s="1514"/>
      <c r="AK95" s="1514"/>
      <c r="AL95" s="1514"/>
      <c r="AM95" s="1514"/>
      <c r="AN95" s="1514"/>
      <c r="AO95" s="1514"/>
      <c r="AP95" s="1514"/>
      <c r="AQ95" s="1514"/>
      <c r="AR95" s="1514"/>
      <c r="AS95" s="1514"/>
      <c r="AT95" s="1514"/>
      <c r="AU95" s="7"/>
      <c r="AV95" s="7"/>
      <c r="AW95" s="7"/>
      <c r="AX95" s="7"/>
      <c r="AY95" s="7"/>
      <c r="AZ95" s="7"/>
      <c r="BA95" s="7"/>
      <c r="BB95" s="7"/>
      <c r="BC95" s="1515"/>
      <c r="BD95" s="1515"/>
      <c r="BE95" s="1515"/>
      <c r="BF95" s="1515"/>
      <c r="BG95" s="1515"/>
      <c r="BH95" s="1515"/>
      <c r="BI95" s="1515"/>
      <c r="BJ95" s="1515"/>
      <c r="BK95" s="1515"/>
      <c r="BL95" s="1515"/>
      <c r="BM95" s="1515"/>
      <c r="BN95" s="1515"/>
      <c r="BO95" s="1515"/>
      <c r="BP95" s="1515"/>
      <c r="BQ95" s="1515"/>
      <c r="BR95" s="1515"/>
      <c r="BS95" s="1515"/>
      <c r="BT95" s="1515"/>
      <c r="BU95" s="1515"/>
      <c r="BV95" s="1515"/>
      <c r="BW95" s="1515"/>
      <c r="BX95" s="1515"/>
      <c r="BY95" s="1515"/>
      <c r="BZ95" s="1515"/>
      <c r="CA95" s="1515"/>
      <c r="CB95" s="1515"/>
      <c r="CC95" s="1515"/>
      <c r="CD95" s="1515"/>
    </row>
    <row r="96" spans="1:82" ht="24" customHeight="1">
      <c r="A96" s="1499"/>
      <c r="B96" s="1499"/>
      <c r="C96" s="1499"/>
      <c r="D96" s="1499"/>
      <c r="E96" s="1499"/>
      <c r="F96" s="1499"/>
      <c r="G96" s="1499"/>
      <c r="H96" s="1499"/>
      <c r="I96" s="1499"/>
      <c r="J96" s="1499"/>
      <c r="K96" s="1499"/>
      <c r="L96" s="1499"/>
      <c r="M96" s="1513"/>
      <c r="N96" s="1513"/>
      <c r="O96" s="1513"/>
      <c r="P96" s="1513"/>
      <c r="Q96" s="1510"/>
      <c r="R96" s="1510"/>
      <c r="S96" s="1510"/>
      <c r="T96" s="1510"/>
      <c r="U96" s="1510"/>
      <c r="V96" s="1510"/>
      <c r="W96" s="1510"/>
      <c r="X96" s="1510"/>
      <c r="Y96" s="1510"/>
      <c r="Z96" s="1510"/>
      <c r="AA96" s="1510"/>
      <c r="AB96" s="1510"/>
      <c r="AC96" s="1510"/>
      <c r="AD96" s="1510"/>
      <c r="AE96" s="1510"/>
      <c r="AF96" s="1510"/>
      <c r="AG96" s="1510"/>
      <c r="AH96" s="1510"/>
      <c r="AI96" s="1510"/>
      <c r="AJ96" s="1510"/>
      <c r="AK96" s="1510"/>
      <c r="AL96" s="1510"/>
      <c r="AM96" s="1510"/>
      <c r="AN96" s="1510"/>
      <c r="AO96" s="1510"/>
      <c r="AP96" s="1510"/>
      <c r="AQ96" s="1510"/>
      <c r="AR96" s="1510"/>
      <c r="AS96" s="1510"/>
      <c r="AT96" s="1510"/>
      <c r="AU96" s="7"/>
      <c r="AV96" s="7"/>
      <c r="AW96" s="7"/>
      <c r="AX96" s="7"/>
      <c r="AY96" s="7"/>
      <c r="AZ96" s="7"/>
      <c r="BA96" s="7"/>
      <c r="BB96" s="7"/>
      <c r="BC96" s="1515"/>
      <c r="BD96" s="1515"/>
      <c r="BE96" s="1515"/>
      <c r="BF96" s="1515"/>
      <c r="BG96" s="1515"/>
      <c r="BH96" s="1515"/>
      <c r="BI96" s="1515"/>
      <c r="BJ96" s="1515"/>
      <c r="BK96" s="1515"/>
      <c r="BL96" s="1515"/>
      <c r="BM96" s="1515"/>
      <c r="BN96" s="1515"/>
      <c r="BO96" s="1515"/>
      <c r="BP96" s="1515"/>
      <c r="BQ96" s="1515"/>
      <c r="BR96" s="1515"/>
      <c r="BS96" s="1515"/>
      <c r="BT96" s="1515"/>
      <c r="BU96" s="1515"/>
      <c r="BV96" s="1515"/>
      <c r="BW96" s="1515"/>
      <c r="BX96" s="1515"/>
      <c r="BY96" s="1515"/>
      <c r="BZ96" s="1515"/>
      <c r="CA96" s="1515"/>
      <c r="CB96" s="1515"/>
      <c r="CC96" s="1515"/>
      <c r="CD96" s="1515"/>
    </row>
    <row r="97" spans="1:82" ht="24" customHeight="1">
      <c r="A97" s="1499"/>
      <c r="B97" s="1499"/>
      <c r="C97" s="1499"/>
      <c r="D97" s="1499"/>
      <c r="E97" s="1499"/>
      <c r="F97" s="1499"/>
      <c r="G97" s="1499"/>
      <c r="H97" s="1499"/>
      <c r="I97" s="1499"/>
      <c r="J97" s="1499"/>
      <c r="K97" s="1499"/>
      <c r="L97" s="1499"/>
      <c r="M97" s="1499"/>
      <c r="N97" s="1499"/>
      <c r="O97" s="1499"/>
      <c r="P97" s="1499"/>
      <c r="Q97" s="1510"/>
      <c r="R97" s="1510"/>
      <c r="S97" s="1510"/>
      <c r="T97" s="1510"/>
      <c r="U97" s="1510"/>
      <c r="V97" s="1510"/>
      <c r="W97" s="1510"/>
      <c r="X97" s="1510"/>
      <c r="Y97" s="1510"/>
      <c r="Z97" s="1510"/>
      <c r="AA97" s="1510"/>
      <c r="AB97" s="1510"/>
      <c r="AC97" s="1510"/>
      <c r="AD97" s="1511"/>
      <c r="AE97" s="1511"/>
      <c r="AF97" s="1511"/>
      <c r="AG97" s="1511"/>
      <c r="AH97" s="1510"/>
      <c r="AI97" s="1510"/>
      <c r="AJ97" s="1510"/>
      <c r="AK97" s="1510"/>
      <c r="AL97" s="1510"/>
      <c r="AM97" s="1510"/>
      <c r="AN97" s="1510"/>
      <c r="AO97" s="1510"/>
      <c r="AP97" s="1510"/>
      <c r="AQ97" s="1510"/>
      <c r="AR97" s="1510"/>
      <c r="AS97" s="1510"/>
      <c r="AT97" s="1510"/>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row>
    <row r="98" spans="1:82" ht="24" customHeight="1">
      <c r="A98" s="1499"/>
      <c r="B98" s="1499"/>
      <c r="C98" s="1499"/>
      <c r="D98" s="1499"/>
      <c r="E98" s="1499"/>
      <c r="F98" s="1499"/>
      <c r="G98" s="1499"/>
      <c r="H98" s="1499"/>
      <c r="I98" s="1499"/>
      <c r="J98" s="1499"/>
      <c r="K98" s="1499"/>
      <c r="L98" s="1499"/>
      <c r="M98" s="1506"/>
      <c r="N98" s="1506"/>
      <c r="O98" s="1506"/>
      <c r="P98" s="1506"/>
      <c r="Q98" s="1507"/>
      <c r="R98" s="1507"/>
      <c r="S98" s="1507"/>
      <c r="T98" s="1507"/>
      <c r="U98" s="1499"/>
      <c r="V98" s="1499"/>
      <c r="W98" s="1499"/>
      <c r="X98" s="1508"/>
      <c r="Y98" s="1508"/>
      <c r="Z98" s="1508"/>
      <c r="AA98" s="1509"/>
      <c r="AB98" s="1509"/>
      <c r="AC98" s="1509"/>
      <c r="AD98" s="1498"/>
      <c r="AE98" s="1499"/>
      <c r="AF98" s="1499"/>
      <c r="AG98" s="1499"/>
      <c r="AH98" s="1500"/>
      <c r="AI98" s="1500"/>
      <c r="AJ98" s="1500"/>
      <c r="AK98" s="1500"/>
      <c r="AL98" s="1500"/>
      <c r="AM98" s="1500"/>
      <c r="AN98" s="1500"/>
      <c r="AO98" s="1501"/>
      <c r="AP98" s="1501"/>
      <c r="AQ98" s="1501"/>
      <c r="AR98" s="1501"/>
      <c r="AS98" s="1501"/>
      <c r="AT98" s="1501"/>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row>
    <row r="99" spans="1:82" ht="64.5" customHeight="1">
      <c r="A99" s="1502"/>
      <c r="B99" s="1494"/>
      <c r="C99" s="1494"/>
      <c r="D99" s="1494"/>
      <c r="E99" s="1494"/>
      <c r="F99" s="1494"/>
      <c r="G99" s="1494"/>
      <c r="H99" s="1494"/>
      <c r="I99" s="1494"/>
      <c r="J99" s="1494"/>
      <c r="K99" s="1494"/>
      <c r="L99" s="1494"/>
      <c r="M99" s="1503"/>
      <c r="N99" s="1503"/>
      <c r="O99" s="1503"/>
      <c r="P99" s="1503"/>
      <c r="Q99" s="1503"/>
      <c r="R99" s="1503"/>
      <c r="S99" s="1503"/>
      <c r="T99" s="1503"/>
      <c r="U99" s="1503"/>
      <c r="V99" s="1503"/>
      <c r="W99" s="1503"/>
      <c r="X99" s="1503"/>
      <c r="Y99" s="1503"/>
      <c r="Z99" s="1503"/>
      <c r="AA99" s="1503"/>
      <c r="AB99" s="1503"/>
      <c r="AC99" s="1503"/>
      <c r="AD99" s="1503"/>
      <c r="AE99" s="1503"/>
      <c r="AF99" s="1503"/>
      <c r="AG99" s="1503"/>
      <c r="AH99" s="1503"/>
      <c r="AI99" s="1503"/>
      <c r="AJ99" s="1503"/>
      <c r="AK99" s="1503"/>
      <c r="AL99" s="1503"/>
      <c r="AM99" s="1503"/>
      <c r="AN99" s="1503"/>
      <c r="AO99" s="1503"/>
      <c r="AP99" s="1503"/>
      <c r="AQ99" s="1503"/>
      <c r="AR99" s="1503"/>
      <c r="AS99" s="1503"/>
      <c r="AT99" s="1503"/>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row>
    <row r="100" spans="1:82" ht="30" customHeight="1">
      <c r="A100" s="1499"/>
      <c r="B100" s="1499"/>
      <c r="C100" s="1499"/>
      <c r="D100" s="1499"/>
      <c r="E100" s="1499"/>
      <c r="F100" s="1499"/>
      <c r="G100" s="1499"/>
      <c r="H100" s="1499"/>
      <c r="I100" s="1499"/>
      <c r="J100" s="1499"/>
      <c r="K100" s="1499"/>
      <c r="L100" s="1499"/>
      <c r="M100" s="1504"/>
      <c r="N100" s="1504"/>
      <c r="O100" s="1504"/>
      <c r="P100" s="1504"/>
      <c r="Q100" s="1505"/>
      <c r="R100" s="1505"/>
      <c r="S100" s="1505"/>
      <c r="T100" s="1505"/>
      <c r="U100" s="1505"/>
      <c r="V100" s="1505"/>
      <c r="W100" s="1505"/>
      <c r="X100" s="1493"/>
      <c r="Y100" s="1493"/>
      <c r="Z100" s="1493"/>
      <c r="AA100" s="1493"/>
      <c r="AB100" s="1493"/>
      <c r="AC100" s="1493"/>
      <c r="AD100" s="1504"/>
      <c r="AE100" s="1504"/>
      <c r="AF100" s="1504"/>
      <c r="AG100" s="1504"/>
      <c r="AH100" s="1492"/>
      <c r="AI100" s="1492"/>
      <c r="AJ100" s="1492"/>
      <c r="AK100" s="1492"/>
      <c r="AL100" s="1492"/>
      <c r="AM100" s="1492"/>
      <c r="AN100" s="1492"/>
      <c r="AO100" s="1493"/>
      <c r="AP100" s="1493"/>
      <c r="AQ100" s="1493"/>
      <c r="AR100" s="1493"/>
      <c r="AS100" s="1493"/>
      <c r="AT100" s="1493"/>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row>
    <row r="101" spans="1:82" ht="40.25" customHeight="1">
      <c r="A101" s="1499"/>
      <c r="B101" s="1499"/>
      <c r="C101" s="1499"/>
      <c r="D101" s="1499"/>
      <c r="E101" s="1499"/>
      <c r="F101" s="1499"/>
      <c r="G101" s="1499"/>
      <c r="H101" s="1499"/>
      <c r="I101" s="1499"/>
      <c r="J101" s="1499"/>
      <c r="K101" s="1499"/>
      <c r="L101" s="1499"/>
      <c r="M101" s="1494"/>
      <c r="N101" s="1494"/>
      <c r="O101" s="1494"/>
      <c r="P101" s="1494"/>
      <c r="Q101" s="1495"/>
      <c r="R101" s="1495"/>
      <c r="S101" s="1495"/>
      <c r="T101" s="1495"/>
      <c r="U101" s="1495"/>
      <c r="V101" s="1495"/>
      <c r="W101" s="1495"/>
      <c r="X101" s="1495"/>
      <c r="Y101" s="1495"/>
      <c r="Z101" s="1495"/>
      <c r="AA101" s="1495"/>
      <c r="AB101" s="1495"/>
      <c r="AC101" s="1495"/>
      <c r="AD101" s="1495"/>
      <c r="AE101" s="1495"/>
      <c r="AF101" s="1495"/>
      <c r="AG101" s="1495"/>
      <c r="AH101" s="1495"/>
      <c r="AI101" s="1495"/>
      <c r="AJ101" s="1495"/>
      <c r="AK101" s="1495"/>
      <c r="AL101" s="1495"/>
      <c r="AM101" s="1495"/>
      <c r="AN101" s="1495"/>
      <c r="AO101" s="1495"/>
      <c r="AP101" s="1495"/>
      <c r="AQ101" s="1495"/>
      <c r="AR101" s="1495"/>
      <c r="AS101" s="1495"/>
      <c r="AT101" s="149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row>
    <row r="102" spans="1:82" ht="24" customHeight="1">
      <c r="A102" s="1496"/>
      <c r="B102" s="1496"/>
      <c r="C102" s="1496"/>
      <c r="D102" s="1496"/>
      <c r="E102" s="1496"/>
      <c r="F102" s="1496"/>
      <c r="G102" s="1496"/>
      <c r="H102" s="1496"/>
      <c r="I102" s="1496"/>
      <c r="J102" s="1496"/>
      <c r="K102" s="1496"/>
      <c r="L102" s="1496"/>
      <c r="M102" s="1496"/>
      <c r="N102" s="1496"/>
      <c r="O102" s="1496"/>
      <c r="P102" s="1496"/>
      <c r="Q102" s="1496"/>
      <c r="R102" s="1496"/>
      <c r="S102" s="1496"/>
      <c r="T102" s="1496"/>
      <c r="U102" s="1496"/>
      <c r="V102" s="1496"/>
      <c r="W102" s="1496"/>
      <c r="X102" s="1496"/>
      <c r="Y102" s="1496"/>
      <c r="Z102" s="1496"/>
      <c r="AA102" s="1496"/>
      <c r="AB102" s="1496"/>
      <c r="AC102" s="1496"/>
      <c r="AD102" s="1496"/>
      <c r="AE102" s="1496"/>
      <c r="AF102" s="1496"/>
      <c r="AG102" s="1496"/>
      <c r="AH102" s="1496"/>
      <c r="AI102" s="1496"/>
      <c r="AJ102" s="1496"/>
      <c r="AK102" s="1496"/>
      <c r="AL102" s="1496"/>
      <c r="AM102" s="1497"/>
      <c r="AN102" s="1497"/>
      <c r="AO102" s="1497"/>
      <c r="AP102" s="1497"/>
      <c r="AQ102" s="1497"/>
      <c r="AR102" s="1497"/>
      <c r="AS102" s="1497"/>
      <c r="AT102" s="149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row>
    <row r="103" spans="1:82" ht="15" customHeight="1">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row>
    <row r="104" spans="1:82" ht="24" customHeight="1">
      <c r="A104" s="1498"/>
      <c r="B104" s="1499"/>
      <c r="C104" s="1499"/>
      <c r="D104" s="1508"/>
      <c r="E104" s="1508"/>
      <c r="F104" s="1508"/>
      <c r="G104" s="1508"/>
      <c r="H104" s="1499"/>
      <c r="I104" s="1499"/>
      <c r="J104" s="1499"/>
      <c r="K104" s="1499"/>
      <c r="L104" s="1499"/>
      <c r="M104" s="1512"/>
      <c r="N104" s="1512"/>
      <c r="O104" s="1512"/>
      <c r="P104" s="1512"/>
      <c r="Q104" s="1512"/>
      <c r="R104" s="1512"/>
      <c r="S104" s="1512"/>
      <c r="T104" s="1512"/>
      <c r="U104" s="1512"/>
      <c r="V104" s="1512"/>
      <c r="W104" s="1512"/>
      <c r="X104" s="1512"/>
      <c r="Y104" s="1512"/>
      <c r="Z104" s="1512"/>
      <c r="AA104" s="1512"/>
      <c r="AB104" s="1512"/>
      <c r="AC104" s="1512"/>
      <c r="AD104" s="1498"/>
      <c r="AE104" s="1499"/>
      <c r="AF104" s="1499"/>
      <c r="AG104" s="1499"/>
      <c r="AH104" s="1512"/>
      <c r="AI104" s="1512"/>
      <c r="AJ104" s="1512"/>
      <c r="AK104" s="1512"/>
      <c r="AL104" s="1512"/>
      <c r="AM104" s="1512"/>
      <c r="AN104" s="1512"/>
      <c r="AO104" s="1512"/>
      <c r="AP104" s="1512"/>
      <c r="AQ104" s="1512"/>
      <c r="AR104" s="1512"/>
      <c r="AS104" s="1512"/>
      <c r="AT104" s="1512"/>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row>
    <row r="105" spans="1:82" ht="24" customHeight="1">
      <c r="A105" s="1499"/>
      <c r="B105" s="1499"/>
      <c r="C105" s="1499"/>
      <c r="D105" s="1499"/>
      <c r="E105" s="1499"/>
      <c r="F105" s="1499"/>
      <c r="G105" s="1499"/>
      <c r="H105" s="1499"/>
      <c r="I105" s="1499"/>
      <c r="J105" s="1499"/>
      <c r="K105" s="1499"/>
      <c r="L105" s="1499"/>
      <c r="M105" s="1512"/>
      <c r="N105" s="1512"/>
      <c r="O105" s="1512"/>
      <c r="P105" s="1512"/>
      <c r="Q105" s="1512"/>
      <c r="R105" s="1512"/>
      <c r="S105" s="1512"/>
      <c r="T105" s="1512"/>
      <c r="U105" s="1512"/>
      <c r="V105" s="1512"/>
      <c r="W105" s="1512"/>
      <c r="X105" s="1512"/>
      <c r="Y105" s="1512"/>
      <c r="Z105" s="1512"/>
      <c r="AA105" s="1512"/>
      <c r="AB105" s="1512"/>
      <c r="AC105" s="1512"/>
      <c r="AD105" s="1499"/>
      <c r="AE105" s="1499"/>
      <c r="AF105" s="1499"/>
      <c r="AG105" s="1499"/>
      <c r="AH105" s="1512"/>
      <c r="AI105" s="1512"/>
      <c r="AJ105" s="1512"/>
      <c r="AK105" s="1512"/>
      <c r="AL105" s="1512"/>
      <c r="AM105" s="1512"/>
      <c r="AN105" s="1512"/>
      <c r="AO105" s="1512"/>
      <c r="AP105" s="1512"/>
      <c r="AQ105" s="1512"/>
      <c r="AR105" s="1512"/>
      <c r="AS105" s="1512"/>
      <c r="AT105" s="1512"/>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row>
    <row r="106" spans="1:82" ht="24" customHeight="1">
      <c r="A106" s="1499"/>
      <c r="B106" s="1499"/>
      <c r="C106" s="1499"/>
      <c r="D106" s="1499"/>
      <c r="E106" s="1499"/>
      <c r="F106" s="1499"/>
      <c r="G106" s="1499"/>
      <c r="H106" s="1499"/>
      <c r="I106" s="1499"/>
      <c r="J106" s="1499"/>
      <c r="K106" s="1499"/>
      <c r="L106" s="1499"/>
      <c r="M106" s="1513"/>
      <c r="N106" s="1513"/>
      <c r="O106" s="1513"/>
      <c r="P106" s="1513"/>
      <c r="Q106" s="1510"/>
      <c r="R106" s="1510"/>
      <c r="S106" s="1510"/>
      <c r="T106" s="1510"/>
      <c r="U106" s="1510"/>
      <c r="V106" s="1510"/>
      <c r="W106" s="1510"/>
      <c r="X106" s="1510"/>
      <c r="Y106" s="1510"/>
      <c r="Z106" s="1510"/>
      <c r="AA106" s="1510"/>
      <c r="AB106" s="1510"/>
      <c r="AC106" s="1510"/>
      <c r="AD106" s="1510"/>
      <c r="AE106" s="1510"/>
      <c r="AF106" s="1510"/>
      <c r="AG106" s="1510"/>
      <c r="AH106" s="1510"/>
      <c r="AI106" s="1510"/>
      <c r="AJ106" s="1510"/>
      <c r="AK106" s="1510"/>
      <c r="AL106" s="1510"/>
      <c r="AM106" s="1510"/>
      <c r="AN106" s="1510"/>
      <c r="AO106" s="1510"/>
      <c r="AP106" s="1510"/>
      <c r="AQ106" s="1510"/>
      <c r="AR106" s="1510"/>
      <c r="AS106" s="1510"/>
      <c r="AT106" s="1510"/>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row>
    <row r="107" spans="1:82" ht="24" customHeight="1">
      <c r="A107" s="1499"/>
      <c r="B107" s="1499"/>
      <c r="C107" s="1499"/>
      <c r="D107" s="1499"/>
      <c r="E107" s="1499"/>
      <c r="F107" s="1499"/>
      <c r="G107" s="1499"/>
      <c r="H107" s="1499"/>
      <c r="I107" s="1499"/>
      <c r="J107" s="1499"/>
      <c r="K107" s="1499"/>
      <c r="L107" s="1499"/>
      <c r="M107" s="1513"/>
      <c r="N107" s="1513"/>
      <c r="O107" s="1513"/>
      <c r="P107" s="1513"/>
      <c r="Q107" s="1510"/>
      <c r="R107" s="1510"/>
      <c r="S107" s="1510"/>
      <c r="T107" s="1510"/>
      <c r="U107" s="1510"/>
      <c r="V107" s="1510"/>
      <c r="W107" s="1510"/>
      <c r="X107" s="1510"/>
      <c r="Y107" s="1510"/>
      <c r="Z107" s="1510"/>
      <c r="AA107" s="1510"/>
      <c r="AB107" s="1510"/>
      <c r="AC107" s="1510"/>
      <c r="AD107" s="1513"/>
      <c r="AE107" s="1513"/>
      <c r="AF107" s="1513"/>
      <c r="AG107" s="1513"/>
      <c r="AH107" s="1514"/>
      <c r="AI107" s="1514"/>
      <c r="AJ107" s="1514"/>
      <c r="AK107" s="1514"/>
      <c r="AL107" s="1514"/>
      <c r="AM107" s="1514"/>
      <c r="AN107" s="1514"/>
      <c r="AO107" s="1514"/>
      <c r="AP107" s="1514"/>
      <c r="AQ107" s="1514"/>
      <c r="AR107" s="1514"/>
      <c r="AS107" s="1514"/>
      <c r="AT107" s="1514"/>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row>
    <row r="108" spans="1:82" ht="24" customHeight="1">
      <c r="A108" s="1499"/>
      <c r="B108" s="1499"/>
      <c r="C108" s="1499"/>
      <c r="D108" s="1499"/>
      <c r="E108" s="1499"/>
      <c r="F108" s="1499"/>
      <c r="G108" s="1499"/>
      <c r="H108" s="1499"/>
      <c r="I108" s="1499"/>
      <c r="J108" s="1499"/>
      <c r="K108" s="1499"/>
      <c r="L108" s="1499"/>
      <c r="M108" s="1513"/>
      <c r="N108" s="1513"/>
      <c r="O108" s="1513"/>
      <c r="P108" s="1513"/>
      <c r="Q108" s="1510"/>
      <c r="R108" s="1510"/>
      <c r="S108" s="1510"/>
      <c r="T108" s="1510"/>
      <c r="U108" s="1510"/>
      <c r="V108" s="1510"/>
      <c r="W108" s="1510"/>
      <c r="X108" s="1510"/>
      <c r="Y108" s="1510"/>
      <c r="Z108" s="1510"/>
      <c r="AA108" s="1510"/>
      <c r="AB108" s="1510"/>
      <c r="AC108" s="1510"/>
      <c r="AD108" s="1510"/>
      <c r="AE108" s="1510"/>
      <c r="AF108" s="1510"/>
      <c r="AG108" s="1510"/>
      <c r="AH108" s="1510"/>
      <c r="AI108" s="1510"/>
      <c r="AJ108" s="1510"/>
      <c r="AK108" s="1510"/>
      <c r="AL108" s="1510"/>
      <c r="AM108" s="1510"/>
      <c r="AN108" s="1510"/>
      <c r="AO108" s="1510"/>
      <c r="AP108" s="1510"/>
      <c r="AQ108" s="1510"/>
      <c r="AR108" s="1510"/>
      <c r="AS108" s="1510"/>
      <c r="AT108" s="1510"/>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row>
    <row r="109" spans="1:82" ht="24" customHeight="1">
      <c r="A109" s="1499"/>
      <c r="B109" s="1499"/>
      <c r="C109" s="1499"/>
      <c r="D109" s="1499"/>
      <c r="E109" s="1499"/>
      <c r="F109" s="1499"/>
      <c r="G109" s="1499"/>
      <c r="H109" s="1499"/>
      <c r="I109" s="1499"/>
      <c r="J109" s="1499"/>
      <c r="K109" s="1499"/>
      <c r="L109" s="1499"/>
      <c r="M109" s="1499"/>
      <c r="N109" s="1499"/>
      <c r="O109" s="1499"/>
      <c r="P109" s="1499"/>
      <c r="Q109" s="1510"/>
      <c r="R109" s="1510"/>
      <c r="S109" s="1510"/>
      <c r="T109" s="1510"/>
      <c r="U109" s="1510"/>
      <c r="V109" s="1510"/>
      <c r="W109" s="1510"/>
      <c r="X109" s="1510"/>
      <c r="Y109" s="1510"/>
      <c r="Z109" s="1510"/>
      <c r="AA109" s="1510"/>
      <c r="AB109" s="1510"/>
      <c r="AC109" s="1510"/>
      <c r="AD109" s="1511"/>
      <c r="AE109" s="1511"/>
      <c r="AF109" s="1511"/>
      <c r="AG109" s="1511"/>
      <c r="AH109" s="1510"/>
      <c r="AI109" s="1510"/>
      <c r="AJ109" s="1510"/>
      <c r="AK109" s="1510"/>
      <c r="AL109" s="1510"/>
      <c r="AM109" s="1510"/>
      <c r="AN109" s="1510"/>
      <c r="AO109" s="1510"/>
      <c r="AP109" s="1510"/>
      <c r="AQ109" s="1510"/>
      <c r="AR109" s="1510"/>
      <c r="AS109" s="1510"/>
      <c r="AT109" s="1510"/>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row>
    <row r="110" spans="1:82" ht="30" customHeight="1">
      <c r="A110" s="1499"/>
      <c r="B110" s="1499"/>
      <c r="C110" s="1499"/>
      <c r="D110" s="1499"/>
      <c r="E110" s="1499"/>
      <c r="F110" s="1499"/>
      <c r="G110" s="1499"/>
      <c r="H110" s="1499"/>
      <c r="I110" s="1499"/>
      <c r="J110" s="1499"/>
      <c r="K110" s="1499"/>
      <c r="L110" s="1499"/>
      <c r="M110" s="1506"/>
      <c r="N110" s="1506"/>
      <c r="O110" s="1506"/>
      <c r="P110" s="1506"/>
      <c r="Q110" s="1507"/>
      <c r="R110" s="1507"/>
      <c r="S110" s="1507"/>
      <c r="T110" s="1507"/>
      <c r="U110" s="1499"/>
      <c r="V110" s="1499"/>
      <c r="W110" s="1499"/>
      <c r="X110" s="1508"/>
      <c r="Y110" s="1508"/>
      <c r="Z110" s="1508"/>
      <c r="AA110" s="1509"/>
      <c r="AB110" s="1509"/>
      <c r="AC110" s="1509"/>
      <c r="AD110" s="1498"/>
      <c r="AE110" s="1499"/>
      <c r="AF110" s="1499"/>
      <c r="AG110" s="1499"/>
      <c r="AH110" s="1500"/>
      <c r="AI110" s="1500"/>
      <c r="AJ110" s="1500"/>
      <c r="AK110" s="1500"/>
      <c r="AL110" s="1500"/>
      <c r="AM110" s="1500"/>
      <c r="AN110" s="1500"/>
      <c r="AO110" s="1501"/>
      <c r="AP110" s="1501"/>
      <c r="AQ110" s="1501"/>
      <c r="AR110" s="1501"/>
      <c r="AS110" s="1501"/>
      <c r="AT110" s="1501"/>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row>
    <row r="111" spans="1:82" ht="64.5" customHeight="1">
      <c r="A111" s="1502"/>
      <c r="B111" s="1494"/>
      <c r="C111" s="1494"/>
      <c r="D111" s="1494"/>
      <c r="E111" s="1494"/>
      <c r="F111" s="1494"/>
      <c r="G111" s="1494"/>
      <c r="H111" s="1494"/>
      <c r="I111" s="1494"/>
      <c r="J111" s="1494"/>
      <c r="K111" s="1494"/>
      <c r="L111" s="1494"/>
      <c r="M111" s="1503"/>
      <c r="N111" s="1503"/>
      <c r="O111" s="1503"/>
      <c r="P111" s="1503"/>
      <c r="Q111" s="1503"/>
      <c r="R111" s="1503"/>
      <c r="S111" s="1503"/>
      <c r="T111" s="1503"/>
      <c r="U111" s="1503"/>
      <c r="V111" s="1503"/>
      <c r="W111" s="1503"/>
      <c r="X111" s="1503"/>
      <c r="Y111" s="1503"/>
      <c r="Z111" s="1503"/>
      <c r="AA111" s="1503"/>
      <c r="AB111" s="1503"/>
      <c r="AC111" s="1503"/>
      <c r="AD111" s="1503"/>
      <c r="AE111" s="1503"/>
      <c r="AF111" s="1503"/>
      <c r="AG111" s="1503"/>
      <c r="AH111" s="1503"/>
      <c r="AI111" s="1503"/>
      <c r="AJ111" s="1503"/>
      <c r="AK111" s="1503"/>
      <c r="AL111" s="1503"/>
      <c r="AM111" s="1503"/>
      <c r="AN111" s="1503"/>
      <c r="AO111" s="1503"/>
      <c r="AP111" s="1503"/>
      <c r="AQ111" s="1503"/>
      <c r="AR111" s="1503"/>
      <c r="AS111" s="1503"/>
      <c r="AT111" s="1503"/>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row>
    <row r="112" spans="1:82" ht="30" customHeight="1">
      <c r="A112" s="1499"/>
      <c r="B112" s="1499"/>
      <c r="C112" s="1499"/>
      <c r="D112" s="1499"/>
      <c r="E112" s="1499"/>
      <c r="F112" s="1499"/>
      <c r="G112" s="1499"/>
      <c r="H112" s="1499"/>
      <c r="I112" s="1499"/>
      <c r="J112" s="1499"/>
      <c r="K112" s="1499"/>
      <c r="L112" s="1499"/>
      <c r="M112" s="1504"/>
      <c r="N112" s="1504"/>
      <c r="O112" s="1504"/>
      <c r="P112" s="1504"/>
      <c r="Q112" s="1505"/>
      <c r="R112" s="1505"/>
      <c r="S112" s="1505"/>
      <c r="T112" s="1505"/>
      <c r="U112" s="1505"/>
      <c r="V112" s="1505"/>
      <c r="W112" s="1505"/>
      <c r="X112" s="1493"/>
      <c r="Y112" s="1493"/>
      <c r="Z112" s="1493"/>
      <c r="AA112" s="1493"/>
      <c r="AB112" s="1493"/>
      <c r="AC112" s="1493"/>
      <c r="AD112" s="1504"/>
      <c r="AE112" s="1504"/>
      <c r="AF112" s="1504"/>
      <c r="AG112" s="1504"/>
      <c r="AH112" s="1492"/>
      <c r="AI112" s="1492"/>
      <c r="AJ112" s="1492"/>
      <c r="AK112" s="1492"/>
      <c r="AL112" s="1492"/>
      <c r="AM112" s="1492"/>
      <c r="AN112" s="1492"/>
      <c r="AO112" s="1493"/>
      <c r="AP112" s="1493"/>
      <c r="AQ112" s="1493"/>
      <c r="AR112" s="1493"/>
      <c r="AS112" s="1493"/>
      <c r="AT112" s="1493"/>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row>
    <row r="113" spans="1:82" ht="40.25" customHeight="1">
      <c r="A113" s="1499"/>
      <c r="B113" s="1499"/>
      <c r="C113" s="1499"/>
      <c r="D113" s="1499"/>
      <c r="E113" s="1499"/>
      <c r="F113" s="1499"/>
      <c r="G113" s="1499"/>
      <c r="H113" s="1499"/>
      <c r="I113" s="1499"/>
      <c r="J113" s="1499"/>
      <c r="K113" s="1499"/>
      <c r="L113" s="1499"/>
      <c r="M113" s="1494"/>
      <c r="N113" s="1494"/>
      <c r="O113" s="1494"/>
      <c r="P113" s="1494"/>
      <c r="Q113" s="1495"/>
      <c r="R113" s="1495"/>
      <c r="S113" s="1495"/>
      <c r="T113" s="1495"/>
      <c r="U113" s="1495"/>
      <c r="V113" s="1495"/>
      <c r="W113" s="1495"/>
      <c r="X113" s="1495"/>
      <c r="Y113" s="1495"/>
      <c r="Z113" s="1495"/>
      <c r="AA113" s="1495"/>
      <c r="AB113" s="1495"/>
      <c r="AC113" s="1495"/>
      <c r="AD113" s="1495"/>
      <c r="AE113" s="1495"/>
      <c r="AF113" s="1495"/>
      <c r="AG113" s="1495"/>
      <c r="AH113" s="1495"/>
      <c r="AI113" s="1495"/>
      <c r="AJ113" s="1495"/>
      <c r="AK113" s="1495"/>
      <c r="AL113" s="1495"/>
      <c r="AM113" s="1495"/>
      <c r="AN113" s="1495"/>
      <c r="AO113" s="1495"/>
      <c r="AP113" s="1495"/>
      <c r="AQ113" s="1495"/>
      <c r="AR113" s="1495"/>
      <c r="AS113" s="1495"/>
      <c r="AT113" s="149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row>
    <row r="114" spans="1:82" ht="24" customHeight="1">
      <c r="A114" s="1496"/>
      <c r="B114" s="1496"/>
      <c r="C114" s="1496"/>
      <c r="D114" s="1496"/>
      <c r="E114" s="1496"/>
      <c r="F114" s="1496"/>
      <c r="G114" s="1496"/>
      <c r="H114" s="1496"/>
      <c r="I114" s="1496"/>
      <c r="J114" s="1496"/>
      <c r="K114" s="1496"/>
      <c r="L114" s="1496"/>
      <c r="M114" s="1496"/>
      <c r="N114" s="1496"/>
      <c r="O114" s="1496"/>
      <c r="P114" s="1496"/>
      <c r="Q114" s="1496"/>
      <c r="R114" s="1496"/>
      <c r="S114" s="1496"/>
      <c r="T114" s="1496"/>
      <c r="U114" s="1496"/>
      <c r="V114" s="1496"/>
      <c r="W114" s="1496"/>
      <c r="X114" s="1496"/>
      <c r="Y114" s="1496"/>
      <c r="Z114" s="1496"/>
      <c r="AA114" s="1496"/>
      <c r="AB114" s="1496"/>
      <c r="AC114" s="1496"/>
      <c r="AD114" s="1496"/>
      <c r="AE114" s="1496"/>
      <c r="AF114" s="1496"/>
      <c r="AG114" s="1496"/>
      <c r="AH114" s="1496"/>
      <c r="AI114" s="1496"/>
      <c r="AJ114" s="1496"/>
      <c r="AK114" s="1496"/>
      <c r="AL114" s="1496"/>
      <c r="AM114" s="1497"/>
      <c r="AN114" s="1497"/>
      <c r="AO114" s="1497"/>
      <c r="AP114" s="1497"/>
      <c r="AQ114" s="1497"/>
      <c r="AR114" s="1497"/>
      <c r="AS114" s="1497"/>
      <c r="AT114" s="149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row>
    <row r="115" spans="1:82" ht="30" customHeight="1">
      <c r="A115" s="203"/>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1517"/>
      <c r="AQ115" s="1517"/>
      <c r="AR115" s="1517"/>
      <c r="AS115" s="1517"/>
      <c r="AT115" s="1517"/>
      <c r="AU115" s="151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row>
    <row r="116" spans="1:82" ht="40.5" customHeight="1">
      <c r="A116" s="204"/>
      <c r="B116" s="1516"/>
      <c r="C116" s="1516"/>
      <c r="D116" s="1516"/>
      <c r="E116" s="1516"/>
      <c r="F116" s="1516"/>
      <c r="G116" s="1516"/>
      <c r="H116" s="1516"/>
      <c r="I116" s="1516"/>
      <c r="J116" s="1516"/>
      <c r="K116" s="1516"/>
      <c r="L116" s="1516"/>
      <c r="M116" s="1516"/>
      <c r="N116" s="1516"/>
      <c r="O116" s="1516"/>
      <c r="P116" s="1516"/>
      <c r="Q116" s="1516"/>
      <c r="R116" s="1516"/>
      <c r="S116" s="1516"/>
      <c r="T116" s="1516"/>
      <c r="U116" s="1516"/>
      <c r="V116" s="1516"/>
      <c r="W116" s="1516"/>
      <c r="X116" s="1516"/>
      <c r="Y116" s="1516"/>
      <c r="Z116" s="1516"/>
      <c r="AA116" s="1516"/>
      <c r="AB116" s="1516"/>
      <c r="AC116" s="1516"/>
      <c r="AD116" s="1516"/>
      <c r="AE116" s="1516"/>
      <c r="AF116" s="1516"/>
      <c r="AG116" s="1516"/>
      <c r="AH116" s="1516"/>
      <c r="AI116" s="1516"/>
      <c r="AJ116" s="1516"/>
      <c r="AK116" s="1516"/>
      <c r="AL116" s="1516"/>
      <c r="AM116" s="1516"/>
      <c r="AN116" s="1516"/>
      <c r="AO116" s="1516"/>
      <c r="AP116" s="1516"/>
      <c r="AQ116" s="1516"/>
      <c r="AR116" s="1516"/>
      <c r="AS116" s="1516"/>
      <c r="AT116" s="61"/>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row>
    <row r="117" spans="1:82" ht="3.75" customHeight="1">
      <c r="A117" s="205"/>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row>
    <row r="118" spans="1:82" ht="24" customHeight="1">
      <c r="A118" s="1498"/>
      <c r="B118" s="1499"/>
      <c r="C118" s="1499"/>
      <c r="D118" s="1508"/>
      <c r="E118" s="1508"/>
      <c r="F118" s="1508"/>
      <c r="G118" s="1508"/>
      <c r="H118" s="1499"/>
      <c r="I118" s="1499"/>
      <c r="J118" s="1499"/>
      <c r="K118" s="1499"/>
      <c r="L118" s="1499"/>
      <c r="M118" s="1512"/>
      <c r="N118" s="1512"/>
      <c r="O118" s="1512"/>
      <c r="P118" s="1512"/>
      <c r="Q118" s="1512"/>
      <c r="R118" s="1512"/>
      <c r="S118" s="1512"/>
      <c r="T118" s="1512"/>
      <c r="U118" s="1512"/>
      <c r="V118" s="1512"/>
      <c r="W118" s="1512"/>
      <c r="X118" s="1512"/>
      <c r="Y118" s="1512"/>
      <c r="Z118" s="1512"/>
      <c r="AA118" s="1512"/>
      <c r="AB118" s="1512"/>
      <c r="AC118" s="1512"/>
      <c r="AD118" s="1498"/>
      <c r="AE118" s="1499"/>
      <c r="AF118" s="1499"/>
      <c r="AG118" s="1499"/>
      <c r="AH118" s="1512"/>
      <c r="AI118" s="1512"/>
      <c r="AJ118" s="1512"/>
      <c r="AK118" s="1512"/>
      <c r="AL118" s="1512"/>
      <c r="AM118" s="1512"/>
      <c r="AN118" s="1512"/>
      <c r="AO118" s="1512"/>
      <c r="AP118" s="1512"/>
      <c r="AQ118" s="1512"/>
      <c r="AR118" s="1512"/>
      <c r="AS118" s="1512"/>
      <c r="AT118" s="1512"/>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row>
    <row r="119" spans="1:82" ht="24" customHeight="1">
      <c r="A119" s="1499"/>
      <c r="B119" s="1499"/>
      <c r="C119" s="1499"/>
      <c r="D119" s="1499"/>
      <c r="E119" s="1499"/>
      <c r="F119" s="1499"/>
      <c r="G119" s="1499"/>
      <c r="H119" s="1499"/>
      <c r="I119" s="1499"/>
      <c r="J119" s="1499"/>
      <c r="K119" s="1499"/>
      <c r="L119" s="1499"/>
      <c r="M119" s="1512"/>
      <c r="N119" s="1512"/>
      <c r="O119" s="1512"/>
      <c r="P119" s="1512"/>
      <c r="Q119" s="1512"/>
      <c r="R119" s="1512"/>
      <c r="S119" s="1512"/>
      <c r="T119" s="1512"/>
      <c r="U119" s="1512"/>
      <c r="V119" s="1512"/>
      <c r="W119" s="1512"/>
      <c r="X119" s="1512"/>
      <c r="Y119" s="1512"/>
      <c r="Z119" s="1512"/>
      <c r="AA119" s="1512"/>
      <c r="AB119" s="1512"/>
      <c r="AC119" s="1512"/>
      <c r="AD119" s="1499"/>
      <c r="AE119" s="1499"/>
      <c r="AF119" s="1499"/>
      <c r="AG119" s="1499"/>
      <c r="AH119" s="1512"/>
      <c r="AI119" s="1512"/>
      <c r="AJ119" s="1512"/>
      <c r="AK119" s="1512"/>
      <c r="AL119" s="1512"/>
      <c r="AM119" s="1512"/>
      <c r="AN119" s="1512"/>
      <c r="AO119" s="1512"/>
      <c r="AP119" s="1512"/>
      <c r="AQ119" s="1512"/>
      <c r="AR119" s="1512"/>
      <c r="AS119" s="1512"/>
      <c r="AT119" s="1512"/>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row>
    <row r="120" spans="1:82" ht="24" customHeight="1">
      <c r="A120" s="1499"/>
      <c r="B120" s="1499"/>
      <c r="C120" s="1499"/>
      <c r="D120" s="1499"/>
      <c r="E120" s="1499"/>
      <c r="F120" s="1499"/>
      <c r="G120" s="1499"/>
      <c r="H120" s="1499"/>
      <c r="I120" s="1499"/>
      <c r="J120" s="1499"/>
      <c r="K120" s="1499"/>
      <c r="L120" s="1499"/>
      <c r="M120" s="1513"/>
      <c r="N120" s="1513"/>
      <c r="O120" s="1513"/>
      <c r="P120" s="1513"/>
      <c r="Q120" s="1510"/>
      <c r="R120" s="1510"/>
      <c r="S120" s="1510"/>
      <c r="T120" s="1510"/>
      <c r="U120" s="1510"/>
      <c r="V120" s="1510"/>
      <c r="W120" s="1510"/>
      <c r="X120" s="1510"/>
      <c r="Y120" s="1510"/>
      <c r="Z120" s="1510"/>
      <c r="AA120" s="1510"/>
      <c r="AB120" s="1510"/>
      <c r="AC120" s="1510"/>
      <c r="AD120" s="1510"/>
      <c r="AE120" s="1510"/>
      <c r="AF120" s="1510"/>
      <c r="AG120" s="1510"/>
      <c r="AH120" s="1510"/>
      <c r="AI120" s="1510"/>
      <c r="AJ120" s="1510"/>
      <c r="AK120" s="1510"/>
      <c r="AL120" s="1510"/>
      <c r="AM120" s="1510"/>
      <c r="AN120" s="1510"/>
      <c r="AO120" s="1510"/>
      <c r="AP120" s="1510"/>
      <c r="AQ120" s="1510"/>
      <c r="AR120" s="1510"/>
      <c r="AS120" s="1510"/>
      <c r="AT120" s="1510"/>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row>
    <row r="121" spans="1:82" ht="24" customHeight="1">
      <c r="A121" s="1499"/>
      <c r="B121" s="1499"/>
      <c r="C121" s="1499"/>
      <c r="D121" s="1499"/>
      <c r="E121" s="1499"/>
      <c r="F121" s="1499"/>
      <c r="G121" s="1499"/>
      <c r="H121" s="1499"/>
      <c r="I121" s="1499"/>
      <c r="J121" s="1499"/>
      <c r="K121" s="1499"/>
      <c r="L121" s="1499"/>
      <c r="M121" s="1513"/>
      <c r="N121" s="1513"/>
      <c r="O121" s="1513"/>
      <c r="P121" s="1513"/>
      <c r="Q121" s="1510"/>
      <c r="R121" s="1510"/>
      <c r="S121" s="1510"/>
      <c r="T121" s="1510"/>
      <c r="U121" s="1510"/>
      <c r="V121" s="1510"/>
      <c r="W121" s="1510"/>
      <c r="X121" s="1510"/>
      <c r="Y121" s="1510"/>
      <c r="Z121" s="1510"/>
      <c r="AA121" s="1510"/>
      <c r="AB121" s="1510"/>
      <c r="AC121" s="1510"/>
      <c r="AD121" s="1513"/>
      <c r="AE121" s="1513"/>
      <c r="AF121" s="1513"/>
      <c r="AG121" s="1513"/>
      <c r="AH121" s="1514"/>
      <c r="AI121" s="1514"/>
      <c r="AJ121" s="1514"/>
      <c r="AK121" s="1514"/>
      <c r="AL121" s="1514"/>
      <c r="AM121" s="1514"/>
      <c r="AN121" s="1514"/>
      <c r="AO121" s="1514"/>
      <c r="AP121" s="1514"/>
      <c r="AQ121" s="1514"/>
      <c r="AR121" s="1514"/>
      <c r="AS121" s="1514"/>
      <c r="AT121" s="1514"/>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row>
    <row r="122" spans="1:82" ht="24" customHeight="1">
      <c r="A122" s="1499"/>
      <c r="B122" s="1499"/>
      <c r="C122" s="1499"/>
      <c r="D122" s="1499"/>
      <c r="E122" s="1499"/>
      <c r="F122" s="1499"/>
      <c r="G122" s="1499"/>
      <c r="H122" s="1499"/>
      <c r="I122" s="1499"/>
      <c r="J122" s="1499"/>
      <c r="K122" s="1499"/>
      <c r="L122" s="1499"/>
      <c r="M122" s="1513"/>
      <c r="N122" s="1513"/>
      <c r="O122" s="1513"/>
      <c r="P122" s="1513"/>
      <c r="Q122" s="1510"/>
      <c r="R122" s="1510"/>
      <c r="S122" s="1510"/>
      <c r="T122" s="1510"/>
      <c r="U122" s="1510"/>
      <c r="V122" s="1510"/>
      <c r="W122" s="1510"/>
      <c r="X122" s="1510"/>
      <c r="Y122" s="1510"/>
      <c r="Z122" s="1510"/>
      <c r="AA122" s="1510"/>
      <c r="AB122" s="1510"/>
      <c r="AC122" s="1510"/>
      <c r="AD122" s="1510"/>
      <c r="AE122" s="1510"/>
      <c r="AF122" s="1510"/>
      <c r="AG122" s="1510"/>
      <c r="AH122" s="1510"/>
      <c r="AI122" s="1510"/>
      <c r="AJ122" s="1510"/>
      <c r="AK122" s="1510"/>
      <c r="AL122" s="1510"/>
      <c r="AM122" s="1510"/>
      <c r="AN122" s="1510"/>
      <c r="AO122" s="1510"/>
      <c r="AP122" s="1510"/>
      <c r="AQ122" s="1510"/>
      <c r="AR122" s="1510"/>
      <c r="AS122" s="1510"/>
      <c r="AT122" s="1510"/>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row>
    <row r="123" spans="1:82" ht="24" customHeight="1">
      <c r="A123" s="1499"/>
      <c r="B123" s="1499"/>
      <c r="C123" s="1499"/>
      <c r="D123" s="1499"/>
      <c r="E123" s="1499"/>
      <c r="F123" s="1499"/>
      <c r="G123" s="1499"/>
      <c r="H123" s="1499"/>
      <c r="I123" s="1499"/>
      <c r="J123" s="1499"/>
      <c r="K123" s="1499"/>
      <c r="L123" s="1499"/>
      <c r="M123" s="1499"/>
      <c r="N123" s="1499"/>
      <c r="O123" s="1499"/>
      <c r="P123" s="1499"/>
      <c r="Q123" s="1510"/>
      <c r="R123" s="1510"/>
      <c r="S123" s="1510"/>
      <c r="T123" s="1510"/>
      <c r="U123" s="1510"/>
      <c r="V123" s="1510"/>
      <c r="W123" s="1510"/>
      <c r="X123" s="1510"/>
      <c r="Y123" s="1510"/>
      <c r="Z123" s="1510"/>
      <c r="AA123" s="1510"/>
      <c r="AB123" s="1510"/>
      <c r="AC123" s="1510"/>
      <c r="AD123" s="1511"/>
      <c r="AE123" s="1511"/>
      <c r="AF123" s="1511"/>
      <c r="AG123" s="1511"/>
      <c r="AH123" s="1510"/>
      <c r="AI123" s="1510"/>
      <c r="AJ123" s="1510"/>
      <c r="AK123" s="1510"/>
      <c r="AL123" s="1510"/>
      <c r="AM123" s="1510"/>
      <c r="AN123" s="1510"/>
      <c r="AO123" s="1510"/>
      <c r="AP123" s="1510"/>
      <c r="AQ123" s="1510"/>
      <c r="AR123" s="1510"/>
      <c r="AS123" s="1510"/>
      <c r="AT123" s="1510"/>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row>
    <row r="124" spans="1:82" ht="24" customHeight="1">
      <c r="A124" s="1499"/>
      <c r="B124" s="1499"/>
      <c r="C124" s="1499"/>
      <c r="D124" s="1499"/>
      <c r="E124" s="1499"/>
      <c r="F124" s="1499"/>
      <c r="G124" s="1499"/>
      <c r="H124" s="1499"/>
      <c r="I124" s="1499"/>
      <c r="J124" s="1499"/>
      <c r="K124" s="1499"/>
      <c r="L124" s="1499"/>
      <c r="M124" s="1506"/>
      <c r="N124" s="1506"/>
      <c r="O124" s="1506"/>
      <c r="P124" s="1506"/>
      <c r="Q124" s="1507"/>
      <c r="R124" s="1507"/>
      <c r="S124" s="1507"/>
      <c r="T124" s="1507"/>
      <c r="U124" s="1499"/>
      <c r="V124" s="1499"/>
      <c r="W124" s="1499"/>
      <c r="X124" s="1508"/>
      <c r="Y124" s="1508"/>
      <c r="Z124" s="1508"/>
      <c r="AA124" s="1509"/>
      <c r="AB124" s="1509"/>
      <c r="AC124" s="1509"/>
      <c r="AD124" s="1498"/>
      <c r="AE124" s="1499"/>
      <c r="AF124" s="1499"/>
      <c r="AG124" s="1499"/>
      <c r="AH124" s="1500"/>
      <c r="AI124" s="1500"/>
      <c r="AJ124" s="1500"/>
      <c r="AK124" s="1500"/>
      <c r="AL124" s="1500"/>
      <c r="AM124" s="1500"/>
      <c r="AN124" s="1500"/>
      <c r="AO124" s="1501"/>
      <c r="AP124" s="1501"/>
      <c r="AQ124" s="1501"/>
      <c r="AR124" s="1501"/>
      <c r="AS124" s="1501"/>
      <c r="AT124" s="1501"/>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row>
    <row r="125" spans="1:82" ht="64.5" customHeight="1">
      <c r="A125" s="1502"/>
      <c r="B125" s="1494"/>
      <c r="C125" s="1494"/>
      <c r="D125" s="1494"/>
      <c r="E125" s="1494"/>
      <c r="F125" s="1494"/>
      <c r="G125" s="1494"/>
      <c r="H125" s="1494"/>
      <c r="I125" s="1494"/>
      <c r="J125" s="1494"/>
      <c r="K125" s="1494"/>
      <c r="L125" s="1494"/>
      <c r="M125" s="1503"/>
      <c r="N125" s="1503"/>
      <c r="O125" s="1503"/>
      <c r="P125" s="1503"/>
      <c r="Q125" s="1503"/>
      <c r="R125" s="1503"/>
      <c r="S125" s="1503"/>
      <c r="T125" s="1503"/>
      <c r="U125" s="1503"/>
      <c r="V125" s="1503"/>
      <c r="W125" s="1503"/>
      <c r="X125" s="1503"/>
      <c r="Y125" s="1503"/>
      <c r="Z125" s="1503"/>
      <c r="AA125" s="1503"/>
      <c r="AB125" s="1503"/>
      <c r="AC125" s="1503"/>
      <c r="AD125" s="1503"/>
      <c r="AE125" s="1503"/>
      <c r="AF125" s="1503"/>
      <c r="AG125" s="1503"/>
      <c r="AH125" s="1503"/>
      <c r="AI125" s="1503"/>
      <c r="AJ125" s="1503"/>
      <c r="AK125" s="1503"/>
      <c r="AL125" s="1503"/>
      <c r="AM125" s="1503"/>
      <c r="AN125" s="1503"/>
      <c r="AO125" s="1503"/>
      <c r="AP125" s="1503"/>
      <c r="AQ125" s="1503"/>
      <c r="AR125" s="1503"/>
      <c r="AS125" s="1503"/>
      <c r="AT125" s="1503"/>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row>
    <row r="126" spans="1:82" ht="30" customHeight="1">
      <c r="A126" s="1499"/>
      <c r="B126" s="1499"/>
      <c r="C126" s="1499"/>
      <c r="D126" s="1499"/>
      <c r="E126" s="1499"/>
      <c r="F126" s="1499"/>
      <c r="G126" s="1499"/>
      <c r="H126" s="1499"/>
      <c r="I126" s="1499"/>
      <c r="J126" s="1499"/>
      <c r="K126" s="1499"/>
      <c r="L126" s="1499"/>
      <c r="M126" s="1504"/>
      <c r="N126" s="1504"/>
      <c r="O126" s="1504"/>
      <c r="P126" s="1504"/>
      <c r="Q126" s="1505"/>
      <c r="R126" s="1505"/>
      <c r="S126" s="1505"/>
      <c r="T126" s="1505"/>
      <c r="U126" s="1505"/>
      <c r="V126" s="1505"/>
      <c r="W126" s="1505"/>
      <c r="X126" s="1493"/>
      <c r="Y126" s="1493"/>
      <c r="Z126" s="1493"/>
      <c r="AA126" s="1493"/>
      <c r="AB126" s="1493"/>
      <c r="AC126" s="1493"/>
      <c r="AD126" s="1504"/>
      <c r="AE126" s="1504"/>
      <c r="AF126" s="1504"/>
      <c r="AG126" s="1504"/>
      <c r="AH126" s="1492"/>
      <c r="AI126" s="1492"/>
      <c r="AJ126" s="1492"/>
      <c r="AK126" s="1492"/>
      <c r="AL126" s="1492"/>
      <c r="AM126" s="1492"/>
      <c r="AN126" s="1492"/>
      <c r="AO126" s="1493"/>
      <c r="AP126" s="1493"/>
      <c r="AQ126" s="1493"/>
      <c r="AR126" s="1493"/>
      <c r="AS126" s="1493"/>
      <c r="AT126" s="1493"/>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row>
    <row r="127" spans="1:82" ht="40.25" customHeight="1">
      <c r="A127" s="1499"/>
      <c r="B127" s="1499"/>
      <c r="C127" s="1499"/>
      <c r="D127" s="1499"/>
      <c r="E127" s="1499"/>
      <c r="F127" s="1499"/>
      <c r="G127" s="1499"/>
      <c r="H127" s="1499"/>
      <c r="I127" s="1499"/>
      <c r="J127" s="1499"/>
      <c r="K127" s="1499"/>
      <c r="L127" s="1499"/>
      <c r="M127" s="1494"/>
      <c r="N127" s="1494"/>
      <c r="O127" s="1494"/>
      <c r="P127" s="1494"/>
      <c r="Q127" s="1495"/>
      <c r="R127" s="1495"/>
      <c r="S127" s="1495"/>
      <c r="T127" s="1495"/>
      <c r="U127" s="1495"/>
      <c r="V127" s="1495"/>
      <c r="W127" s="1495"/>
      <c r="X127" s="1495"/>
      <c r="Y127" s="1495"/>
      <c r="Z127" s="1495"/>
      <c r="AA127" s="1495"/>
      <c r="AB127" s="1495"/>
      <c r="AC127" s="1495"/>
      <c r="AD127" s="1495"/>
      <c r="AE127" s="1495"/>
      <c r="AF127" s="1495"/>
      <c r="AG127" s="1495"/>
      <c r="AH127" s="1495"/>
      <c r="AI127" s="1495"/>
      <c r="AJ127" s="1495"/>
      <c r="AK127" s="1495"/>
      <c r="AL127" s="1495"/>
      <c r="AM127" s="1495"/>
      <c r="AN127" s="1495"/>
      <c r="AO127" s="1495"/>
      <c r="AP127" s="1495"/>
      <c r="AQ127" s="1495"/>
      <c r="AR127" s="1495"/>
      <c r="AS127" s="1495"/>
      <c r="AT127" s="1495"/>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row>
    <row r="128" spans="1:82" ht="24" customHeight="1">
      <c r="A128" s="1496"/>
      <c r="B128" s="1496"/>
      <c r="C128" s="1496"/>
      <c r="D128" s="1496"/>
      <c r="E128" s="1496"/>
      <c r="F128" s="1496"/>
      <c r="G128" s="1496"/>
      <c r="H128" s="1496"/>
      <c r="I128" s="1496"/>
      <c r="J128" s="1496"/>
      <c r="K128" s="1496"/>
      <c r="L128" s="1496"/>
      <c r="M128" s="1496"/>
      <c r="N128" s="1496"/>
      <c r="O128" s="1496"/>
      <c r="P128" s="1496"/>
      <c r="Q128" s="1496"/>
      <c r="R128" s="1496"/>
      <c r="S128" s="1496"/>
      <c r="T128" s="1496"/>
      <c r="U128" s="1496"/>
      <c r="V128" s="1496"/>
      <c r="W128" s="1496"/>
      <c r="X128" s="1496"/>
      <c r="Y128" s="1496"/>
      <c r="Z128" s="1496"/>
      <c r="AA128" s="1496"/>
      <c r="AB128" s="1496"/>
      <c r="AC128" s="1496"/>
      <c r="AD128" s="1496"/>
      <c r="AE128" s="1496"/>
      <c r="AF128" s="1496"/>
      <c r="AG128" s="1496"/>
      <c r="AH128" s="1496"/>
      <c r="AI128" s="1496"/>
      <c r="AJ128" s="1496"/>
      <c r="AK128" s="1496"/>
      <c r="AL128" s="1496"/>
      <c r="AM128" s="1497"/>
      <c r="AN128" s="1497"/>
      <c r="AO128" s="1497"/>
      <c r="AP128" s="1497"/>
      <c r="AQ128" s="1497"/>
      <c r="AR128" s="1497"/>
      <c r="AS128" s="1497"/>
      <c r="AT128" s="149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row>
    <row r="129" spans="1:82" ht="1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row>
    <row r="130" spans="1:82" ht="24" customHeight="1">
      <c r="A130" s="1498"/>
      <c r="B130" s="1499"/>
      <c r="C130" s="1499"/>
      <c r="D130" s="1508"/>
      <c r="E130" s="1508"/>
      <c r="F130" s="1508"/>
      <c r="G130" s="1508"/>
      <c r="H130" s="1499"/>
      <c r="I130" s="1499"/>
      <c r="J130" s="1499"/>
      <c r="K130" s="1499"/>
      <c r="L130" s="1499"/>
      <c r="M130" s="1512"/>
      <c r="N130" s="1512"/>
      <c r="O130" s="1512"/>
      <c r="P130" s="1512"/>
      <c r="Q130" s="1512"/>
      <c r="R130" s="1512"/>
      <c r="S130" s="1512"/>
      <c r="T130" s="1512"/>
      <c r="U130" s="1512"/>
      <c r="V130" s="1512"/>
      <c r="W130" s="1512"/>
      <c r="X130" s="1512"/>
      <c r="Y130" s="1512"/>
      <c r="Z130" s="1512"/>
      <c r="AA130" s="1512"/>
      <c r="AB130" s="1512"/>
      <c r="AC130" s="1512"/>
      <c r="AD130" s="1498"/>
      <c r="AE130" s="1499"/>
      <c r="AF130" s="1499"/>
      <c r="AG130" s="1499"/>
      <c r="AH130" s="1512"/>
      <c r="AI130" s="1512"/>
      <c r="AJ130" s="1512"/>
      <c r="AK130" s="1512"/>
      <c r="AL130" s="1512"/>
      <c r="AM130" s="1512"/>
      <c r="AN130" s="1512"/>
      <c r="AO130" s="1512"/>
      <c r="AP130" s="1512"/>
      <c r="AQ130" s="1512"/>
      <c r="AR130" s="1512"/>
      <c r="AS130" s="1512"/>
      <c r="AT130" s="1512"/>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row>
    <row r="131" spans="1:82" ht="24" customHeight="1">
      <c r="A131" s="1499"/>
      <c r="B131" s="1499"/>
      <c r="C131" s="1499"/>
      <c r="D131" s="1499"/>
      <c r="E131" s="1499"/>
      <c r="F131" s="1499"/>
      <c r="G131" s="1499"/>
      <c r="H131" s="1499"/>
      <c r="I131" s="1499"/>
      <c r="J131" s="1499"/>
      <c r="K131" s="1499"/>
      <c r="L131" s="1499"/>
      <c r="M131" s="1512"/>
      <c r="N131" s="1512"/>
      <c r="O131" s="1512"/>
      <c r="P131" s="1512"/>
      <c r="Q131" s="1512"/>
      <c r="R131" s="1512"/>
      <c r="S131" s="1512"/>
      <c r="T131" s="1512"/>
      <c r="U131" s="1512"/>
      <c r="V131" s="1512"/>
      <c r="W131" s="1512"/>
      <c r="X131" s="1512"/>
      <c r="Y131" s="1512"/>
      <c r="Z131" s="1512"/>
      <c r="AA131" s="1512"/>
      <c r="AB131" s="1512"/>
      <c r="AC131" s="1512"/>
      <c r="AD131" s="1499"/>
      <c r="AE131" s="1499"/>
      <c r="AF131" s="1499"/>
      <c r="AG131" s="1499"/>
      <c r="AH131" s="1512"/>
      <c r="AI131" s="1512"/>
      <c r="AJ131" s="1512"/>
      <c r="AK131" s="1512"/>
      <c r="AL131" s="1512"/>
      <c r="AM131" s="1512"/>
      <c r="AN131" s="1512"/>
      <c r="AO131" s="1512"/>
      <c r="AP131" s="1512"/>
      <c r="AQ131" s="1512"/>
      <c r="AR131" s="1512"/>
      <c r="AS131" s="1512"/>
      <c r="AT131" s="1512"/>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row>
    <row r="132" spans="1:82" ht="24" customHeight="1">
      <c r="A132" s="1499"/>
      <c r="B132" s="1499"/>
      <c r="C132" s="1499"/>
      <c r="D132" s="1499"/>
      <c r="E132" s="1499"/>
      <c r="F132" s="1499"/>
      <c r="G132" s="1499"/>
      <c r="H132" s="1499"/>
      <c r="I132" s="1499"/>
      <c r="J132" s="1499"/>
      <c r="K132" s="1499"/>
      <c r="L132" s="1499"/>
      <c r="M132" s="1513"/>
      <c r="N132" s="1513"/>
      <c r="O132" s="1513"/>
      <c r="P132" s="1513"/>
      <c r="Q132" s="1510"/>
      <c r="R132" s="1510"/>
      <c r="S132" s="1510"/>
      <c r="T132" s="1510"/>
      <c r="U132" s="1510"/>
      <c r="V132" s="1510"/>
      <c r="W132" s="1510"/>
      <c r="X132" s="1510"/>
      <c r="Y132" s="1510"/>
      <c r="Z132" s="1510"/>
      <c r="AA132" s="1510"/>
      <c r="AB132" s="1510"/>
      <c r="AC132" s="1510"/>
      <c r="AD132" s="1510"/>
      <c r="AE132" s="1510"/>
      <c r="AF132" s="1510"/>
      <c r="AG132" s="1510"/>
      <c r="AH132" s="1510"/>
      <c r="AI132" s="1510"/>
      <c r="AJ132" s="1510"/>
      <c r="AK132" s="1510"/>
      <c r="AL132" s="1510"/>
      <c r="AM132" s="1510"/>
      <c r="AN132" s="1510"/>
      <c r="AO132" s="1510"/>
      <c r="AP132" s="1510"/>
      <c r="AQ132" s="1510"/>
      <c r="AR132" s="1510"/>
      <c r="AS132" s="1510"/>
      <c r="AT132" s="1510"/>
      <c r="AU132" s="7"/>
      <c r="AV132" s="7"/>
      <c r="AW132" s="7"/>
      <c r="AX132" s="7"/>
      <c r="AY132" s="7"/>
      <c r="AZ132" s="7"/>
      <c r="BA132" s="7"/>
      <c r="BB132" s="7"/>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row>
    <row r="133" spans="1:82" ht="24" customHeight="1">
      <c r="A133" s="1499"/>
      <c r="B133" s="1499"/>
      <c r="C133" s="1499"/>
      <c r="D133" s="1499"/>
      <c r="E133" s="1499"/>
      <c r="F133" s="1499"/>
      <c r="G133" s="1499"/>
      <c r="H133" s="1499"/>
      <c r="I133" s="1499"/>
      <c r="J133" s="1499"/>
      <c r="K133" s="1499"/>
      <c r="L133" s="1499"/>
      <c r="M133" s="1513"/>
      <c r="N133" s="1513"/>
      <c r="O133" s="1513"/>
      <c r="P133" s="1513"/>
      <c r="Q133" s="1510"/>
      <c r="R133" s="1510"/>
      <c r="S133" s="1510"/>
      <c r="T133" s="1510"/>
      <c r="U133" s="1510"/>
      <c r="V133" s="1510"/>
      <c r="W133" s="1510"/>
      <c r="X133" s="1510"/>
      <c r="Y133" s="1510"/>
      <c r="Z133" s="1510"/>
      <c r="AA133" s="1510"/>
      <c r="AB133" s="1510"/>
      <c r="AC133" s="1510"/>
      <c r="AD133" s="1513"/>
      <c r="AE133" s="1513"/>
      <c r="AF133" s="1513"/>
      <c r="AG133" s="1513"/>
      <c r="AH133" s="1514"/>
      <c r="AI133" s="1514"/>
      <c r="AJ133" s="1514"/>
      <c r="AK133" s="1514"/>
      <c r="AL133" s="1514"/>
      <c r="AM133" s="1514"/>
      <c r="AN133" s="1514"/>
      <c r="AO133" s="1514"/>
      <c r="AP133" s="1514"/>
      <c r="AQ133" s="1514"/>
      <c r="AR133" s="1514"/>
      <c r="AS133" s="1514"/>
      <c r="AT133" s="1514"/>
      <c r="AU133" s="7"/>
      <c r="AV133" s="7"/>
      <c r="AW133" s="7"/>
      <c r="AX133" s="7"/>
      <c r="AY133" s="7"/>
      <c r="AZ133" s="7"/>
      <c r="BA133" s="7"/>
      <c r="BB133" s="7"/>
      <c r="BC133" s="1515"/>
      <c r="BD133" s="1515"/>
      <c r="BE133" s="1515"/>
      <c r="BF133" s="1515"/>
      <c r="BG133" s="1515"/>
      <c r="BH133" s="1515"/>
      <c r="BI133" s="1515"/>
      <c r="BJ133" s="1515"/>
      <c r="BK133" s="1515"/>
      <c r="BL133" s="1515"/>
      <c r="BM133" s="1515"/>
      <c r="BN133" s="1515"/>
      <c r="BO133" s="1515"/>
      <c r="BP133" s="1515"/>
      <c r="BQ133" s="1515"/>
      <c r="BR133" s="1515"/>
      <c r="BS133" s="1515"/>
      <c r="BT133" s="1515"/>
      <c r="BU133" s="1515"/>
      <c r="BV133" s="1515"/>
      <c r="BW133" s="1515"/>
      <c r="BX133" s="1515"/>
      <c r="BY133" s="1515"/>
      <c r="BZ133" s="1515"/>
      <c r="CA133" s="1515"/>
      <c r="CB133" s="1515"/>
      <c r="CC133" s="1515"/>
      <c r="CD133" s="1515"/>
    </row>
    <row r="134" spans="1:82" ht="24" customHeight="1">
      <c r="A134" s="1499"/>
      <c r="B134" s="1499"/>
      <c r="C134" s="1499"/>
      <c r="D134" s="1499"/>
      <c r="E134" s="1499"/>
      <c r="F134" s="1499"/>
      <c r="G134" s="1499"/>
      <c r="H134" s="1499"/>
      <c r="I134" s="1499"/>
      <c r="J134" s="1499"/>
      <c r="K134" s="1499"/>
      <c r="L134" s="1499"/>
      <c r="M134" s="1513"/>
      <c r="N134" s="1513"/>
      <c r="O134" s="1513"/>
      <c r="P134" s="1513"/>
      <c r="Q134" s="1510"/>
      <c r="R134" s="1510"/>
      <c r="S134" s="1510"/>
      <c r="T134" s="1510"/>
      <c r="U134" s="1510"/>
      <c r="V134" s="1510"/>
      <c r="W134" s="1510"/>
      <c r="X134" s="1510"/>
      <c r="Y134" s="1510"/>
      <c r="Z134" s="1510"/>
      <c r="AA134" s="1510"/>
      <c r="AB134" s="1510"/>
      <c r="AC134" s="1510"/>
      <c r="AD134" s="1510"/>
      <c r="AE134" s="1510"/>
      <c r="AF134" s="1510"/>
      <c r="AG134" s="1510"/>
      <c r="AH134" s="1510"/>
      <c r="AI134" s="1510"/>
      <c r="AJ134" s="1510"/>
      <c r="AK134" s="1510"/>
      <c r="AL134" s="1510"/>
      <c r="AM134" s="1510"/>
      <c r="AN134" s="1510"/>
      <c r="AO134" s="1510"/>
      <c r="AP134" s="1510"/>
      <c r="AQ134" s="1510"/>
      <c r="AR134" s="1510"/>
      <c r="AS134" s="1510"/>
      <c r="AT134" s="1510"/>
      <c r="AU134" s="7"/>
      <c r="AV134" s="7"/>
      <c r="AW134" s="7"/>
      <c r="AX134" s="7"/>
      <c r="AY134" s="7"/>
      <c r="AZ134" s="7"/>
      <c r="BA134" s="7"/>
      <c r="BB134" s="7"/>
      <c r="BC134" s="1515"/>
      <c r="BD134" s="1515"/>
      <c r="BE134" s="1515"/>
      <c r="BF134" s="1515"/>
      <c r="BG134" s="1515"/>
      <c r="BH134" s="1515"/>
      <c r="BI134" s="1515"/>
      <c r="BJ134" s="1515"/>
      <c r="BK134" s="1515"/>
      <c r="BL134" s="1515"/>
      <c r="BM134" s="1515"/>
      <c r="BN134" s="1515"/>
      <c r="BO134" s="1515"/>
      <c r="BP134" s="1515"/>
      <c r="BQ134" s="1515"/>
      <c r="BR134" s="1515"/>
      <c r="BS134" s="1515"/>
      <c r="BT134" s="1515"/>
      <c r="BU134" s="1515"/>
      <c r="BV134" s="1515"/>
      <c r="BW134" s="1515"/>
      <c r="BX134" s="1515"/>
      <c r="BY134" s="1515"/>
      <c r="BZ134" s="1515"/>
      <c r="CA134" s="1515"/>
      <c r="CB134" s="1515"/>
      <c r="CC134" s="1515"/>
      <c r="CD134" s="1515"/>
    </row>
    <row r="135" spans="1:82" ht="24" customHeight="1">
      <c r="A135" s="1499"/>
      <c r="B135" s="1499"/>
      <c r="C135" s="1499"/>
      <c r="D135" s="1499"/>
      <c r="E135" s="1499"/>
      <c r="F135" s="1499"/>
      <c r="G135" s="1499"/>
      <c r="H135" s="1499"/>
      <c r="I135" s="1499"/>
      <c r="J135" s="1499"/>
      <c r="K135" s="1499"/>
      <c r="L135" s="1499"/>
      <c r="M135" s="1499"/>
      <c r="N135" s="1499"/>
      <c r="O135" s="1499"/>
      <c r="P135" s="1499"/>
      <c r="Q135" s="1510"/>
      <c r="R135" s="1510"/>
      <c r="S135" s="1510"/>
      <c r="T135" s="1510"/>
      <c r="U135" s="1510"/>
      <c r="V135" s="1510"/>
      <c r="W135" s="1510"/>
      <c r="X135" s="1510"/>
      <c r="Y135" s="1510"/>
      <c r="Z135" s="1510"/>
      <c r="AA135" s="1510"/>
      <c r="AB135" s="1510"/>
      <c r="AC135" s="1510"/>
      <c r="AD135" s="1511"/>
      <c r="AE135" s="1511"/>
      <c r="AF135" s="1511"/>
      <c r="AG135" s="1511"/>
      <c r="AH135" s="1510"/>
      <c r="AI135" s="1510"/>
      <c r="AJ135" s="1510"/>
      <c r="AK135" s="1510"/>
      <c r="AL135" s="1510"/>
      <c r="AM135" s="1510"/>
      <c r="AN135" s="1510"/>
      <c r="AO135" s="1510"/>
      <c r="AP135" s="1510"/>
      <c r="AQ135" s="1510"/>
      <c r="AR135" s="1510"/>
      <c r="AS135" s="1510"/>
      <c r="AT135" s="1510"/>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row>
    <row r="136" spans="1:82" ht="24" customHeight="1">
      <c r="A136" s="1499"/>
      <c r="B136" s="1499"/>
      <c r="C136" s="1499"/>
      <c r="D136" s="1499"/>
      <c r="E136" s="1499"/>
      <c r="F136" s="1499"/>
      <c r="G136" s="1499"/>
      <c r="H136" s="1499"/>
      <c r="I136" s="1499"/>
      <c r="J136" s="1499"/>
      <c r="K136" s="1499"/>
      <c r="L136" s="1499"/>
      <c r="M136" s="1506"/>
      <c r="N136" s="1506"/>
      <c r="O136" s="1506"/>
      <c r="P136" s="1506"/>
      <c r="Q136" s="1507"/>
      <c r="R136" s="1507"/>
      <c r="S136" s="1507"/>
      <c r="T136" s="1507"/>
      <c r="U136" s="1499"/>
      <c r="V136" s="1499"/>
      <c r="W136" s="1499"/>
      <c r="X136" s="1508"/>
      <c r="Y136" s="1508"/>
      <c r="Z136" s="1508"/>
      <c r="AA136" s="1509"/>
      <c r="AB136" s="1509"/>
      <c r="AC136" s="1509"/>
      <c r="AD136" s="1498"/>
      <c r="AE136" s="1499"/>
      <c r="AF136" s="1499"/>
      <c r="AG136" s="1499"/>
      <c r="AH136" s="1500"/>
      <c r="AI136" s="1500"/>
      <c r="AJ136" s="1500"/>
      <c r="AK136" s="1500"/>
      <c r="AL136" s="1500"/>
      <c r="AM136" s="1500"/>
      <c r="AN136" s="1500"/>
      <c r="AO136" s="1501"/>
      <c r="AP136" s="1501"/>
      <c r="AQ136" s="1501"/>
      <c r="AR136" s="1501"/>
      <c r="AS136" s="1501"/>
      <c r="AT136" s="1501"/>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row>
    <row r="137" spans="1:82" ht="64.5" customHeight="1">
      <c r="A137" s="1502"/>
      <c r="B137" s="1494"/>
      <c r="C137" s="1494"/>
      <c r="D137" s="1494"/>
      <c r="E137" s="1494"/>
      <c r="F137" s="1494"/>
      <c r="G137" s="1494"/>
      <c r="H137" s="1494"/>
      <c r="I137" s="1494"/>
      <c r="J137" s="1494"/>
      <c r="K137" s="1494"/>
      <c r="L137" s="1494"/>
      <c r="M137" s="1503"/>
      <c r="N137" s="1503"/>
      <c r="O137" s="1503"/>
      <c r="P137" s="1503"/>
      <c r="Q137" s="1503"/>
      <c r="R137" s="1503"/>
      <c r="S137" s="1503"/>
      <c r="T137" s="1503"/>
      <c r="U137" s="1503"/>
      <c r="V137" s="1503"/>
      <c r="W137" s="1503"/>
      <c r="X137" s="1503"/>
      <c r="Y137" s="1503"/>
      <c r="Z137" s="1503"/>
      <c r="AA137" s="1503"/>
      <c r="AB137" s="1503"/>
      <c r="AC137" s="1503"/>
      <c r="AD137" s="1503"/>
      <c r="AE137" s="1503"/>
      <c r="AF137" s="1503"/>
      <c r="AG137" s="1503"/>
      <c r="AH137" s="1503"/>
      <c r="AI137" s="1503"/>
      <c r="AJ137" s="1503"/>
      <c r="AK137" s="1503"/>
      <c r="AL137" s="1503"/>
      <c r="AM137" s="1503"/>
      <c r="AN137" s="1503"/>
      <c r="AO137" s="1503"/>
      <c r="AP137" s="1503"/>
      <c r="AQ137" s="1503"/>
      <c r="AR137" s="1503"/>
      <c r="AS137" s="1503"/>
      <c r="AT137" s="1503"/>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row>
    <row r="138" spans="1:82" ht="30" customHeight="1">
      <c r="A138" s="1499"/>
      <c r="B138" s="1499"/>
      <c r="C138" s="1499"/>
      <c r="D138" s="1499"/>
      <c r="E138" s="1499"/>
      <c r="F138" s="1499"/>
      <c r="G138" s="1499"/>
      <c r="H138" s="1499"/>
      <c r="I138" s="1499"/>
      <c r="J138" s="1499"/>
      <c r="K138" s="1499"/>
      <c r="L138" s="1499"/>
      <c r="M138" s="1504"/>
      <c r="N138" s="1504"/>
      <c r="O138" s="1504"/>
      <c r="P138" s="1504"/>
      <c r="Q138" s="1505"/>
      <c r="R138" s="1505"/>
      <c r="S138" s="1505"/>
      <c r="T138" s="1505"/>
      <c r="U138" s="1505"/>
      <c r="V138" s="1505"/>
      <c r="W138" s="1505"/>
      <c r="X138" s="1493"/>
      <c r="Y138" s="1493"/>
      <c r="Z138" s="1493"/>
      <c r="AA138" s="1493"/>
      <c r="AB138" s="1493"/>
      <c r="AC138" s="1493"/>
      <c r="AD138" s="1504"/>
      <c r="AE138" s="1504"/>
      <c r="AF138" s="1504"/>
      <c r="AG138" s="1504"/>
      <c r="AH138" s="1492"/>
      <c r="AI138" s="1492"/>
      <c r="AJ138" s="1492"/>
      <c r="AK138" s="1492"/>
      <c r="AL138" s="1492"/>
      <c r="AM138" s="1492"/>
      <c r="AN138" s="1492"/>
      <c r="AO138" s="1493"/>
      <c r="AP138" s="1493"/>
      <c r="AQ138" s="1493"/>
      <c r="AR138" s="1493"/>
      <c r="AS138" s="1493"/>
      <c r="AT138" s="1493"/>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row>
    <row r="139" spans="1:82" ht="40.25" customHeight="1">
      <c r="A139" s="1499"/>
      <c r="B139" s="1499"/>
      <c r="C139" s="1499"/>
      <c r="D139" s="1499"/>
      <c r="E139" s="1499"/>
      <c r="F139" s="1499"/>
      <c r="G139" s="1499"/>
      <c r="H139" s="1499"/>
      <c r="I139" s="1499"/>
      <c r="J139" s="1499"/>
      <c r="K139" s="1499"/>
      <c r="L139" s="1499"/>
      <c r="M139" s="1494"/>
      <c r="N139" s="1494"/>
      <c r="O139" s="1494"/>
      <c r="P139" s="1494"/>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row>
    <row r="140" spans="1:82" ht="24" customHeight="1">
      <c r="A140" s="1496"/>
      <c r="B140" s="1496"/>
      <c r="C140" s="1496"/>
      <c r="D140" s="1496"/>
      <c r="E140" s="1496"/>
      <c r="F140" s="1496"/>
      <c r="G140" s="1496"/>
      <c r="H140" s="1496"/>
      <c r="I140" s="1496"/>
      <c r="J140" s="1496"/>
      <c r="K140" s="1496"/>
      <c r="L140" s="1496"/>
      <c r="M140" s="1496"/>
      <c r="N140" s="1496"/>
      <c r="O140" s="1496"/>
      <c r="P140" s="1496"/>
      <c r="Q140" s="1496"/>
      <c r="R140" s="1496"/>
      <c r="S140" s="1496"/>
      <c r="T140" s="1496"/>
      <c r="U140" s="1496"/>
      <c r="V140" s="1496"/>
      <c r="W140" s="1496"/>
      <c r="X140" s="1496"/>
      <c r="Y140" s="1496"/>
      <c r="Z140" s="1496"/>
      <c r="AA140" s="1496"/>
      <c r="AB140" s="1496"/>
      <c r="AC140" s="1496"/>
      <c r="AD140" s="1496"/>
      <c r="AE140" s="1496"/>
      <c r="AF140" s="1496"/>
      <c r="AG140" s="1496"/>
      <c r="AH140" s="1496"/>
      <c r="AI140" s="1496"/>
      <c r="AJ140" s="1496"/>
      <c r="AK140" s="1496"/>
      <c r="AL140" s="1496"/>
      <c r="AM140" s="1497"/>
      <c r="AN140" s="1497"/>
      <c r="AO140" s="1497"/>
      <c r="AP140" s="1497"/>
      <c r="AQ140" s="1497"/>
      <c r="AR140" s="1497"/>
      <c r="AS140" s="1497"/>
      <c r="AT140" s="149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row>
    <row r="141" spans="1:82" ht="15" customHeight="1">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row>
    <row r="142" spans="1:82" ht="24" customHeight="1">
      <c r="A142" s="1498"/>
      <c r="B142" s="1499"/>
      <c r="C142" s="1499"/>
      <c r="D142" s="1508"/>
      <c r="E142" s="1508"/>
      <c r="F142" s="1508"/>
      <c r="G142" s="1508"/>
      <c r="H142" s="1499"/>
      <c r="I142" s="1499"/>
      <c r="J142" s="1499"/>
      <c r="K142" s="1499"/>
      <c r="L142" s="1499"/>
      <c r="M142" s="1512"/>
      <c r="N142" s="1512"/>
      <c r="O142" s="1512"/>
      <c r="P142" s="1512"/>
      <c r="Q142" s="1512"/>
      <c r="R142" s="1512"/>
      <c r="S142" s="1512"/>
      <c r="T142" s="1512"/>
      <c r="U142" s="1512"/>
      <c r="V142" s="1512"/>
      <c r="W142" s="1512"/>
      <c r="X142" s="1512"/>
      <c r="Y142" s="1512"/>
      <c r="Z142" s="1512"/>
      <c r="AA142" s="1512"/>
      <c r="AB142" s="1512"/>
      <c r="AC142" s="1512"/>
      <c r="AD142" s="1498"/>
      <c r="AE142" s="1499"/>
      <c r="AF142" s="1499"/>
      <c r="AG142" s="1499"/>
      <c r="AH142" s="1512"/>
      <c r="AI142" s="1512"/>
      <c r="AJ142" s="1512"/>
      <c r="AK142" s="1512"/>
      <c r="AL142" s="1512"/>
      <c r="AM142" s="1512"/>
      <c r="AN142" s="1512"/>
      <c r="AO142" s="1512"/>
      <c r="AP142" s="1512"/>
      <c r="AQ142" s="1512"/>
      <c r="AR142" s="1512"/>
      <c r="AS142" s="1512"/>
      <c r="AT142" s="1512"/>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row>
    <row r="143" spans="1:82" ht="24" customHeight="1">
      <c r="A143" s="1499"/>
      <c r="B143" s="1499"/>
      <c r="C143" s="1499"/>
      <c r="D143" s="1499"/>
      <c r="E143" s="1499"/>
      <c r="F143" s="1499"/>
      <c r="G143" s="1499"/>
      <c r="H143" s="1499"/>
      <c r="I143" s="1499"/>
      <c r="J143" s="1499"/>
      <c r="K143" s="1499"/>
      <c r="L143" s="1499"/>
      <c r="M143" s="1512"/>
      <c r="N143" s="1512"/>
      <c r="O143" s="1512"/>
      <c r="P143" s="1512"/>
      <c r="Q143" s="1512"/>
      <c r="R143" s="1512"/>
      <c r="S143" s="1512"/>
      <c r="T143" s="1512"/>
      <c r="U143" s="1512"/>
      <c r="V143" s="1512"/>
      <c r="W143" s="1512"/>
      <c r="X143" s="1512"/>
      <c r="Y143" s="1512"/>
      <c r="Z143" s="1512"/>
      <c r="AA143" s="1512"/>
      <c r="AB143" s="1512"/>
      <c r="AC143" s="1512"/>
      <c r="AD143" s="1499"/>
      <c r="AE143" s="1499"/>
      <c r="AF143" s="1499"/>
      <c r="AG143" s="1499"/>
      <c r="AH143" s="1512"/>
      <c r="AI143" s="1512"/>
      <c r="AJ143" s="1512"/>
      <c r="AK143" s="1512"/>
      <c r="AL143" s="1512"/>
      <c r="AM143" s="1512"/>
      <c r="AN143" s="1512"/>
      <c r="AO143" s="1512"/>
      <c r="AP143" s="1512"/>
      <c r="AQ143" s="1512"/>
      <c r="AR143" s="1512"/>
      <c r="AS143" s="1512"/>
      <c r="AT143" s="1512"/>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row>
    <row r="144" spans="1:82" ht="24" customHeight="1">
      <c r="A144" s="1499"/>
      <c r="B144" s="1499"/>
      <c r="C144" s="1499"/>
      <c r="D144" s="1499"/>
      <c r="E144" s="1499"/>
      <c r="F144" s="1499"/>
      <c r="G144" s="1499"/>
      <c r="H144" s="1499"/>
      <c r="I144" s="1499"/>
      <c r="J144" s="1499"/>
      <c r="K144" s="1499"/>
      <c r="L144" s="1499"/>
      <c r="M144" s="1513"/>
      <c r="N144" s="1513"/>
      <c r="O144" s="1513"/>
      <c r="P144" s="1513"/>
      <c r="Q144" s="1510"/>
      <c r="R144" s="1510"/>
      <c r="S144" s="1510"/>
      <c r="T144" s="1510"/>
      <c r="U144" s="1510"/>
      <c r="V144" s="1510"/>
      <c r="W144" s="1510"/>
      <c r="X144" s="1510"/>
      <c r="Y144" s="1510"/>
      <c r="Z144" s="1510"/>
      <c r="AA144" s="1510"/>
      <c r="AB144" s="1510"/>
      <c r="AC144" s="1510"/>
      <c r="AD144" s="1510"/>
      <c r="AE144" s="1510"/>
      <c r="AF144" s="1510"/>
      <c r="AG144" s="1510"/>
      <c r="AH144" s="1510"/>
      <c r="AI144" s="1510"/>
      <c r="AJ144" s="1510"/>
      <c r="AK144" s="1510"/>
      <c r="AL144" s="1510"/>
      <c r="AM144" s="1510"/>
      <c r="AN144" s="1510"/>
      <c r="AO144" s="1510"/>
      <c r="AP144" s="1510"/>
      <c r="AQ144" s="1510"/>
      <c r="AR144" s="1510"/>
      <c r="AS144" s="1510"/>
      <c r="AT144" s="1510"/>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row>
    <row r="145" spans="1:82" ht="24" customHeight="1">
      <c r="A145" s="1499"/>
      <c r="B145" s="1499"/>
      <c r="C145" s="1499"/>
      <c r="D145" s="1499"/>
      <c r="E145" s="1499"/>
      <c r="F145" s="1499"/>
      <c r="G145" s="1499"/>
      <c r="H145" s="1499"/>
      <c r="I145" s="1499"/>
      <c r="J145" s="1499"/>
      <c r="K145" s="1499"/>
      <c r="L145" s="1499"/>
      <c r="M145" s="1513"/>
      <c r="N145" s="1513"/>
      <c r="O145" s="1513"/>
      <c r="P145" s="1513"/>
      <c r="Q145" s="1510"/>
      <c r="R145" s="1510"/>
      <c r="S145" s="1510"/>
      <c r="T145" s="1510"/>
      <c r="U145" s="1510"/>
      <c r="V145" s="1510"/>
      <c r="W145" s="1510"/>
      <c r="X145" s="1510"/>
      <c r="Y145" s="1510"/>
      <c r="Z145" s="1510"/>
      <c r="AA145" s="1510"/>
      <c r="AB145" s="1510"/>
      <c r="AC145" s="1510"/>
      <c r="AD145" s="1513"/>
      <c r="AE145" s="1513"/>
      <c r="AF145" s="1513"/>
      <c r="AG145" s="1513"/>
      <c r="AH145" s="1514"/>
      <c r="AI145" s="1514"/>
      <c r="AJ145" s="1514"/>
      <c r="AK145" s="1514"/>
      <c r="AL145" s="1514"/>
      <c r="AM145" s="1514"/>
      <c r="AN145" s="1514"/>
      <c r="AO145" s="1514"/>
      <c r="AP145" s="1514"/>
      <c r="AQ145" s="1514"/>
      <c r="AR145" s="1514"/>
      <c r="AS145" s="1514"/>
      <c r="AT145" s="1514"/>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row>
    <row r="146" spans="1:82" ht="24" customHeight="1">
      <c r="A146" s="1499"/>
      <c r="B146" s="1499"/>
      <c r="C146" s="1499"/>
      <c r="D146" s="1499"/>
      <c r="E146" s="1499"/>
      <c r="F146" s="1499"/>
      <c r="G146" s="1499"/>
      <c r="H146" s="1499"/>
      <c r="I146" s="1499"/>
      <c r="J146" s="1499"/>
      <c r="K146" s="1499"/>
      <c r="L146" s="1499"/>
      <c r="M146" s="1513"/>
      <c r="N146" s="1513"/>
      <c r="O146" s="1513"/>
      <c r="P146" s="1513"/>
      <c r="Q146" s="1510"/>
      <c r="R146" s="1510"/>
      <c r="S146" s="1510"/>
      <c r="T146" s="1510"/>
      <c r="U146" s="1510"/>
      <c r="V146" s="1510"/>
      <c r="W146" s="1510"/>
      <c r="X146" s="1510"/>
      <c r="Y146" s="1510"/>
      <c r="Z146" s="1510"/>
      <c r="AA146" s="1510"/>
      <c r="AB146" s="1510"/>
      <c r="AC146" s="1510"/>
      <c r="AD146" s="1510"/>
      <c r="AE146" s="1510"/>
      <c r="AF146" s="1510"/>
      <c r="AG146" s="1510"/>
      <c r="AH146" s="1510"/>
      <c r="AI146" s="1510"/>
      <c r="AJ146" s="1510"/>
      <c r="AK146" s="1510"/>
      <c r="AL146" s="1510"/>
      <c r="AM146" s="1510"/>
      <c r="AN146" s="1510"/>
      <c r="AO146" s="1510"/>
      <c r="AP146" s="1510"/>
      <c r="AQ146" s="1510"/>
      <c r="AR146" s="1510"/>
      <c r="AS146" s="1510"/>
      <c r="AT146" s="1510"/>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row>
    <row r="147" spans="1:82" ht="24" customHeight="1">
      <c r="A147" s="1499"/>
      <c r="B147" s="1499"/>
      <c r="C147" s="1499"/>
      <c r="D147" s="1499"/>
      <c r="E147" s="1499"/>
      <c r="F147" s="1499"/>
      <c r="G147" s="1499"/>
      <c r="H147" s="1499"/>
      <c r="I147" s="1499"/>
      <c r="J147" s="1499"/>
      <c r="K147" s="1499"/>
      <c r="L147" s="1499"/>
      <c r="M147" s="1499"/>
      <c r="N147" s="1499"/>
      <c r="O147" s="1499"/>
      <c r="P147" s="1499"/>
      <c r="Q147" s="1510"/>
      <c r="R147" s="1510"/>
      <c r="S147" s="1510"/>
      <c r="T147" s="1510"/>
      <c r="U147" s="1510"/>
      <c r="V147" s="1510"/>
      <c r="W147" s="1510"/>
      <c r="X147" s="1510"/>
      <c r="Y147" s="1510"/>
      <c r="Z147" s="1510"/>
      <c r="AA147" s="1510"/>
      <c r="AB147" s="1510"/>
      <c r="AC147" s="1510"/>
      <c r="AD147" s="1511"/>
      <c r="AE147" s="1511"/>
      <c r="AF147" s="1511"/>
      <c r="AG147" s="1511"/>
      <c r="AH147" s="1510"/>
      <c r="AI147" s="1510"/>
      <c r="AJ147" s="1510"/>
      <c r="AK147" s="1510"/>
      <c r="AL147" s="1510"/>
      <c r="AM147" s="1510"/>
      <c r="AN147" s="1510"/>
      <c r="AO147" s="1510"/>
      <c r="AP147" s="1510"/>
      <c r="AQ147" s="1510"/>
      <c r="AR147" s="1510"/>
      <c r="AS147" s="1510"/>
      <c r="AT147" s="1510"/>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row>
    <row r="148" spans="1:82" ht="30" customHeight="1">
      <c r="A148" s="1499"/>
      <c r="B148" s="1499"/>
      <c r="C148" s="1499"/>
      <c r="D148" s="1499"/>
      <c r="E148" s="1499"/>
      <c r="F148" s="1499"/>
      <c r="G148" s="1499"/>
      <c r="H148" s="1499"/>
      <c r="I148" s="1499"/>
      <c r="J148" s="1499"/>
      <c r="K148" s="1499"/>
      <c r="L148" s="1499"/>
      <c r="M148" s="1506"/>
      <c r="N148" s="1506"/>
      <c r="O148" s="1506"/>
      <c r="P148" s="1506"/>
      <c r="Q148" s="1507"/>
      <c r="R148" s="1507"/>
      <c r="S148" s="1507"/>
      <c r="T148" s="1507"/>
      <c r="U148" s="1499"/>
      <c r="V148" s="1499"/>
      <c r="W148" s="1499"/>
      <c r="X148" s="1508"/>
      <c r="Y148" s="1508"/>
      <c r="Z148" s="1508"/>
      <c r="AA148" s="1509"/>
      <c r="AB148" s="1509"/>
      <c r="AC148" s="1509"/>
      <c r="AD148" s="1498"/>
      <c r="AE148" s="1499"/>
      <c r="AF148" s="1499"/>
      <c r="AG148" s="1499"/>
      <c r="AH148" s="1500"/>
      <c r="AI148" s="1500"/>
      <c r="AJ148" s="1500"/>
      <c r="AK148" s="1500"/>
      <c r="AL148" s="1500"/>
      <c r="AM148" s="1500"/>
      <c r="AN148" s="1500"/>
      <c r="AO148" s="1501"/>
      <c r="AP148" s="1501"/>
      <c r="AQ148" s="1501"/>
      <c r="AR148" s="1501"/>
      <c r="AS148" s="1501"/>
      <c r="AT148" s="1501"/>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row>
    <row r="149" spans="1:82" ht="64.5" customHeight="1">
      <c r="A149" s="1502"/>
      <c r="B149" s="1494"/>
      <c r="C149" s="1494"/>
      <c r="D149" s="1494"/>
      <c r="E149" s="1494"/>
      <c r="F149" s="1494"/>
      <c r="G149" s="1494"/>
      <c r="H149" s="1494"/>
      <c r="I149" s="1494"/>
      <c r="J149" s="1494"/>
      <c r="K149" s="1494"/>
      <c r="L149" s="1494"/>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row>
    <row r="150" spans="1:82" ht="30" customHeight="1">
      <c r="A150" s="1499"/>
      <c r="B150" s="1499"/>
      <c r="C150" s="1499"/>
      <c r="D150" s="1499"/>
      <c r="E150" s="1499"/>
      <c r="F150" s="1499"/>
      <c r="G150" s="1499"/>
      <c r="H150" s="1499"/>
      <c r="I150" s="1499"/>
      <c r="J150" s="1499"/>
      <c r="K150" s="1499"/>
      <c r="L150" s="1499"/>
      <c r="M150" s="1504"/>
      <c r="N150" s="1504"/>
      <c r="O150" s="1504"/>
      <c r="P150" s="1504"/>
      <c r="Q150" s="1505"/>
      <c r="R150" s="1505"/>
      <c r="S150" s="1505"/>
      <c r="T150" s="1505"/>
      <c r="U150" s="1505"/>
      <c r="V150" s="1505"/>
      <c r="W150" s="1505"/>
      <c r="X150" s="1493"/>
      <c r="Y150" s="1493"/>
      <c r="Z150" s="1493"/>
      <c r="AA150" s="1493"/>
      <c r="AB150" s="1493"/>
      <c r="AC150" s="1493"/>
      <c r="AD150" s="1504"/>
      <c r="AE150" s="1504"/>
      <c r="AF150" s="1504"/>
      <c r="AG150" s="1504"/>
      <c r="AH150" s="1492"/>
      <c r="AI150" s="1492"/>
      <c r="AJ150" s="1492"/>
      <c r="AK150" s="1492"/>
      <c r="AL150" s="1492"/>
      <c r="AM150" s="1492"/>
      <c r="AN150" s="1492"/>
      <c r="AO150" s="1493"/>
      <c r="AP150" s="1493"/>
      <c r="AQ150" s="1493"/>
      <c r="AR150" s="1493"/>
      <c r="AS150" s="1493"/>
      <c r="AT150" s="1493"/>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row>
    <row r="151" spans="1:82" ht="40.25" customHeight="1">
      <c r="A151" s="1499"/>
      <c r="B151" s="1499"/>
      <c r="C151" s="1499"/>
      <c r="D151" s="1499"/>
      <c r="E151" s="1499"/>
      <c r="F151" s="1499"/>
      <c r="G151" s="1499"/>
      <c r="H151" s="1499"/>
      <c r="I151" s="1499"/>
      <c r="J151" s="1499"/>
      <c r="K151" s="1499"/>
      <c r="L151" s="1499"/>
      <c r="M151" s="1494"/>
      <c r="N151" s="1494"/>
      <c r="O151" s="1494"/>
      <c r="P151" s="1494"/>
      <c r="Q151" s="1495"/>
      <c r="R151" s="1495"/>
      <c r="S151" s="1495"/>
      <c r="T151" s="1495"/>
      <c r="U151" s="1495"/>
      <c r="V151" s="1495"/>
      <c r="W151" s="1495"/>
      <c r="X151" s="1495"/>
      <c r="Y151" s="1495"/>
      <c r="Z151" s="1495"/>
      <c r="AA151" s="1495"/>
      <c r="AB151" s="1495"/>
      <c r="AC151" s="1495"/>
      <c r="AD151" s="1495"/>
      <c r="AE151" s="1495"/>
      <c r="AF151" s="1495"/>
      <c r="AG151" s="1495"/>
      <c r="AH151" s="1495"/>
      <c r="AI151" s="1495"/>
      <c r="AJ151" s="1495"/>
      <c r="AK151" s="1495"/>
      <c r="AL151" s="1495"/>
      <c r="AM151" s="1495"/>
      <c r="AN151" s="1495"/>
      <c r="AO151" s="1495"/>
      <c r="AP151" s="1495"/>
      <c r="AQ151" s="1495"/>
      <c r="AR151" s="1495"/>
      <c r="AS151" s="1495"/>
      <c r="AT151" s="1495"/>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row>
    <row r="152" spans="1:82" ht="24" customHeight="1">
      <c r="A152" s="1496"/>
      <c r="B152" s="1496"/>
      <c r="C152" s="1496"/>
      <c r="D152" s="1496"/>
      <c r="E152" s="149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7"/>
      <c r="AN152" s="1497"/>
      <c r="AO152" s="1497"/>
      <c r="AP152" s="1497"/>
      <c r="AQ152" s="1497"/>
      <c r="AR152" s="1497"/>
      <c r="AS152" s="1497"/>
      <c r="AT152" s="149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row>
    <row r="153" spans="1:82" ht="30" customHeight="1">
      <c r="A153" s="203"/>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1517"/>
      <c r="AQ153" s="1517"/>
      <c r="AR153" s="1517"/>
      <c r="AS153" s="1517"/>
      <c r="AT153" s="1517"/>
      <c r="AU153" s="151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row>
    <row r="154" spans="1:82" ht="40.5" customHeight="1">
      <c r="A154" s="204"/>
      <c r="B154" s="1516"/>
      <c r="C154" s="1516"/>
      <c r="D154" s="1516"/>
      <c r="E154" s="1516"/>
      <c r="F154" s="1516"/>
      <c r="G154" s="1516"/>
      <c r="H154" s="1516"/>
      <c r="I154" s="1516"/>
      <c r="J154" s="1516"/>
      <c r="K154" s="1516"/>
      <c r="L154" s="1516"/>
      <c r="M154" s="1516"/>
      <c r="N154" s="1516"/>
      <c r="O154" s="1516"/>
      <c r="P154" s="1516"/>
      <c r="Q154" s="1516"/>
      <c r="R154" s="1516"/>
      <c r="S154" s="1516"/>
      <c r="T154" s="1516"/>
      <c r="U154" s="1516"/>
      <c r="V154" s="1516"/>
      <c r="W154" s="1516"/>
      <c r="X154" s="1516"/>
      <c r="Y154" s="1516"/>
      <c r="Z154" s="1516"/>
      <c r="AA154" s="1516"/>
      <c r="AB154" s="1516"/>
      <c r="AC154" s="1516"/>
      <c r="AD154" s="1516"/>
      <c r="AE154" s="1516"/>
      <c r="AF154" s="1516"/>
      <c r="AG154" s="1516"/>
      <c r="AH154" s="1516"/>
      <c r="AI154" s="1516"/>
      <c r="AJ154" s="1516"/>
      <c r="AK154" s="1516"/>
      <c r="AL154" s="1516"/>
      <c r="AM154" s="1516"/>
      <c r="AN154" s="1516"/>
      <c r="AO154" s="1516"/>
      <c r="AP154" s="1516"/>
      <c r="AQ154" s="1516"/>
      <c r="AR154" s="1516"/>
      <c r="AS154" s="1516"/>
      <c r="AT154" s="61"/>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row>
    <row r="155" spans="1:82" ht="3.75" customHeight="1">
      <c r="A155" s="205"/>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row>
    <row r="156" spans="1:82" ht="24" customHeight="1">
      <c r="A156" s="1498"/>
      <c r="B156" s="1499"/>
      <c r="C156" s="1499"/>
      <c r="D156" s="1508"/>
      <c r="E156" s="1508"/>
      <c r="F156" s="1508"/>
      <c r="G156" s="1508"/>
      <c r="H156" s="1499"/>
      <c r="I156" s="1499"/>
      <c r="J156" s="1499"/>
      <c r="K156" s="1499"/>
      <c r="L156" s="1499"/>
      <c r="M156" s="1512"/>
      <c r="N156" s="1512"/>
      <c r="O156" s="1512"/>
      <c r="P156" s="1512"/>
      <c r="Q156" s="1512"/>
      <c r="R156" s="1512"/>
      <c r="S156" s="1512"/>
      <c r="T156" s="1512"/>
      <c r="U156" s="1512"/>
      <c r="V156" s="1512"/>
      <c r="W156" s="1512"/>
      <c r="X156" s="1512"/>
      <c r="Y156" s="1512"/>
      <c r="Z156" s="1512"/>
      <c r="AA156" s="1512"/>
      <c r="AB156" s="1512"/>
      <c r="AC156" s="1512"/>
      <c r="AD156" s="1498"/>
      <c r="AE156" s="1499"/>
      <c r="AF156" s="1499"/>
      <c r="AG156" s="1499"/>
      <c r="AH156" s="1512"/>
      <c r="AI156" s="1512"/>
      <c r="AJ156" s="1512"/>
      <c r="AK156" s="1512"/>
      <c r="AL156" s="1512"/>
      <c r="AM156" s="1512"/>
      <c r="AN156" s="1512"/>
      <c r="AO156" s="1512"/>
      <c r="AP156" s="1512"/>
      <c r="AQ156" s="1512"/>
      <c r="AR156" s="1512"/>
      <c r="AS156" s="1512"/>
      <c r="AT156" s="1512"/>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row>
    <row r="157" spans="1:82" ht="24" customHeight="1">
      <c r="A157" s="1499"/>
      <c r="B157" s="1499"/>
      <c r="C157" s="1499"/>
      <c r="D157" s="1499"/>
      <c r="E157" s="1499"/>
      <c r="F157" s="1499"/>
      <c r="G157" s="1499"/>
      <c r="H157" s="1499"/>
      <c r="I157" s="1499"/>
      <c r="J157" s="1499"/>
      <c r="K157" s="1499"/>
      <c r="L157" s="1499"/>
      <c r="M157" s="1512"/>
      <c r="N157" s="1512"/>
      <c r="O157" s="1512"/>
      <c r="P157" s="1512"/>
      <c r="Q157" s="1512"/>
      <c r="R157" s="1512"/>
      <c r="S157" s="1512"/>
      <c r="T157" s="1512"/>
      <c r="U157" s="1512"/>
      <c r="V157" s="1512"/>
      <c r="W157" s="1512"/>
      <c r="X157" s="1512"/>
      <c r="Y157" s="1512"/>
      <c r="Z157" s="1512"/>
      <c r="AA157" s="1512"/>
      <c r="AB157" s="1512"/>
      <c r="AC157" s="1512"/>
      <c r="AD157" s="1499"/>
      <c r="AE157" s="1499"/>
      <c r="AF157" s="1499"/>
      <c r="AG157" s="1499"/>
      <c r="AH157" s="1512"/>
      <c r="AI157" s="1512"/>
      <c r="AJ157" s="1512"/>
      <c r="AK157" s="1512"/>
      <c r="AL157" s="1512"/>
      <c r="AM157" s="1512"/>
      <c r="AN157" s="1512"/>
      <c r="AO157" s="1512"/>
      <c r="AP157" s="1512"/>
      <c r="AQ157" s="1512"/>
      <c r="AR157" s="1512"/>
      <c r="AS157" s="1512"/>
      <c r="AT157" s="1512"/>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row>
    <row r="158" spans="1:82" ht="24" customHeight="1">
      <c r="A158" s="1499"/>
      <c r="B158" s="1499"/>
      <c r="C158" s="1499"/>
      <c r="D158" s="1499"/>
      <c r="E158" s="1499"/>
      <c r="F158" s="1499"/>
      <c r="G158" s="1499"/>
      <c r="H158" s="1499"/>
      <c r="I158" s="1499"/>
      <c r="J158" s="1499"/>
      <c r="K158" s="1499"/>
      <c r="L158" s="1499"/>
      <c r="M158" s="1513"/>
      <c r="N158" s="1513"/>
      <c r="O158" s="1513"/>
      <c r="P158" s="1513"/>
      <c r="Q158" s="1510"/>
      <c r="R158" s="1510"/>
      <c r="S158" s="1510"/>
      <c r="T158" s="1510"/>
      <c r="U158" s="1510"/>
      <c r="V158" s="1510"/>
      <c r="W158" s="1510"/>
      <c r="X158" s="1510"/>
      <c r="Y158" s="1510"/>
      <c r="Z158" s="1510"/>
      <c r="AA158" s="1510"/>
      <c r="AB158" s="1510"/>
      <c r="AC158" s="1510"/>
      <c r="AD158" s="1510"/>
      <c r="AE158" s="1510"/>
      <c r="AF158" s="1510"/>
      <c r="AG158" s="1510"/>
      <c r="AH158" s="1510"/>
      <c r="AI158" s="1510"/>
      <c r="AJ158" s="1510"/>
      <c r="AK158" s="1510"/>
      <c r="AL158" s="1510"/>
      <c r="AM158" s="1510"/>
      <c r="AN158" s="1510"/>
      <c r="AO158" s="1510"/>
      <c r="AP158" s="1510"/>
      <c r="AQ158" s="1510"/>
      <c r="AR158" s="1510"/>
      <c r="AS158" s="1510"/>
      <c r="AT158" s="1510"/>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row>
    <row r="159" spans="1:82" ht="24" customHeight="1">
      <c r="A159" s="1499"/>
      <c r="B159" s="1499"/>
      <c r="C159" s="1499"/>
      <c r="D159" s="1499"/>
      <c r="E159" s="1499"/>
      <c r="F159" s="1499"/>
      <c r="G159" s="1499"/>
      <c r="H159" s="1499"/>
      <c r="I159" s="1499"/>
      <c r="J159" s="1499"/>
      <c r="K159" s="1499"/>
      <c r="L159" s="1499"/>
      <c r="M159" s="1513"/>
      <c r="N159" s="1513"/>
      <c r="O159" s="1513"/>
      <c r="P159" s="1513"/>
      <c r="Q159" s="1510"/>
      <c r="R159" s="1510"/>
      <c r="S159" s="1510"/>
      <c r="T159" s="1510"/>
      <c r="U159" s="1510"/>
      <c r="V159" s="1510"/>
      <c r="W159" s="1510"/>
      <c r="X159" s="1510"/>
      <c r="Y159" s="1510"/>
      <c r="Z159" s="1510"/>
      <c r="AA159" s="1510"/>
      <c r="AB159" s="1510"/>
      <c r="AC159" s="1510"/>
      <c r="AD159" s="1513"/>
      <c r="AE159" s="1513"/>
      <c r="AF159" s="1513"/>
      <c r="AG159" s="1513"/>
      <c r="AH159" s="1514"/>
      <c r="AI159" s="1514"/>
      <c r="AJ159" s="1514"/>
      <c r="AK159" s="1514"/>
      <c r="AL159" s="1514"/>
      <c r="AM159" s="1514"/>
      <c r="AN159" s="1514"/>
      <c r="AO159" s="1514"/>
      <c r="AP159" s="1514"/>
      <c r="AQ159" s="1514"/>
      <c r="AR159" s="1514"/>
      <c r="AS159" s="1514"/>
      <c r="AT159" s="1514"/>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row>
    <row r="160" spans="1:82" ht="24" customHeight="1">
      <c r="A160" s="1499"/>
      <c r="B160" s="1499"/>
      <c r="C160" s="1499"/>
      <c r="D160" s="1499"/>
      <c r="E160" s="1499"/>
      <c r="F160" s="1499"/>
      <c r="G160" s="1499"/>
      <c r="H160" s="1499"/>
      <c r="I160" s="1499"/>
      <c r="J160" s="1499"/>
      <c r="K160" s="1499"/>
      <c r="L160" s="1499"/>
      <c r="M160" s="1513"/>
      <c r="N160" s="1513"/>
      <c r="O160" s="1513"/>
      <c r="P160" s="1513"/>
      <c r="Q160" s="1510"/>
      <c r="R160" s="1510"/>
      <c r="S160" s="1510"/>
      <c r="T160" s="1510"/>
      <c r="U160" s="1510"/>
      <c r="V160" s="1510"/>
      <c r="W160" s="1510"/>
      <c r="X160" s="1510"/>
      <c r="Y160" s="1510"/>
      <c r="Z160" s="1510"/>
      <c r="AA160" s="1510"/>
      <c r="AB160" s="1510"/>
      <c r="AC160" s="1510"/>
      <c r="AD160" s="1510"/>
      <c r="AE160" s="1510"/>
      <c r="AF160" s="1510"/>
      <c r="AG160" s="1510"/>
      <c r="AH160" s="1510"/>
      <c r="AI160" s="1510"/>
      <c r="AJ160" s="1510"/>
      <c r="AK160" s="1510"/>
      <c r="AL160" s="1510"/>
      <c r="AM160" s="1510"/>
      <c r="AN160" s="1510"/>
      <c r="AO160" s="1510"/>
      <c r="AP160" s="1510"/>
      <c r="AQ160" s="1510"/>
      <c r="AR160" s="1510"/>
      <c r="AS160" s="1510"/>
      <c r="AT160" s="1510"/>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row>
    <row r="161" spans="1:82" ht="24" customHeight="1">
      <c r="A161" s="1499"/>
      <c r="B161" s="1499"/>
      <c r="C161" s="1499"/>
      <c r="D161" s="1499"/>
      <c r="E161" s="1499"/>
      <c r="F161" s="1499"/>
      <c r="G161" s="1499"/>
      <c r="H161" s="1499"/>
      <c r="I161" s="1499"/>
      <c r="J161" s="1499"/>
      <c r="K161" s="1499"/>
      <c r="L161" s="1499"/>
      <c r="M161" s="1499"/>
      <c r="N161" s="1499"/>
      <c r="O161" s="1499"/>
      <c r="P161" s="1499"/>
      <c r="Q161" s="1510"/>
      <c r="R161" s="1510"/>
      <c r="S161" s="1510"/>
      <c r="T161" s="1510"/>
      <c r="U161" s="1510"/>
      <c r="V161" s="1510"/>
      <c r="W161" s="1510"/>
      <c r="X161" s="1510"/>
      <c r="Y161" s="1510"/>
      <c r="Z161" s="1510"/>
      <c r="AA161" s="1510"/>
      <c r="AB161" s="1510"/>
      <c r="AC161" s="1510"/>
      <c r="AD161" s="1511"/>
      <c r="AE161" s="1511"/>
      <c r="AF161" s="1511"/>
      <c r="AG161" s="1511"/>
      <c r="AH161" s="1510"/>
      <c r="AI161" s="1510"/>
      <c r="AJ161" s="1510"/>
      <c r="AK161" s="1510"/>
      <c r="AL161" s="1510"/>
      <c r="AM161" s="1510"/>
      <c r="AN161" s="1510"/>
      <c r="AO161" s="1510"/>
      <c r="AP161" s="1510"/>
      <c r="AQ161" s="1510"/>
      <c r="AR161" s="1510"/>
      <c r="AS161" s="1510"/>
      <c r="AT161" s="1510"/>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row>
    <row r="162" spans="1:82" ht="24" customHeight="1">
      <c r="A162" s="1499"/>
      <c r="B162" s="1499"/>
      <c r="C162" s="1499"/>
      <c r="D162" s="1499"/>
      <c r="E162" s="1499"/>
      <c r="F162" s="1499"/>
      <c r="G162" s="1499"/>
      <c r="H162" s="1499"/>
      <c r="I162" s="1499"/>
      <c r="J162" s="1499"/>
      <c r="K162" s="1499"/>
      <c r="L162" s="1499"/>
      <c r="M162" s="1506"/>
      <c r="N162" s="1506"/>
      <c r="O162" s="1506"/>
      <c r="P162" s="1506"/>
      <c r="Q162" s="1507"/>
      <c r="R162" s="1507"/>
      <c r="S162" s="1507"/>
      <c r="T162" s="1507"/>
      <c r="U162" s="1499"/>
      <c r="V162" s="1499"/>
      <c r="W162" s="1499"/>
      <c r="X162" s="1508"/>
      <c r="Y162" s="1508"/>
      <c r="Z162" s="1508"/>
      <c r="AA162" s="1509"/>
      <c r="AB162" s="1509"/>
      <c r="AC162" s="1509"/>
      <c r="AD162" s="1498"/>
      <c r="AE162" s="1499"/>
      <c r="AF162" s="1499"/>
      <c r="AG162" s="1499"/>
      <c r="AH162" s="1500"/>
      <c r="AI162" s="1500"/>
      <c r="AJ162" s="1500"/>
      <c r="AK162" s="1500"/>
      <c r="AL162" s="1500"/>
      <c r="AM162" s="1500"/>
      <c r="AN162" s="1500"/>
      <c r="AO162" s="1501"/>
      <c r="AP162" s="1501"/>
      <c r="AQ162" s="1501"/>
      <c r="AR162" s="1501"/>
      <c r="AS162" s="1501"/>
      <c r="AT162" s="1501"/>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row>
    <row r="163" spans="1:82" ht="64.5" customHeight="1">
      <c r="A163" s="1502"/>
      <c r="B163" s="1494"/>
      <c r="C163" s="1494"/>
      <c r="D163" s="1494"/>
      <c r="E163" s="1494"/>
      <c r="F163" s="1494"/>
      <c r="G163" s="1494"/>
      <c r="H163" s="1494"/>
      <c r="I163" s="1494"/>
      <c r="J163" s="1494"/>
      <c r="K163" s="1494"/>
      <c r="L163" s="1494"/>
      <c r="M163" s="1503"/>
      <c r="N163" s="1503"/>
      <c r="O163" s="1503"/>
      <c r="P163" s="1503"/>
      <c r="Q163" s="1503"/>
      <c r="R163" s="1503"/>
      <c r="S163" s="1503"/>
      <c r="T163" s="1503"/>
      <c r="U163" s="1503"/>
      <c r="V163" s="1503"/>
      <c r="W163" s="1503"/>
      <c r="X163" s="1503"/>
      <c r="Y163" s="1503"/>
      <c r="Z163" s="1503"/>
      <c r="AA163" s="1503"/>
      <c r="AB163" s="1503"/>
      <c r="AC163" s="1503"/>
      <c r="AD163" s="1503"/>
      <c r="AE163" s="1503"/>
      <c r="AF163" s="1503"/>
      <c r="AG163" s="1503"/>
      <c r="AH163" s="1503"/>
      <c r="AI163" s="1503"/>
      <c r="AJ163" s="1503"/>
      <c r="AK163" s="1503"/>
      <c r="AL163" s="1503"/>
      <c r="AM163" s="1503"/>
      <c r="AN163" s="1503"/>
      <c r="AO163" s="1503"/>
      <c r="AP163" s="1503"/>
      <c r="AQ163" s="1503"/>
      <c r="AR163" s="1503"/>
      <c r="AS163" s="1503"/>
      <c r="AT163" s="1503"/>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row>
    <row r="164" spans="1:82" ht="30" customHeight="1">
      <c r="A164" s="1499"/>
      <c r="B164" s="1499"/>
      <c r="C164" s="1499"/>
      <c r="D164" s="1499"/>
      <c r="E164" s="1499"/>
      <c r="F164" s="1499"/>
      <c r="G164" s="1499"/>
      <c r="H164" s="1499"/>
      <c r="I164" s="1499"/>
      <c r="J164" s="1499"/>
      <c r="K164" s="1499"/>
      <c r="L164" s="1499"/>
      <c r="M164" s="1504"/>
      <c r="N164" s="1504"/>
      <c r="O164" s="1504"/>
      <c r="P164" s="1504"/>
      <c r="Q164" s="1505"/>
      <c r="R164" s="1505"/>
      <c r="S164" s="1505"/>
      <c r="T164" s="1505"/>
      <c r="U164" s="1505"/>
      <c r="V164" s="1505"/>
      <c r="W164" s="1505"/>
      <c r="X164" s="1493"/>
      <c r="Y164" s="1493"/>
      <c r="Z164" s="1493"/>
      <c r="AA164" s="1493"/>
      <c r="AB164" s="1493"/>
      <c r="AC164" s="1493"/>
      <c r="AD164" s="1504"/>
      <c r="AE164" s="1504"/>
      <c r="AF164" s="1504"/>
      <c r="AG164" s="1504"/>
      <c r="AH164" s="1492"/>
      <c r="AI164" s="1492"/>
      <c r="AJ164" s="1492"/>
      <c r="AK164" s="1492"/>
      <c r="AL164" s="1492"/>
      <c r="AM164" s="1492"/>
      <c r="AN164" s="1492"/>
      <c r="AO164" s="1493"/>
      <c r="AP164" s="1493"/>
      <c r="AQ164" s="1493"/>
      <c r="AR164" s="1493"/>
      <c r="AS164" s="1493"/>
      <c r="AT164" s="1493"/>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row>
    <row r="165" spans="1:82" ht="40.25" customHeight="1">
      <c r="A165" s="1499"/>
      <c r="B165" s="1499"/>
      <c r="C165" s="1499"/>
      <c r="D165" s="1499"/>
      <c r="E165" s="1499"/>
      <c r="F165" s="1499"/>
      <c r="G165" s="1499"/>
      <c r="H165" s="1499"/>
      <c r="I165" s="1499"/>
      <c r="J165" s="1499"/>
      <c r="K165" s="1499"/>
      <c r="L165" s="1499"/>
      <c r="M165" s="1494"/>
      <c r="N165" s="1494"/>
      <c r="O165" s="1494"/>
      <c r="P165" s="1494"/>
      <c r="Q165" s="1495"/>
      <c r="R165" s="1495"/>
      <c r="S165" s="1495"/>
      <c r="T165" s="1495"/>
      <c r="U165" s="1495"/>
      <c r="V165" s="1495"/>
      <c r="W165" s="1495"/>
      <c r="X165" s="1495"/>
      <c r="Y165" s="1495"/>
      <c r="Z165" s="1495"/>
      <c r="AA165" s="1495"/>
      <c r="AB165" s="1495"/>
      <c r="AC165" s="1495"/>
      <c r="AD165" s="1495"/>
      <c r="AE165" s="1495"/>
      <c r="AF165" s="1495"/>
      <c r="AG165" s="1495"/>
      <c r="AH165" s="1495"/>
      <c r="AI165" s="1495"/>
      <c r="AJ165" s="1495"/>
      <c r="AK165" s="1495"/>
      <c r="AL165" s="1495"/>
      <c r="AM165" s="1495"/>
      <c r="AN165" s="1495"/>
      <c r="AO165" s="1495"/>
      <c r="AP165" s="1495"/>
      <c r="AQ165" s="1495"/>
      <c r="AR165" s="1495"/>
      <c r="AS165" s="1495"/>
      <c r="AT165" s="1495"/>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row>
    <row r="166" spans="1:82" ht="24" customHeight="1">
      <c r="A166" s="1496"/>
      <c r="B166" s="1496"/>
      <c r="C166" s="1496"/>
      <c r="D166" s="1496"/>
      <c r="E166" s="1496"/>
      <c r="F166" s="1496"/>
      <c r="G166" s="1496"/>
      <c r="H166" s="1496"/>
      <c r="I166" s="1496"/>
      <c r="J166" s="1496"/>
      <c r="K166" s="1496"/>
      <c r="L166" s="1496"/>
      <c r="M166" s="1496"/>
      <c r="N166" s="1496"/>
      <c r="O166" s="1496"/>
      <c r="P166" s="1496"/>
      <c r="Q166" s="1496"/>
      <c r="R166" s="1496"/>
      <c r="S166" s="1496"/>
      <c r="T166" s="1496"/>
      <c r="U166" s="1496"/>
      <c r="V166" s="1496"/>
      <c r="W166" s="1496"/>
      <c r="X166" s="1496"/>
      <c r="Y166" s="1496"/>
      <c r="Z166" s="1496"/>
      <c r="AA166" s="1496"/>
      <c r="AB166" s="1496"/>
      <c r="AC166" s="1496"/>
      <c r="AD166" s="1496"/>
      <c r="AE166" s="1496"/>
      <c r="AF166" s="1496"/>
      <c r="AG166" s="1496"/>
      <c r="AH166" s="1496"/>
      <c r="AI166" s="1496"/>
      <c r="AJ166" s="1496"/>
      <c r="AK166" s="1496"/>
      <c r="AL166" s="1496"/>
      <c r="AM166" s="1497"/>
      <c r="AN166" s="1497"/>
      <c r="AO166" s="1497"/>
      <c r="AP166" s="1497"/>
      <c r="AQ166" s="1497"/>
      <c r="AR166" s="1497"/>
      <c r="AS166" s="1497"/>
      <c r="AT166" s="149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row>
    <row r="167" spans="1:82" ht="1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row>
    <row r="168" spans="1:82" ht="24" customHeight="1">
      <c r="A168" s="1498"/>
      <c r="B168" s="1499"/>
      <c r="C168" s="1499"/>
      <c r="D168" s="1508"/>
      <c r="E168" s="1508"/>
      <c r="F168" s="1508"/>
      <c r="G168" s="1508"/>
      <c r="H168" s="1499"/>
      <c r="I168" s="1499"/>
      <c r="J168" s="1499"/>
      <c r="K168" s="1499"/>
      <c r="L168" s="1499"/>
      <c r="M168" s="1512"/>
      <c r="N168" s="1512"/>
      <c r="O168" s="1512"/>
      <c r="P168" s="1512"/>
      <c r="Q168" s="1512"/>
      <c r="R168" s="1512"/>
      <c r="S168" s="1512"/>
      <c r="T168" s="1512"/>
      <c r="U168" s="1512"/>
      <c r="V168" s="1512"/>
      <c r="W168" s="1512"/>
      <c r="X168" s="1512"/>
      <c r="Y168" s="1512"/>
      <c r="Z168" s="1512"/>
      <c r="AA168" s="1512"/>
      <c r="AB168" s="1512"/>
      <c r="AC168" s="1512"/>
      <c r="AD168" s="1498"/>
      <c r="AE168" s="1499"/>
      <c r="AF168" s="1499"/>
      <c r="AG168" s="1499"/>
      <c r="AH168" s="1512"/>
      <c r="AI168" s="1512"/>
      <c r="AJ168" s="1512"/>
      <c r="AK168" s="1512"/>
      <c r="AL168" s="1512"/>
      <c r="AM168" s="1512"/>
      <c r="AN168" s="1512"/>
      <c r="AO168" s="1512"/>
      <c r="AP168" s="1512"/>
      <c r="AQ168" s="1512"/>
      <c r="AR168" s="1512"/>
      <c r="AS168" s="1512"/>
      <c r="AT168" s="1512"/>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row>
    <row r="169" spans="1:82" ht="24" customHeight="1">
      <c r="A169" s="1499"/>
      <c r="B169" s="1499"/>
      <c r="C169" s="1499"/>
      <c r="D169" s="1499"/>
      <c r="E169" s="1499"/>
      <c r="F169" s="1499"/>
      <c r="G169" s="1499"/>
      <c r="H169" s="1499"/>
      <c r="I169" s="1499"/>
      <c r="J169" s="1499"/>
      <c r="K169" s="1499"/>
      <c r="L169" s="1499"/>
      <c r="M169" s="1512"/>
      <c r="N169" s="1512"/>
      <c r="O169" s="1512"/>
      <c r="P169" s="1512"/>
      <c r="Q169" s="1512"/>
      <c r="R169" s="1512"/>
      <c r="S169" s="1512"/>
      <c r="T169" s="1512"/>
      <c r="U169" s="1512"/>
      <c r="V169" s="1512"/>
      <c r="W169" s="1512"/>
      <c r="X169" s="1512"/>
      <c r="Y169" s="1512"/>
      <c r="Z169" s="1512"/>
      <c r="AA169" s="1512"/>
      <c r="AB169" s="1512"/>
      <c r="AC169" s="1512"/>
      <c r="AD169" s="1499"/>
      <c r="AE169" s="1499"/>
      <c r="AF169" s="1499"/>
      <c r="AG169" s="1499"/>
      <c r="AH169" s="1512"/>
      <c r="AI169" s="1512"/>
      <c r="AJ169" s="1512"/>
      <c r="AK169" s="1512"/>
      <c r="AL169" s="1512"/>
      <c r="AM169" s="1512"/>
      <c r="AN169" s="1512"/>
      <c r="AO169" s="1512"/>
      <c r="AP169" s="1512"/>
      <c r="AQ169" s="1512"/>
      <c r="AR169" s="1512"/>
      <c r="AS169" s="1512"/>
      <c r="AT169" s="1512"/>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row>
    <row r="170" spans="1:82" ht="24" customHeight="1">
      <c r="A170" s="1499"/>
      <c r="B170" s="1499"/>
      <c r="C170" s="1499"/>
      <c r="D170" s="1499"/>
      <c r="E170" s="1499"/>
      <c r="F170" s="1499"/>
      <c r="G170" s="1499"/>
      <c r="H170" s="1499"/>
      <c r="I170" s="1499"/>
      <c r="J170" s="1499"/>
      <c r="K170" s="1499"/>
      <c r="L170" s="1499"/>
      <c r="M170" s="1513"/>
      <c r="N170" s="1513"/>
      <c r="O170" s="1513"/>
      <c r="P170" s="1513"/>
      <c r="Q170" s="1510"/>
      <c r="R170" s="1510"/>
      <c r="S170" s="1510"/>
      <c r="T170" s="1510"/>
      <c r="U170" s="1510"/>
      <c r="V170" s="1510"/>
      <c r="W170" s="1510"/>
      <c r="X170" s="1510"/>
      <c r="Y170" s="1510"/>
      <c r="Z170" s="1510"/>
      <c r="AA170" s="1510"/>
      <c r="AB170" s="1510"/>
      <c r="AC170" s="1510"/>
      <c r="AD170" s="1510"/>
      <c r="AE170" s="1510"/>
      <c r="AF170" s="1510"/>
      <c r="AG170" s="1510"/>
      <c r="AH170" s="1510"/>
      <c r="AI170" s="1510"/>
      <c r="AJ170" s="1510"/>
      <c r="AK170" s="1510"/>
      <c r="AL170" s="1510"/>
      <c r="AM170" s="1510"/>
      <c r="AN170" s="1510"/>
      <c r="AO170" s="1510"/>
      <c r="AP170" s="1510"/>
      <c r="AQ170" s="1510"/>
      <c r="AR170" s="1510"/>
      <c r="AS170" s="1510"/>
      <c r="AT170" s="1510"/>
      <c r="AU170" s="7"/>
      <c r="AV170" s="7"/>
      <c r="AW170" s="7"/>
      <c r="AX170" s="7"/>
      <c r="AY170" s="7"/>
      <c r="AZ170" s="7"/>
      <c r="BA170" s="7"/>
      <c r="BB170" s="7"/>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row>
    <row r="171" spans="1:82" ht="24" customHeight="1">
      <c r="A171" s="1499"/>
      <c r="B171" s="1499"/>
      <c r="C171" s="1499"/>
      <c r="D171" s="1499"/>
      <c r="E171" s="1499"/>
      <c r="F171" s="1499"/>
      <c r="G171" s="1499"/>
      <c r="H171" s="1499"/>
      <c r="I171" s="1499"/>
      <c r="J171" s="1499"/>
      <c r="K171" s="1499"/>
      <c r="L171" s="1499"/>
      <c r="M171" s="1513"/>
      <c r="N171" s="1513"/>
      <c r="O171" s="1513"/>
      <c r="P171" s="1513"/>
      <c r="Q171" s="1510"/>
      <c r="R171" s="1510"/>
      <c r="S171" s="1510"/>
      <c r="T171" s="1510"/>
      <c r="U171" s="1510"/>
      <c r="V171" s="1510"/>
      <c r="W171" s="1510"/>
      <c r="X171" s="1510"/>
      <c r="Y171" s="1510"/>
      <c r="Z171" s="1510"/>
      <c r="AA171" s="1510"/>
      <c r="AB171" s="1510"/>
      <c r="AC171" s="1510"/>
      <c r="AD171" s="1513"/>
      <c r="AE171" s="1513"/>
      <c r="AF171" s="1513"/>
      <c r="AG171" s="1513"/>
      <c r="AH171" s="1514"/>
      <c r="AI171" s="1514"/>
      <c r="AJ171" s="1514"/>
      <c r="AK171" s="1514"/>
      <c r="AL171" s="1514"/>
      <c r="AM171" s="1514"/>
      <c r="AN171" s="1514"/>
      <c r="AO171" s="1514"/>
      <c r="AP171" s="1514"/>
      <c r="AQ171" s="1514"/>
      <c r="AR171" s="1514"/>
      <c r="AS171" s="1514"/>
      <c r="AT171" s="1514"/>
      <c r="AU171" s="7"/>
      <c r="AV171" s="7"/>
      <c r="AW171" s="7"/>
      <c r="AX171" s="7"/>
      <c r="AY171" s="7"/>
      <c r="AZ171" s="7"/>
      <c r="BA171" s="7"/>
      <c r="BB171" s="7"/>
      <c r="BC171" s="1515"/>
      <c r="BD171" s="1515"/>
      <c r="BE171" s="1515"/>
      <c r="BF171" s="1515"/>
      <c r="BG171" s="1515"/>
      <c r="BH171" s="1515"/>
      <c r="BI171" s="1515"/>
      <c r="BJ171" s="1515"/>
      <c r="BK171" s="1515"/>
      <c r="BL171" s="1515"/>
      <c r="BM171" s="1515"/>
      <c r="BN171" s="1515"/>
      <c r="BO171" s="1515"/>
      <c r="BP171" s="1515"/>
      <c r="BQ171" s="1515"/>
      <c r="BR171" s="1515"/>
      <c r="BS171" s="1515"/>
      <c r="BT171" s="1515"/>
      <c r="BU171" s="1515"/>
      <c r="BV171" s="1515"/>
      <c r="BW171" s="1515"/>
      <c r="BX171" s="1515"/>
      <c r="BY171" s="1515"/>
      <c r="BZ171" s="1515"/>
      <c r="CA171" s="1515"/>
      <c r="CB171" s="1515"/>
      <c r="CC171" s="1515"/>
      <c r="CD171" s="1515"/>
    </row>
    <row r="172" spans="1:82" ht="24" customHeight="1">
      <c r="A172" s="1499"/>
      <c r="B172" s="1499"/>
      <c r="C172" s="1499"/>
      <c r="D172" s="1499"/>
      <c r="E172" s="1499"/>
      <c r="F172" s="1499"/>
      <c r="G172" s="1499"/>
      <c r="H172" s="1499"/>
      <c r="I172" s="1499"/>
      <c r="J172" s="1499"/>
      <c r="K172" s="1499"/>
      <c r="L172" s="1499"/>
      <c r="M172" s="1513"/>
      <c r="N172" s="1513"/>
      <c r="O172" s="1513"/>
      <c r="P172" s="1513"/>
      <c r="Q172" s="1510"/>
      <c r="R172" s="1510"/>
      <c r="S172" s="1510"/>
      <c r="T172" s="1510"/>
      <c r="U172" s="1510"/>
      <c r="V172" s="1510"/>
      <c r="W172" s="1510"/>
      <c r="X172" s="1510"/>
      <c r="Y172" s="1510"/>
      <c r="Z172" s="1510"/>
      <c r="AA172" s="1510"/>
      <c r="AB172" s="1510"/>
      <c r="AC172" s="1510"/>
      <c r="AD172" s="1510"/>
      <c r="AE172" s="1510"/>
      <c r="AF172" s="1510"/>
      <c r="AG172" s="1510"/>
      <c r="AH172" s="1510"/>
      <c r="AI172" s="1510"/>
      <c r="AJ172" s="1510"/>
      <c r="AK172" s="1510"/>
      <c r="AL172" s="1510"/>
      <c r="AM172" s="1510"/>
      <c r="AN172" s="1510"/>
      <c r="AO172" s="1510"/>
      <c r="AP172" s="1510"/>
      <c r="AQ172" s="1510"/>
      <c r="AR172" s="1510"/>
      <c r="AS172" s="1510"/>
      <c r="AT172" s="1510"/>
      <c r="AU172" s="7"/>
      <c r="AV172" s="7"/>
      <c r="AW172" s="7"/>
      <c r="AX172" s="7"/>
      <c r="AY172" s="7"/>
      <c r="AZ172" s="7"/>
      <c r="BA172" s="7"/>
      <c r="BB172" s="7"/>
      <c r="BC172" s="1515"/>
      <c r="BD172" s="1515"/>
      <c r="BE172" s="1515"/>
      <c r="BF172" s="1515"/>
      <c r="BG172" s="1515"/>
      <c r="BH172" s="1515"/>
      <c r="BI172" s="1515"/>
      <c r="BJ172" s="1515"/>
      <c r="BK172" s="1515"/>
      <c r="BL172" s="1515"/>
      <c r="BM172" s="1515"/>
      <c r="BN172" s="1515"/>
      <c r="BO172" s="1515"/>
      <c r="BP172" s="1515"/>
      <c r="BQ172" s="1515"/>
      <c r="BR172" s="1515"/>
      <c r="BS172" s="1515"/>
      <c r="BT172" s="1515"/>
      <c r="BU172" s="1515"/>
      <c r="BV172" s="1515"/>
      <c r="BW172" s="1515"/>
      <c r="BX172" s="1515"/>
      <c r="BY172" s="1515"/>
      <c r="BZ172" s="1515"/>
      <c r="CA172" s="1515"/>
      <c r="CB172" s="1515"/>
      <c r="CC172" s="1515"/>
      <c r="CD172" s="1515"/>
    </row>
    <row r="173" spans="1:82" ht="24" customHeight="1">
      <c r="A173" s="1499"/>
      <c r="B173" s="1499"/>
      <c r="C173" s="1499"/>
      <c r="D173" s="1499"/>
      <c r="E173" s="1499"/>
      <c r="F173" s="1499"/>
      <c r="G173" s="1499"/>
      <c r="H173" s="1499"/>
      <c r="I173" s="1499"/>
      <c r="J173" s="1499"/>
      <c r="K173" s="1499"/>
      <c r="L173" s="1499"/>
      <c r="M173" s="1499"/>
      <c r="N173" s="1499"/>
      <c r="O173" s="1499"/>
      <c r="P173" s="1499"/>
      <c r="Q173" s="1510"/>
      <c r="R173" s="1510"/>
      <c r="S173" s="1510"/>
      <c r="T173" s="1510"/>
      <c r="U173" s="1510"/>
      <c r="V173" s="1510"/>
      <c r="W173" s="1510"/>
      <c r="X173" s="1510"/>
      <c r="Y173" s="1510"/>
      <c r="Z173" s="1510"/>
      <c r="AA173" s="1510"/>
      <c r="AB173" s="1510"/>
      <c r="AC173" s="1510"/>
      <c r="AD173" s="1511"/>
      <c r="AE173" s="1511"/>
      <c r="AF173" s="1511"/>
      <c r="AG173" s="1511"/>
      <c r="AH173" s="1510"/>
      <c r="AI173" s="1510"/>
      <c r="AJ173" s="1510"/>
      <c r="AK173" s="1510"/>
      <c r="AL173" s="1510"/>
      <c r="AM173" s="1510"/>
      <c r="AN173" s="1510"/>
      <c r="AO173" s="1510"/>
      <c r="AP173" s="1510"/>
      <c r="AQ173" s="1510"/>
      <c r="AR173" s="1510"/>
      <c r="AS173" s="1510"/>
      <c r="AT173" s="1510"/>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row>
    <row r="174" spans="1:82" ht="24" customHeight="1">
      <c r="A174" s="1499"/>
      <c r="B174" s="1499"/>
      <c r="C174" s="1499"/>
      <c r="D174" s="1499"/>
      <c r="E174" s="1499"/>
      <c r="F174" s="1499"/>
      <c r="G174" s="1499"/>
      <c r="H174" s="1499"/>
      <c r="I174" s="1499"/>
      <c r="J174" s="1499"/>
      <c r="K174" s="1499"/>
      <c r="L174" s="1499"/>
      <c r="M174" s="1506"/>
      <c r="N174" s="1506"/>
      <c r="O174" s="1506"/>
      <c r="P174" s="1506"/>
      <c r="Q174" s="1507"/>
      <c r="R174" s="1507"/>
      <c r="S174" s="1507"/>
      <c r="T174" s="1507"/>
      <c r="U174" s="1499"/>
      <c r="V174" s="1499"/>
      <c r="W174" s="1499"/>
      <c r="X174" s="1508"/>
      <c r="Y174" s="1508"/>
      <c r="Z174" s="1508"/>
      <c r="AA174" s="1509"/>
      <c r="AB174" s="1509"/>
      <c r="AC174" s="1509"/>
      <c r="AD174" s="1498"/>
      <c r="AE174" s="1499"/>
      <c r="AF174" s="1499"/>
      <c r="AG174" s="1499"/>
      <c r="AH174" s="1500"/>
      <c r="AI174" s="1500"/>
      <c r="AJ174" s="1500"/>
      <c r="AK174" s="1500"/>
      <c r="AL174" s="1500"/>
      <c r="AM174" s="1500"/>
      <c r="AN174" s="1500"/>
      <c r="AO174" s="1501"/>
      <c r="AP174" s="1501"/>
      <c r="AQ174" s="1501"/>
      <c r="AR174" s="1501"/>
      <c r="AS174" s="1501"/>
      <c r="AT174" s="1501"/>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row>
    <row r="175" spans="1:82" ht="64.5" customHeight="1">
      <c r="A175" s="1502"/>
      <c r="B175" s="1494"/>
      <c r="C175" s="1494"/>
      <c r="D175" s="1494"/>
      <c r="E175" s="1494"/>
      <c r="F175" s="1494"/>
      <c r="G175" s="1494"/>
      <c r="H175" s="1494"/>
      <c r="I175" s="1494"/>
      <c r="J175" s="1494"/>
      <c r="K175" s="1494"/>
      <c r="L175" s="1494"/>
      <c r="M175" s="1503"/>
      <c r="N175" s="1503"/>
      <c r="O175" s="1503"/>
      <c r="P175" s="1503"/>
      <c r="Q175" s="1503"/>
      <c r="R175" s="1503"/>
      <c r="S175" s="1503"/>
      <c r="T175" s="1503"/>
      <c r="U175" s="1503"/>
      <c r="V175" s="1503"/>
      <c r="W175" s="1503"/>
      <c r="X175" s="1503"/>
      <c r="Y175" s="1503"/>
      <c r="Z175" s="1503"/>
      <c r="AA175" s="1503"/>
      <c r="AB175" s="1503"/>
      <c r="AC175" s="1503"/>
      <c r="AD175" s="1503"/>
      <c r="AE175" s="1503"/>
      <c r="AF175" s="1503"/>
      <c r="AG175" s="1503"/>
      <c r="AH175" s="1503"/>
      <c r="AI175" s="1503"/>
      <c r="AJ175" s="1503"/>
      <c r="AK175" s="1503"/>
      <c r="AL175" s="1503"/>
      <c r="AM175" s="1503"/>
      <c r="AN175" s="1503"/>
      <c r="AO175" s="1503"/>
      <c r="AP175" s="1503"/>
      <c r="AQ175" s="1503"/>
      <c r="AR175" s="1503"/>
      <c r="AS175" s="1503"/>
      <c r="AT175" s="1503"/>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row>
    <row r="176" spans="1:82" ht="30" customHeight="1">
      <c r="A176" s="1499"/>
      <c r="B176" s="1499"/>
      <c r="C176" s="1499"/>
      <c r="D176" s="1499"/>
      <c r="E176" s="1499"/>
      <c r="F176" s="1499"/>
      <c r="G176" s="1499"/>
      <c r="H176" s="1499"/>
      <c r="I176" s="1499"/>
      <c r="J176" s="1499"/>
      <c r="K176" s="1499"/>
      <c r="L176" s="1499"/>
      <c r="M176" s="1504"/>
      <c r="N176" s="1504"/>
      <c r="O176" s="1504"/>
      <c r="P176" s="1504"/>
      <c r="Q176" s="1505"/>
      <c r="R176" s="1505"/>
      <c r="S176" s="1505"/>
      <c r="T176" s="1505"/>
      <c r="U176" s="1505"/>
      <c r="V176" s="1505"/>
      <c r="W176" s="1505"/>
      <c r="X176" s="1493"/>
      <c r="Y176" s="1493"/>
      <c r="Z176" s="1493"/>
      <c r="AA176" s="1493"/>
      <c r="AB176" s="1493"/>
      <c r="AC176" s="1493"/>
      <c r="AD176" s="1504"/>
      <c r="AE176" s="1504"/>
      <c r="AF176" s="1504"/>
      <c r="AG176" s="1504"/>
      <c r="AH176" s="1492"/>
      <c r="AI176" s="1492"/>
      <c r="AJ176" s="1492"/>
      <c r="AK176" s="1492"/>
      <c r="AL176" s="1492"/>
      <c r="AM176" s="1492"/>
      <c r="AN176" s="1492"/>
      <c r="AO176" s="1493"/>
      <c r="AP176" s="1493"/>
      <c r="AQ176" s="1493"/>
      <c r="AR176" s="1493"/>
      <c r="AS176" s="1493"/>
      <c r="AT176" s="1493"/>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row>
    <row r="177" spans="1:82" ht="40.25" customHeight="1">
      <c r="A177" s="1499"/>
      <c r="B177" s="1499"/>
      <c r="C177" s="1499"/>
      <c r="D177" s="1499"/>
      <c r="E177" s="1499"/>
      <c r="F177" s="1499"/>
      <c r="G177" s="1499"/>
      <c r="H177" s="1499"/>
      <c r="I177" s="1499"/>
      <c r="J177" s="1499"/>
      <c r="K177" s="1499"/>
      <c r="L177" s="1499"/>
      <c r="M177" s="1494"/>
      <c r="N177" s="1494"/>
      <c r="O177" s="1494"/>
      <c r="P177" s="1494"/>
      <c r="Q177" s="1495"/>
      <c r="R177" s="1495"/>
      <c r="S177" s="1495"/>
      <c r="T177" s="1495"/>
      <c r="U177" s="1495"/>
      <c r="V177" s="1495"/>
      <c r="W177" s="1495"/>
      <c r="X177" s="1495"/>
      <c r="Y177" s="1495"/>
      <c r="Z177" s="1495"/>
      <c r="AA177" s="1495"/>
      <c r="AB177" s="1495"/>
      <c r="AC177" s="1495"/>
      <c r="AD177" s="1495"/>
      <c r="AE177" s="1495"/>
      <c r="AF177" s="1495"/>
      <c r="AG177" s="1495"/>
      <c r="AH177" s="1495"/>
      <c r="AI177" s="1495"/>
      <c r="AJ177" s="1495"/>
      <c r="AK177" s="1495"/>
      <c r="AL177" s="1495"/>
      <c r="AM177" s="1495"/>
      <c r="AN177" s="1495"/>
      <c r="AO177" s="1495"/>
      <c r="AP177" s="1495"/>
      <c r="AQ177" s="1495"/>
      <c r="AR177" s="1495"/>
      <c r="AS177" s="1495"/>
      <c r="AT177" s="1495"/>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row>
    <row r="178" spans="1:82" ht="24" customHeight="1">
      <c r="A178" s="1496"/>
      <c r="B178" s="1496"/>
      <c r="C178" s="1496"/>
      <c r="D178" s="1496"/>
      <c r="E178" s="1496"/>
      <c r="F178" s="1496"/>
      <c r="G178" s="1496"/>
      <c r="H178" s="1496"/>
      <c r="I178" s="1496"/>
      <c r="J178" s="1496"/>
      <c r="K178" s="1496"/>
      <c r="L178" s="1496"/>
      <c r="M178" s="1496"/>
      <c r="N178" s="1496"/>
      <c r="O178" s="1496"/>
      <c r="P178" s="1496"/>
      <c r="Q178" s="1496"/>
      <c r="R178" s="1496"/>
      <c r="S178" s="1496"/>
      <c r="T178" s="1496"/>
      <c r="U178" s="1496"/>
      <c r="V178" s="1496"/>
      <c r="W178" s="1496"/>
      <c r="X178" s="1496"/>
      <c r="Y178" s="1496"/>
      <c r="Z178" s="1496"/>
      <c r="AA178" s="1496"/>
      <c r="AB178" s="1496"/>
      <c r="AC178" s="1496"/>
      <c r="AD178" s="1496"/>
      <c r="AE178" s="1496"/>
      <c r="AF178" s="1496"/>
      <c r="AG178" s="1496"/>
      <c r="AH178" s="1496"/>
      <c r="AI178" s="1496"/>
      <c r="AJ178" s="1496"/>
      <c r="AK178" s="1496"/>
      <c r="AL178" s="1496"/>
      <c r="AM178" s="1497"/>
      <c r="AN178" s="1497"/>
      <c r="AO178" s="1497"/>
      <c r="AP178" s="1497"/>
      <c r="AQ178" s="1497"/>
      <c r="AR178" s="1497"/>
      <c r="AS178" s="1497"/>
      <c r="AT178" s="149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row>
    <row r="179" spans="1:82" ht="15" customHeight="1">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row>
    <row r="180" spans="1:82" ht="24" customHeight="1">
      <c r="A180" s="1498"/>
      <c r="B180" s="1499"/>
      <c r="C180" s="1499"/>
      <c r="D180" s="1508"/>
      <c r="E180" s="1508"/>
      <c r="F180" s="1508"/>
      <c r="G180" s="1508"/>
      <c r="H180" s="1499"/>
      <c r="I180" s="1499"/>
      <c r="J180" s="1499"/>
      <c r="K180" s="1499"/>
      <c r="L180" s="1499"/>
      <c r="M180" s="1512"/>
      <c r="N180" s="1512"/>
      <c r="O180" s="1512"/>
      <c r="P180" s="1512"/>
      <c r="Q180" s="1512"/>
      <c r="R180" s="1512"/>
      <c r="S180" s="1512"/>
      <c r="T180" s="1512"/>
      <c r="U180" s="1512"/>
      <c r="V180" s="1512"/>
      <c r="W180" s="1512"/>
      <c r="X180" s="1512"/>
      <c r="Y180" s="1512"/>
      <c r="Z180" s="1512"/>
      <c r="AA180" s="1512"/>
      <c r="AB180" s="1512"/>
      <c r="AC180" s="1512"/>
      <c r="AD180" s="1498"/>
      <c r="AE180" s="1499"/>
      <c r="AF180" s="1499"/>
      <c r="AG180" s="1499"/>
      <c r="AH180" s="1512"/>
      <c r="AI180" s="1512"/>
      <c r="AJ180" s="1512"/>
      <c r="AK180" s="1512"/>
      <c r="AL180" s="1512"/>
      <c r="AM180" s="1512"/>
      <c r="AN180" s="1512"/>
      <c r="AO180" s="1512"/>
      <c r="AP180" s="1512"/>
      <c r="AQ180" s="1512"/>
      <c r="AR180" s="1512"/>
      <c r="AS180" s="1512"/>
      <c r="AT180" s="1512"/>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row>
    <row r="181" spans="1:82" ht="24" customHeight="1">
      <c r="A181" s="1499"/>
      <c r="B181" s="1499"/>
      <c r="C181" s="1499"/>
      <c r="D181" s="1499"/>
      <c r="E181" s="1499"/>
      <c r="F181" s="1499"/>
      <c r="G181" s="1499"/>
      <c r="H181" s="1499"/>
      <c r="I181" s="1499"/>
      <c r="J181" s="1499"/>
      <c r="K181" s="1499"/>
      <c r="L181" s="1499"/>
      <c r="M181" s="1512"/>
      <c r="N181" s="1512"/>
      <c r="O181" s="1512"/>
      <c r="P181" s="1512"/>
      <c r="Q181" s="1512"/>
      <c r="R181" s="1512"/>
      <c r="S181" s="1512"/>
      <c r="T181" s="1512"/>
      <c r="U181" s="1512"/>
      <c r="V181" s="1512"/>
      <c r="W181" s="1512"/>
      <c r="X181" s="1512"/>
      <c r="Y181" s="1512"/>
      <c r="Z181" s="1512"/>
      <c r="AA181" s="1512"/>
      <c r="AB181" s="1512"/>
      <c r="AC181" s="1512"/>
      <c r="AD181" s="1499"/>
      <c r="AE181" s="1499"/>
      <c r="AF181" s="1499"/>
      <c r="AG181" s="1499"/>
      <c r="AH181" s="1512"/>
      <c r="AI181" s="1512"/>
      <c r="AJ181" s="1512"/>
      <c r="AK181" s="1512"/>
      <c r="AL181" s="1512"/>
      <c r="AM181" s="1512"/>
      <c r="AN181" s="1512"/>
      <c r="AO181" s="1512"/>
      <c r="AP181" s="1512"/>
      <c r="AQ181" s="1512"/>
      <c r="AR181" s="1512"/>
      <c r="AS181" s="1512"/>
      <c r="AT181" s="1512"/>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row>
    <row r="182" spans="1:82" ht="24" customHeight="1">
      <c r="A182" s="1499"/>
      <c r="B182" s="1499"/>
      <c r="C182" s="1499"/>
      <c r="D182" s="1499"/>
      <c r="E182" s="1499"/>
      <c r="F182" s="1499"/>
      <c r="G182" s="1499"/>
      <c r="H182" s="1499"/>
      <c r="I182" s="1499"/>
      <c r="J182" s="1499"/>
      <c r="K182" s="1499"/>
      <c r="L182" s="1499"/>
      <c r="M182" s="1513"/>
      <c r="N182" s="1513"/>
      <c r="O182" s="1513"/>
      <c r="P182" s="1513"/>
      <c r="Q182" s="1510"/>
      <c r="R182" s="1510"/>
      <c r="S182" s="1510"/>
      <c r="T182" s="1510"/>
      <c r="U182" s="1510"/>
      <c r="V182" s="1510"/>
      <c r="W182" s="1510"/>
      <c r="X182" s="1510"/>
      <c r="Y182" s="1510"/>
      <c r="Z182" s="1510"/>
      <c r="AA182" s="1510"/>
      <c r="AB182" s="1510"/>
      <c r="AC182" s="1510"/>
      <c r="AD182" s="1510"/>
      <c r="AE182" s="1510"/>
      <c r="AF182" s="1510"/>
      <c r="AG182" s="1510"/>
      <c r="AH182" s="1510"/>
      <c r="AI182" s="1510"/>
      <c r="AJ182" s="1510"/>
      <c r="AK182" s="1510"/>
      <c r="AL182" s="1510"/>
      <c r="AM182" s="1510"/>
      <c r="AN182" s="1510"/>
      <c r="AO182" s="1510"/>
      <c r="AP182" s="1510"/>
      <c r="AQ182" s="1510"/>
      <c r="AR182" s="1510"/>
      <c r="AS182" s="1510"/>
      <c r="AT182" s="1510"/>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row>
    <row r="183" spans="1:82" ht="24" customHeight="1">
      <c r="A183" s="1499"/>
      <c r="B183" s="1499"/>
      <c r="C183" s="1499"/>
      <c r="D183" s="1499"/>
      <c r="E183" s="1499"/>
      <c r="F183" s="1499"/>
      <c r="G183" s="1499"/>
      <c r="H183" s="1499"/>
      <c r="I183" s="1499"/>
      <c r="J183" s="1499"/>
      <c r="K183" s="1499"/>
      <c r="L183" s="1499"/>
      <c r="M183" s="1513"/>
      <c r="N183" s="1513"/>
      <c r="O183" s="1513"/>
      <c r="P183" s="1513"/>
      <c r="Q183" s="1510"/>
      <c r="R183" s="1510"/>
      <c r="S183" s="1510"/>
      <c r="T183" s="1510"/>
      <c r="U183" s="1510"/>
      <c r="V183" s="1510"/>
      <c r="W183" s="1510"/>
      <c r="X183" s="1510"/>
      <c r="Y183" s="1510"/>
      <c r="Z183" s="1510"/>
      <c r="AA183" s="1510"/>
      <c r="AB183" s="1510"/>
      <c r="AC183" s="1510"/>
      <c r="AD183" s="1513"/>
      <c r="AE183" s="1513"/>
      <c r="AF183" s="1513"/>
      <c r="AG183" s="1513"/>
      <c r="AH183" s="1514"/>
      <c r="AI183" s="1514"/>
      <c r="AJ183" s="1514"/>
      <c r="AK183" s="1514"/>
      <c r="AL183" s="1514"/>
      <c r="AM183" s="1514"/>
      <c r="AN183" s="1514"/>
      <c r="AO183" s="1514"/>
      <c r="AP183" s="1514"/>
      <c r="AQ183" s="1514"/>
      <c r="AR183" s="1514"/>
      <c r="AS183" s="1514"/>
      <c r="AT183" s="1514"/>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row>
    <row r="184" spans="1:82" ht="24" customHeight="1">
      <c r="A184" s="1499"/>
      <c r="B184" s="1499"/>
      <c r="C184" s="1499"/>
      <c r="D184" s="1499"/>
      <c r="E184" s="1499"/>
      <c r="F184" s="1499"/>
      <c r="G184" s="1499"/>
      <c r="H184" s="1499"/>
      <c r="I184" s="1499"/>
      <c r="J184" s="1499"/>
      <c r="K184" s="1499"/>
      <c r="L184" s="1499"/>
      <c r="M184" s="1513"/>
      <c r="N184" s="1513"/>
      <c r="O184" s="1513"/>
      <c r="P184" s="1513"/>
      <c r="Q184" s="1510"/>
      <c r="R184" s="1510"/>
      <c r="S184" s="1510"/>
      <c r="T184" s="1510"/>
      <c r="U184" s="1510"/>
      <c r="V184" s="1510"/>
      <c r="W184" s="1510"/>
      <c r="X184" s="1510"/>
      <c r="Y184" s="1510"/>
      <c r="Z184" s="1510"/>
      <c r="AA184" s="1510"/>
      <c r="AB184" s="1510"/>
      <c r="AC184" s="1510"/>
      <c r="AD184" s="1510"/>
      <c r="AE184" s="1510"/>
      <c r="AF184" s="1510"/>
      <c r="AG184" s="1510"/>
      <c r="AH184" s="1510"/>
      <c r="AI184" s="1510"/>
      <c r="AJ184" s="1510"/>
      <c r="AK184" s="1510"/>
      <c r="AL184" s="1510"/>
      <c r="AM184" s="1510"/>
      <c r="AN184" s="1510"/>
      <c r="AO184" s="1510"/>
      <c r="AP184" s="1510"/>
      <c r="AQ184" s="1510"/>
      <c r="AR184" s="1510"/>
      <c r="AS184" s="1510"/>
      <c r="AT184" s="1510"/>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row>
    <row r="185" spans="1:82" ht="24" customHeight="1">
      <c r="A185" s="1499"/>
      <c r="B185" s="1499"/>
      <c r="C185" s="1499"/>
      <c r="D185" s="1499"/>
      <c r="E185" s="1499"/>
      <c r="F185" s="1499"/>
      <c r="G185" s="1499"/>
      <c r="H185" s="1499"/>
      <c r="I185" s="1499"/>
      <c r="J185" s="1499"/>
      <c r="K185" s="1499"/>
      <c r="L185" s="1499"/>
      <c r="M185" s="1499"/>
      <c r="N185" s="1499"/>
      <c r="O185" s="1499"/>
      <c r="P185" s="1499"/>
      <c r="Q185" s="1510"/>
      <c r="R185" s="1510"/>
      <c r="S185" s="1510"/>
      <c r="T185" s="1510"/>
      <c r="U185" s="1510"/>
      <c r="V185" s="1510"/>
      <c r="W185" s="1510"/>
      <c r="X185" s="1510"/>
      <c r="Y185" s="1510"/>
      <c r="Z185" s="1510"/>
      <c r="AA185" s="1510"/>
      <c r="AB185" s="1510"/>
      <c r="AC185" s="1510"/>
      <c r="AD185" s="1511"/>
      <c r="AE185" s="1511"/>
      <c r="AF185" s="1511"/>
      <c r="AG185" s="1511"/>
      <c r="AH185" s="1510"/>
      <c r="AI185" s="1510"/>
      <c r="AJ185" s="1510"/>
      <c r="AK185" s="1510"/>
      <c r="AL185" s="1510"/>
      <c r="AM185" s="1510"/>
      <c r="AN185" s="1510"/>
      <c r="AO185" s="1510"/>
      <c r="AP185" s="1510"/>
      <c r="AQ185" s="1510"/>
      <c r="AR185" s="1510"/>
      <c r="AS185" s="1510"/>
      <c r="AT185" s="1510"/>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row>
    <row r="186" spans="1:82" ht="30" customHeight="1">
      <c r="A186" s="1499"/>
      <c r="B186" s="1499"/>
      <c r="C186" s="1499"/>
      <c r="D186" s="1499"/>
      <c r="E186" s="1499"/>
      <c r="F186" s="1499"/>
      <c r="G186" s="1499"/>
      <c r="H186" s="1499"/>
      <c r="I186" s="1499"/>
      <c r="J186" s="1499"/>
      <c r="K186" s="1499"/>
      <c r="L186" s="1499"/>
      <c r="M186" s="1506"/>
      <c r="N186" s="1506"/>
      <c r="O186" s="1506"/>
      <c r="P186" s="1506"/>
      <c r="Q186" s="1507"/>
      <c r="R186" s="1507"/>
      <c r="S186" s="1507"/>
      <c r="T186" s="1507"/>
      <c r="U186" s="1499"/>
      <c r="V186" s="1499"/>
      <c r="W186" s="1499"/>
      <c r="X186" s="1508"/>
      <c r="Y186" s="1508"/>
      <c r="Z186" s="1508"/>
      <c r="AA186" s="1509"/>
      <c r="AB186" s="1509"/>
      <c r="AC186" s="1509"/>
      <c r="AD186" s="1498"/>
      <c r="AE186" s="1499"/>
      <c r="AF186" s="1499"/>
      <c r="AG186" s="1499"/>
      <c r="AH186" s="1500"/>
      <c r="AI186" s="1500"/>
      <c r="AJ186" s="1500"/>
      <c r="AK186" s="1500"/>
      <c r="AL186" s="1500"/>
      <c r="AM186" s="1500"/>
      <c r="AN186" s="1500"/>
      <c r="AO186" s="1501"/>
      <c r="AP186" s="1501"/>
      <c r="AQ186" s="1501"/>
      <c r="AR186" s="1501"/>
      <c r="AS186" s="1501"/>
      <c r="AT186" s="1501"/>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row>
    <row r="187" spans="1:82" ht="64.5" customHeight="1">
      <c r="A187" s="1502"/>
      <c r="B187" s="1494"/>
      <c r="C187" s="1494"/>
      <c r="D187" s="1494"/>
      <c r="E187" s="1494"/>
      <c r="F187" s="1494"/>
      <c r="G187" s="1494"/>
      <c r="H187" s="1494"/>
      <c r="I187" s="1494"/>
      <c r="J187" s="1494"/>
      <c r="K187" s="1494"/>
      <c r="L187" s="1494"/>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row>
    <row r="188" spans="1:82" ht="30" customHeight="1">
      <c r="A188" s="1499"/>
      <c r="B188" s="1499"/>
      <c r="C188" s="1499"/>
      <c r="D188" s="1499"/>
      <c r="E188" s="1499"/>
      <c r="F188" s="1499"/>
      <c r="G188" s="1499"/>
      <c r="H188" s="1499"/>
      <c r="I188" s="1499"/>
      <c r="J188" s="1499"/>
      <c r="K188" s="1499"/>
      <c r="L188" s="1499"/>
      <c r="M188" s="1504"/>
      <c r="N188" s="1504"/>
      <c r="O188" s="1504"/>
      <c r="P188" s="1504"/>
      <c r="Q188" s="1505"/>
      <c r="R188" s="1505"/>
      <c r="S188" s="1505"/>
      <c r="T188" s="1505"/>
      <c r="U188" s="1505"/>
      <c r="V188" s="1505"/>
      <c r="W188" s="1505"/>
      <c r="X188" s="1493"/>
      <c r="Y188" s="1493"/>
      <c r="Z188" s="1493"/>
      <c r="AA188" s="1493"/>
      <c r="AB188" s="1493"/>
      <c r="AC188" s="1493"/>
      <c r="AD188" s="1504"/>
      <c r="AE188" s="1504"/>
      <c r="AF188" s="1504"/>
      <c r="AG188" s="1504"/>
      <c r="AH188" s="1492"/>
      <c r="AI188" s="1492"/>
      <c r="AJ188" s="1492"/>
      <c r="AK188" s="1492"/>
      <c r="AL188" s="1492"/>
      <c r="AM188" s="1492"/>
      <c r="AN188" s="1492"/>
      <c r="AO188" s="1493"/>
      <c r="AP188" s="1493"/>
      <c r="AQ188" s="1493"/>
      <c r="AR188" s="1493"/>
      <c r="AS188" s="1493"/>
      <c r="AT188" s="1493"/>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row>
    <row r="189" spans="1:82" ht="40.25" customHeight="1">
      <c r="A189" s="1499"/>
      <c r="B189" s="1499"/>
      <c r="C189" s="1499"/>
      <c r="D189" s="1499"/>
      <c r="E189" s="1499"/>
      <c r="F189" s="1499"/>
      <c r="G189" s="1499"/>
      <c r="H189" s="1499"/>
      <c r="I189" s="1499"/>
      <c r="J189" s="1499"/>
      <c r="K189" s="1499"/>
      <c r="L189" s="1499"/>
      <c r="M189" s="1494"/>
      <c r="N189" s="1494"/>
      <c r="O189" s="1494"/>
      <c r="P189" s="1494"/>
      <c r="Q189" s="1495"/>
      <c r="R189" s="1495"/>
      <c r="S189" s="1495"/>
      <c r="T189" s="1495"/>
      <c r="U189" s="1495"/>
      <c r="V189" s="1495"/>
      <c r="W189" s="1495"/>
      <c r="X189" s="1495"/>
      <c r="Y189" s="1495"/>
      <c r="Z189" s="1495"/>
      <c r="AA189" s="1495"/>
      <c r="AB189" s="1495"/>
      <c r="AC189" s="1495"/>
      <c r="AD189" s="1495"/>
      <c r="AE189" s="1495"/>
      <c r="AF189" s="1495"/>
      <c r="AG189" s="1495"/>
      <c r="AH189" s="1495"/>
      <c r="AI189" s="1495"/>
      <c r="AJ189" s="1495"/>
      <c r="AK189" s="1495"/>
      <c r="AL189" s="1495"/>
      <c r="AM189" s="1495"/>
      <c r="AN189" s="1495"/>
      <c r="AO189" s="1495"/>
      <c r="AP189" s="1495"/>
      <c r="AQ189" s="1495"/>
      <c r="AR189" s="1495"/>
      <c r="AS189" s="1495"/>
      <c r="AT189" s="1495"/>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row>
    <row r="190" spans="1:82" ht="24" customHeight="1">
      <c r="A190" s="1496"/>
      <c r="B190" s="1496"/>
      <c r="C190" s="1496"/>
      <c r="D190" s="1496"/>
      <c r="E190" s="1496"/>
      <c r="F190" s="1496"/>
      <c r="G190" s="1496"/>
      <c r="H190" s="1496"/>
      <c r="I190" s="1496"/>
      <c r="J190" s="1496"/>
      <c r="K190" s="1496"/>
      <c r="L190" s="1496"/>
      <c r="M190" s="1496"/>
      <c r="N190" s="1496"/>
      <c r="O190" s="1496"/>
      <c r="P190" s="1496"/>
      <c r="Q190" s="1496"/>
      <c r="R190" s="1496"/>
      <c r="S190" s="1496"/>
      <c r="T190" s="1496"/>
      <c r="U190" s="1496"/>
      <c r="V190" s="1496"/>
      <c r="W190" s="1496"/>
      <c r="X190" s="1496"/>
      <c r="Y190" s="1496"/>
      <c r="Z190" s="1496"/>
      <c r="AA190" s="1496"/>
      <c r="AB190" s="1496"/>
      <c r="AC190" s="1496"/>
      <c r="AD190" s="1496"/>
      <c r="AE190" s="1496"/>
      <c r="AF190" s="1496"/>
      <c r="AG190" s="1496"/>
      <c r="AH190" s="1496"/>
      <c r="AI190" s="1496"/>
      <c r="AJ190" s="1496"/>
      <c r="AK190" s="1496"/>
      <c r="AL190" s="1496"/>
      <c r="AM190" s="1497"/>
      <c r="AN190" s="1497"/>
      <c r="AO190" s="1497"/>
      <c r="AP190" s="1497"/>
      <c r="AQ190" s="1497"/>
      <c r="AR190" s="1497"/>
      <c r="AS190" s="1497"/>
      <c r="AT190" s="149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row>
    <row r="191" spans="1:82" ht="30" customHeight="1">
      <c r="A191" s="203"/>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1517"/>
      <c r="AQ191" s="1517"/>
      <c r="AR191" s="1517"/>
      <c r="AS191" s="1517"/>
      <c r="AT191" s="1517"/>
      <c r="AU191" s="151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row>
    <row r="192" spans="1:82" ht="40.5" customHeight="1">
      <c r="A192" s="204"/>
      <c r="B192" s="1516"/>
      <c r="C192" s="1516"/>
      <c r="D192" s="1516"/>
      <c r="E192" s="1516"/>
      <c r="F192" s="1516"/>
      <c r="G192" s="1516"/>
      <c r="H192" s="1516"/>
      <c r="I192" s="1516"/>
      <c r="J192" s="1516"/>
      <c r="K192" s="1516"/>
      <c r="L192" s="1516"/>
      <c r="M192" s="1516"/>
      <c r="N192" s="1516"/>
      <c r="O192" s="1516"/>
      <c r="P192" s="1516"/>
      <c r="Q192" s="1516"/>
      <c r="R192" s="1516"/>
      <c r="S192" s="1516"/>
      <c r="T192" s="1516"/>
      <c r="U192" s="1516"/>
      <c r="V192" s="1516"/>
      <c r="W192" s="1516"/>
      <c r="X192" s="1516"/>
      <c r="Y192" s="1516"/>
      <c r="Z192" s="1516"/>
      <c r="AA192" s="1516"/>
      <c r="AB192" s="1516"/>
      <c r="AC192" s="1516"/>
      <c r="AD192" s="1516"/>
      <c r="AE192" s="1516"/>
      <c r="AF192" s="1516"/>
      <c r="AG192" s="1516"/>
      <c r="AH192" s="1516"/>
      <c r="AI192" s="1516"/>
      <c r="AJ192" s="1516"/>
      <c r="AK192" s="1516"/>
      <c r="AL192" s="1516"/>
      <c r="AM192" s="1516"/>
      <c r="AN192" s="1516"/>
      <c r="AO192" s="1516"/>
      <c r="AP192" s="1516"/>
      <c r="AQ192" s="1516"/>
      <c r="AR192" s="1516"/>
      <c r="AS192" s="1516"/>
      <c r="AT192" s="61"/>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row>
    <row r="193" spans="1:82" ht="3.75" customHeight="1">
      <c r="A193" s="205"/>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row>
    <row r="194" spans="1:82" ht="24" customHeight="1">
      <c r="A194" s="1498"/>
      <c r="B194" s="1499"/>
      <c r="C194" s="1499"/>
      <c r="D194" s="1508"/>
      <c r="E194" s="1508"/>
      <c r="F194" s="1508"/>
      <c r="G194" s="1508"/>
      <c r="H194" s="1499"/>
      <c r="I194" s="1499"/>
      <c r="J194" s="1499"/>
      <c r="K194" s="1499"/>
      <c r="L194" s="1499"/>
      <c r="M194" s="1512"/>
      <c r="N194" s="1512"/>
      <c r="O194" s="1512"/>
      <c r="P194" s="1512"/>
      <c r="Q194" s="1512"/>
      <c r="R194" s="1512"/>
      <c r="S194" s="1512"/>
      <c r="T194" s="1512"/>
      <c r="U194" s="1512"/>
      <c r="V194" s="1512"/>
      <c r="W194" s="1512"/>
      <c r="X194" s="1512"/>
      <c r="Y194" s="1512"/>
      <c r="Z194" s="1512"/>
      <c r="AA194" s="1512"/>
      <c r="AB194" s="1512"/>
      <c r="AC194" s="1512"/>
      <c r="AD194" s="1498"/>
      <c r="AE194" s="1499"/>
      <c r="AF194" s="1499"/>
      <c r="AG194" s="1499"/>
      <c r="AH194" s="1512"/>
      <c r="AI194" s="1512"/>
      <c r="AJ194" s="1512"/>
      <c r="AK194" s="1512"/>
      <c r="AL194" s="1512"/>
      <c r="AM194" s="1512"/>
      <c r="AN194" s="1512"/>
      <c r="AO194" s="1512"/>
      <c r="AP194" s="1512"/>
      <c r="AQ194" s="1512"/>
      <c r="AR194" s="1512"/>
      <c r="AS194" s="1512"/>
      <c r="AT194" s="1512"/>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row>
    <row r="195" spans="1:82" ht="24" customHeight="1">
      <c r="A195" s="1499"/>
      <c r="B195" s="1499"/>
      <c r="C195" s="1499"/>
      <c r="D195" s="1499"/>
      <c r="E195" s="1499"/>
      <c r="F195" s="1499"/>
      <c r="G195" s="1499"/>
      <c r="H195" s="1499"/>
      <c r="I195" s="1499"/>
      <c r="J195" s="1499"/>
      <c r="K195" s="1499"/>
      <c r="L195" s="1499"/>
      <c r="M195" s="1512"/>
      <c r="N195" s="1512"/>
      <c r="O195" s="1512"/>
      <c r="P195" s="1512"/>
      <c r="Q195" s="1512"/>
      <c r="R195" s="1512"/>
      <c r="S195" s="1512"/>
      <c r="T195" s="1512"/>
      <c r="U195" s="1512"/>
      <c r="V195" s="1512"/>
      <c r="W195" s="1512"/>
      <c r="X195" s="1512"/>
      <c r="Y195" s="1512"/>
      <c r="Z195" s="1512"/>
      <c r="AA195" s="1512"/>
      <c r="AB195" s="1512"/>
      <c r="AC195" s="1512"/>
      <c r="AD195" s="1499"/>
      <c r="AE195" s="1499"/>
      <c r="AF195" s="1499"/>
      <c r="AG195" s="1499"/>
      <c r="AH195" s="1512"/>
      <c r="AI195" s="1512"/>
      <c r="AJ195" s="1512"/>
      <c r="AK195" s="1512"/>
      <c r="AL195" s="1512"/>
      <c r="AM195" s="1512"/>
      <c r="AN195" s="1512"/>
      <c r="AO195" s="1512"/>
      <c r="AP195" s="1512"/>
      <c r="AQ195" s="1512"/>
      <c r="AR195" s="1512"/>
      <c r="AS195" s="1512"/>
      <c r="AT195" s="1512"/>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row>
    <row r="196" spans="1:82" ht="24" customHeight="1">
      <c r="A196" s="1499"/>
      <c r="B196" s="1499"/>
      <c r="C196" s="1499"/>
      <c r="D196" s="1499"/>
      <c r="E196" s="1499"/>
      <c r="F196" s="1499"/>
      <c r="G196" s="1499"/>
      <c r="H196" s="1499"/>
      <c r="I196" s="1499"/>
      <c r="J196" s="1499"/>
      <c r="K196" s="1499"/>
      <c r="L196" s="1499"/>
      <c r="M196" s="1513"/>
      <c r="N196" s="1513"/>
      <c r="O196" s="1513"/>
      <c r="P196" s="1513"/>
      <c r="Q196" s="1510"/>
      <c r="R196" s="1510"/>
      <c r="S196" s="1510"/>
      <c r="T196" s="1510"/>
      <c r="U196" s="1510"/>
      <c r="V196" s="1510"/>
      <c r="W196" s="1510"/>
      <c r="X196" s="1510"/>
      <c r="Y196" s="1510"/>
      <c r="Z196" s="1510"/>
      <c r="AA196" s="1510"/>
      <c r="AB196" s="1510"/>
      <c r="AC196" s="1510"/>
      <c r="AD196" s="1510"/>
      <c r="AE196" s="1510"/>
      <c r="AF196" s="1510"/>
      <c r="AG196" s="1510"/>
      <c r="AH196" s="1510"/>
      <c r="AI196" s="1510"/>
      <c r="AJ196" s="1510"/>
      <c r="AK196" s="1510"/>
      <c r="AL196" s="1510"/>
      <c r="AM196" s="1510"/>
      <c r="AN196" s="1510"/>
      <c r="AO196" s="1510"/>
      <c r="AP196" s="1510"/>
      <c r="AQ196" s="1510"/>
      <c r="AR196" s="1510"/>
      <c r="AS196" s="1510"/>
      <c r="AT196" s="1510"/>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row>
    <row r="197" spans="1:82" ht="24" customHeight="1">
      <c r="A197" s="1499"/>
      <c r="B197" s="1499"/>
      <c r="C197" s="1499"/>
      <c r="D197" s="1499"/>
      <c r="E197" s="1499"/>
      <c r="F197" s="1499"/>
      <c r="G197" s="1499"/>
      <c r="H197" s="1499"/>
      <c r="I197" s="1499"/>
      <c r="J197" s="1499"/>
      <c r="K197" s="1499"/>
      <c r="L197" s="1499"/>
      <c r="M197" s="1513"/>
      <c r="N197" s="1513"/>
      <c r="O197" s="1513"/>
      <c r="P197" s="1513"/>
      <c r="Q197" s="1510"/>
      <c r="R197" s="1510"/>
      <c r="S197" s="1510"/>
      <c r="T197" s="1510"/>
      <c r="U197" s="1510"/>
      <c r="V197" s="1510"/>
      <c r="W197" s="1510"/>
      <c r="X197" s="1510"/>
      <c r="Y197" s="1510"/>
      <c r="Z197" s="1510"/>
      <c r="AA197" s="1510"/>
      <c r="AB197" s="1510"/>
      <c r="AC197" s="1510"/>
      <c r="AD197" s="1513"/>
      <c r="AE197" s="1513"/>
      <c r="AF197" s="1513"/>
      <c r="AG197" s="1513"/>
      <c r="AH197" s="1514"/>
      <c r="AI197" s="1514"/>
      <c r="AJ197" s="1514"/>
      <c r="AK197" s="1514"/>
      <c r="AL197" s="1514"/>
      <c r="AM197" s="1514"/>
      <c r="AN197" s="1514"/>
      <c r="AO197" s="1514"/>
      <c r="AP197" s="1514"/>
      <c r="AQ197" s="1514"/>
      <c r="AR197" s="1514"/>
      <c r="AS197" s="1514"/>
      <c r="AT197" s="1514"/>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row>
    <row r="198" spans="1:82" ht="24" customHeight="1">
      <c r="A198" s="1499"/>
      <c r="B198" s="1499"/>
      <c r="C198" s="1499"/>
      <c r="D198" s="1499"/>
      <c r="E198" s="1499"/>
      <c r="F198" s="1499"/>
      <c r="G198" s="1499"/>
      <c r="H198" s="1499"/>
      <c r="I198" s="1499"/>
      <c r="J198" s="1499"/>
      <c r="K198" s="1499"/>
      <c r="L198" s="1499"/>
      <c r="M198" s="1513"/>
      <c r="N198" s="1513"/>
      <c r="O198" s="1513"/>
      <c r="P198" s="1513"/>
      <c r="Q198" s="1510"/>
      <c r="R198" s="1510"/>
      <c r="S198" s="1510"/>
      <c r="T198" s="1510"/>
      <c r="U198" s="1510"/>
      <c r="V198" s="1510"/>
      <c r="W198" s="1510"/>
      <c r="X198" s="1510"/>
      <c r="Y198" s="1510"/>
      <c r="Z198" s="1510"/>
      <c r="AA198" s="1510"/>
      <c r="AB198" s="1510"/>
      <c r="AC198" s="1510"/>
      <c r="AD198" s="1510"/>
      <c r="AE198" s="1510"/>
      <c r="AF198" s="1510"/>
      <c r="AG198" s="1510"/>
      <c r="AH198" s="1510"/>
      <c r="AI198" s="1510"/>
      <c r="AJ198" s="1510"/>
      <c r="AK198" s="1510"/>
      <c r="AL198" s="1510"/>
      <c r="AM198" s="1510"/>
      <c r="AN198" s="1510"/>
      <c r="AO198" s="1510"/>
      <c r="AP198" s="1510"/>
      <c r="AQ198" s="1510"/>
      <c r="AR198" s="1510"/>
      <c r="AS198" s="1510"/>
      <c r="AT198" s="1510"/>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row>
    <row r="199" spans="1:82" ht="24" customHeight="1">
      <c r="A199" s="1499"/>
      <c r="B199" s="1499"/>
      <c r="C199" s="1499"/>
      <c r="D199" s="1499"/>
      <c r="E199" s="1499"/>
      <c r="F199" s="1499"/>
      <c r="G199" s="1499"/>
      <c r="H199" s="1499"/>
      <c r="I199" s="1499"/>
      <c r="J199" s="1499"/>
      <c r="K199" s="1499"/>
      <c r="L199" s="1499"/>
      <c r="M199" s="1499"/>
      <c r="N199" s="1499"/>
      <c r="O199" s="1499"/>
      <c r="P199" s="1499"/>
      <c r="Q199" s="1510"/>
      <c r="R199" s="1510"/>
      <c r="S199" s="1510"/>
      <c r="T199" s="1510"/>
      <c r="U199" s="1510"/>
      <c r="V199" s="1510"/>
      <c r="W199" s="1510"/>
      <c r="X199" s="1510"/>
      <c r="Y199" s="1510"/>
      <c r="Z199" s="1510"/>
      <c r="AA199" s="1510"/>
      <c r="AB199" s="1510"/>
      <c r="AC199" s="1510"/>
      <c r="AD199" s="1511"/>
      <c r="AE199" s="1511"/>
      <c r="AF199" s="1511"/>
      <c r="AG199" s="1511"/>
      <c r="AH199" s="1510"/>
      <c r="AI199" s="1510"/>
      <c r="AJ199" s="1510"/>
      <c r="AK199" s="1510"/>
      <c r="AL199" s="1510"/>
      <c r="AM199" s="1510"/>
      <c r="AN199" s="1510"/>
      <c r="AO199" s="1510"/>
      <c r="AP199" s="1510"/>
      <c r="AQ199" s="1510"/>
      <c r="AR199" s="1510"/>
      <c r="AS199" s="1510"/>
      <c r="AT199" s="1510"/>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row>
    <row r="200" spans="1:82" ht="24" customHeight="1">
      <c r="A200" s="1499"/>
      <c r="B200" s="1499"/>
      <c r="C200" s="1499"/>
      <c r="D200" s="1499"/>
      <c r="E200" s="1499"/>
      <c r="F200" s="1499"/>
      <c r="G200" s="1499"/>
      <c r="H200" s="1499"/>
      <c r="I200" s="1499"/>
      <c r="J200" s="1499"/>
      <c r="K200" s="1499"/>
      <c r="L200" s="1499"/>
      <c r="M200" s="1518"/>
      <c r="N200" s="1518"/>
      <c r="O200" s="1518"/>
      <c r="P200" s="1518"/>
      <c r="Q200" s="1507"/>
      <c r="R200" s="1507"/>
      <c r="S200" s="1507"/>
      <c r="T200" s="1507"/>
      <c r="U200" s="1499"/>
      <c r="V200" s="1499"/>
      <c r="W200" s="1499"/>
      <c r="X200" s="1508"/>
      <c r="Y200" s="1508"/>
      <c r="Z200" s="1508"/>
      <c r="AA200" s="1509"/>
      <c r="AB200" s="1509"/>
      <c r="AC200" s="1509"/>
      <c r="AD200" s="1498"/>
      <c r="AE200" s="1499"/>
      <c r="AF200" s="1499"/>
      <c r="AG200" s="1499"/>
      <c r="AH200" s="1500"/>
      <c r="AI200" s="1500"/>
      <c r="AJ200" s="1500"/>
      <c r="AK200" s="1500"/>
      <c r="AL200" s="1500"/>
      <c r="AM200" s="1500"/>
      <c r="AN200" s="1500"/>
      <c r="AO200" s="1501"/>
      <c r="AP200" s="1501"/>
      <c r="AQ200" s="1501"/>
      <c r="AR200" s="1501"/>
      <c r="AS200" s="1501"/>
      <c r="AT200" s="1501"/>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row>
    <row r="201" spans="1:82" ht="64.5" customHeight="1">
      <c r="A201" s="1502"/>
      <c r="B201" s="1494"/>
      <c r="C201" s="1494"/>
      <c r="D201" s="1494"/>
      <c r="E201" s="1494"/>
      <c r="F201" s="1494"/>
      <c r="G201" s="1494"/>
      <c r="H201" s="1494"/>
      <c r="I201" s="1494"/>
      <c r="J201" s="1494"/>
      <c r="K201" s="1494"/>
      <c r="L201" s="1494"/>
      <c r="M201" s="1503"/>
      <c r="N201" s="1503"/>
      <c r="O201" s="1503"/>
      <c r="P201" s="1503"/>
      <c r="Q201" s="1503"/>
      <c r="R201" s="1503"/>
      <c r="S201" s="1503"/>
      <c r="T201" s="1503"/>
      <c r="U201" s="1503"/>
      <c r="V201" s="1503"/>
      <c r="W201" s="1503"/>
      <c r="X201" s="1503"/>
      <c r="Y201" s="1503"/>
      <c r="Z201" s="1503"/>
      <c r="AA201" s="1503"/>
      <c r="AB201" s="1503"/>
      <c r="AC201" s="1503"/>
      <c r="AD201" s="1503"/>
      <c r="AE201" s="1503"/>
      <c r="AF201" s="1503"/>
      <c r="AG201" s="1503"/>
      <c r="AH201" s="1503"/>
      <c r="AI201" s="1503"/>
      <c r="AJ201" s="1503"/>
      <c r="AK201" s="1503"/>
      <c r="AL201" s="1503"/>
      <c r="AM201" s="1503"/>
      <c r="AN201" s="1503"/>
      <c r="AO201" s="1503"/>
      <c r="AP201" s="1503"/>
      <c r="AQ201" s="1503"/>
      <c r="AR201" s="1503"/>
      <c r="AS201" s="1503"/>
      <c r="AT201" s="1503"/>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row>
    <row r="202" spans="1:82" ht="30" customHeight="1">
      <c r="A202" s="1499"/>
      <c r="B202" s="1499"/>
      <c r="C202" s="1499"/>
      <c r="D202" s="1499"/>
      <c r="E202" s="1499"/>
      <c r="F202" s="1499"/>
      <c r="G202" s="1499"/>
      <c r="H202" s="1499"/>
      <c r="I202" s="1499"/>
      <c r="J202" s="1499"/>
      <c r="K202" s="1499"/>
      <c r="L202" s="1499"/>
      <c r="M202" s="1504"/>
      <c r="N202" s="1504"/>
      <c r="O202" s="1504"/>
      <c r="P202" s="1504"/>
      <c r="Q202" s="1505"/>
      <c r="R202" s="1505"/>
      <c r="S202" s="1505"/>
      <c r="T202" s="1505"/>
      <c r="U202" s="1505"/>
      <c r="V202" s="1505"/>
      <c r="W202" s="1505"/>
      <c r="X202" s="1493"/>
      <c r="Y202" s="1493"/>
      <c r="Z202" s="1493"/>
      <c r="AA202" s="1493"/>
      <c r="AB202" s="1493"/>
      <c r="AC202" s="1493"/>
      <c r="AD202" s="1504"/>
      <c r="AE202" s="1504"/>
      <c r="AF202" s="1504"/>
      <c r="AG202" s="1504"/>
      <c r="AH202" s="1492"/>
      <c r="AI202" s="1492"/>
      <c r="AJ202" s="1492"/>
      <c r="AK202" s="1492"/>
      <c r="AL202" s="1492"/>
      <c r="AM202" s="1492"/>
      <c r="AN202" s="1492"/>
      <c r="AO202" s="1493"/>
      <c r="AP202" s="1493"/>
      <c r="AQ202" s="1493"/>
      <c r="AR202" s="1493"/>
      <c r="AS202" s="1493"/>
      <c r="AT202" s="1493"/>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row>
    <row r="203" spans="1:82" ht="40.25" customHeight="1">
      <c r="A203" s="1499"/>
      <c r="B203" s="1499"/>
      <c r="C203" s="1499"/>
      <c r="D203" s="1499"/>
      <c r="E203" s="1499"/>
      <c r="F203" s="1499"/>
      <c r="G203" s="1499"/>
      <c r="H203" s="1499"/>
      <c r="I203" s="1499"/>
      <c r="J203" s="1499"/>
      <c r="K203" s="1499"/>
      <c r="L203" s="1499"/>
      <c r="M203" s="1494"/>
      <c r="N203" s="1494"/>
      <c r="O203" s="1494"/>
      <c r="P203" s="1494"/>
      <c r="Q203" s="1495"/>
      <c r="R203" s="1495"/>
      <c r="S203" s="1495"/>
      <c r="T203" s="1495"/>
      <c r="U203" s="1495"/>
      <c r="V203" s="1495"/>
      <c r="W203" s="1495"/>
      <c r="X203" s="1495"/>
      <c r="Y203" s="1495"/>
      <c r="Z203" s="1495"/>
      <c r="AA203" s="1495"/>
      <c r="AB203" s="1495"/>
      <c r="AC203" s="1495"/>
      <c r="AD203" s="1495"/>
      <c r="AE203" s="1495"/>
      <c r="AF203" s="1495"/>
      <c r="AG203" s="1495"/>
      <c r="AH203" s="1495"/>
      <c r="AI203" s="1495"/>
      <c r="AJ203" s="1495"/>
      <c r="AK203" s="1495"/>
      <c r="AL203" s="1495"/>
      <c r="AM203" s="1495"/>
      <c r="AN203" s="1495"/>
      <c r="AO203" s="1495"/>
      <c r="AP203" s="1495"/>
      <c r="AQ203" s="1495"/>
      <c r="AR203" s="1495"/>
      <c r="AS203" s="1495"/>
      <c r="AT203" s="1495"/>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row>
    <row r="204" spans="1:82" ht="24" customHeight="1">
      <c r="A204" s="1496"/>
      <c r="B204" s="1496"/>
      <c r="C204" s="1496"/>
      <c r="D204" s="1496"/>
      <c r="E204" s="1496"/>
      <c r="F204" s="1496"/>
      <c r="G204" s="1496"/>
      <c r="H204" s="1496"/>
      <c r="I204" s="1496"/>
      <c r="J204" s="1496"/>
      <c r="K204" s="1496"/>
      <c r="L204" s="1496"/>
      <c r="M204" s="1496"/>
      <c r="N204" s="1496"/>
      <c r="O204" s="1496"/>
      <c r="P204" s="1496"/>
      <c r="Q204" s="1496"/>
      <c r="R204" s="1496"/>
      <c r="S204" s="1496"/>
      <c r="T204" s="1496"/>
      <c r="U204" s="1496"/>
      <c r="V204" s="1496"/>
      <c r="W204" s="1496"/>
      <c r="X204" s="1496"/>
      <c r="Y204" s="1496"/>
      <c r="Z204" s="1496"/>
      <c r="AA204" s="1496"/>
      <c r="AB204" s="1496"/>
      <c r="AC204" s="1496"/>
      <c r="AD204" s="1496"/>
      <c r="AE204" s="1496"/>
      <c r="AF204" s="1496"/>
      <c r="AG204" s="1496"/>
      <c r="AH204" s="1496"/>
      <c r="AI204" s="1496"/>
      <c r="AJ204" s="1496"/>
      <c r="AK204" s="1496"/>
      <c r="AL204" s="1496"/>
      <c r="AM204" s="1497"/>
      <c r="AN204" s="1497"/>
      <c r="AO204" s="1497"/>
      <c r="AP204" s="1497"/>
      <c r="AQ204" s="1497"/>
      <c r="AR204" s="1497"/>
      <c r="AS204" s="1497"/>
      <c r="AT204" s="149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row>
    <row r="205" spans="1:82" ht="1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row>
    <row r="206" spans="1:82" ht="24" customHeight="1">
      <c r="A206" s="1498"/>
      <c r="B206" s="1499"/>
      <c r="C206" s="1499"/>
      <c r="D206" s="1508"/>
      <c r="E206" s="1508"/>
      <c r="F206" s="1508"/>
      <c r="G206" s="1508"/>
      <c r="H206" s="1499"/>
      <c r="I206" s="1499"/>
      <c r="J206" s="1499"/>
      <c r="K206" s="1499"/>
      <c r="L206" s="1499"/>
      <c r="M206" s="1512"/>
      <c r="N206" s="1512"/>
      <c r="O206" s="1512"/>
      <c r="P206" s="1512"/>
      <c r="Q206" s="1512"/>
      <c r="R206" s="1512"/>
      <c r="S206" s="1512"/>
      <c r="T206" s="1512"/>
      <c r="U206" s="1512"/>
      <c r="V206" s="1512"/>
      <c r="W206" s="1512"/>
      <c r="X206" s="1512"/>
      <c r="Y206" s="1512"/>
      <c r="Z206" s="1512"/>
      <c r="AA206" s="1512"/>
      <c r="AB206" s="1512"/>
      <c r="AC206" s="1512"/>
      <c r="AD206" s="1498"/>
      <c r="AE206" s="1499"/>
      <c r="AF206" s="1499"/>
      <c r="AG206" s="1499"/>
      <c r="AH206" s="1512"/>
      <c r="AI206" s="1512"/>
      <c r="AJ206" s="1512"/>
      <c r="AK206" s="1512"/>
      <c r="AL206" s="1512"/>
      <c r="AM206" s="1512"/>
      <c r="AN206" s="1512"/>
      <c r="AO206" s="1512"/>
      <c r="AP206" s="1512"/>
      <c r="AQ206" s="1512"/>
      <c r="AR206" s="1512"/>
      <c r="AS206" s="1512"/>
      <c r="AT206" s="1512"/>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row>
    <row r="207" spans="1:82" ht="24" customHeight="1">
      <c r="A207" s="1499"/>
      <c r="B207" s="1499"/>
      <c r="C207" s="1499"/>
      <c r="D207" s="1499"/>
      <c r="E207" s="1499"/>
      <c r="F207" s="1499"/>
      <c r="G207" s="1499"/>
      <c r="H207" s="1499"/>
      <c r="I207" s="1499"/>
      <c r="J207" s="1499"/>
      <c r="K207" s="1499"/>
      <c r="L207" s="1499"/>
      <c r="M207" s="1512"/>
      <c r="N207" s="1512"/>
      <c r="O207" s="1512"/>
      <c r="P207" s="1512"/>
      <c r="Q207" s="1512"/>
      <c r="R207" s="1512"/>
      <c r="S207" s="1512"/>
      <c r="T207" s="1512"/>
      <c r="U207" s="1512"/>
      <c r="V207" s="1512"/>
      <c r="W207" s="1512"/>
      <c r="X207" s="1512"/>
      <c r="Y207" s="1512"/>
      <c r="Z207" s="1512"/>
      <c r="AA207" s="1512"/>
      <c r="AB207" s="1512"/>
      <c r="AC207" s="1512"/>
      <c r="AD207" s="1499"/>
      <c r="AE207" s="1499"/>
      <c r="AF207" s="1499"/>
      <c r="AG207" s="1499"/>
      <c r="AH207" s="1512"/>
      <c r="AI207" s="1512"/>
      <c r="AJ207" s="1512"/>
      <c r="AK207" s="1512"/>
      <c r="AL207" s="1512"/>
      <c r="AM207" s="1512"/>
      <c r="AN207" s="1512"/>
      <c r="AO207" s="1512"/>
      <c r="AP207" s="1512"/>
      <c r="AQ207" s="1512"/>
      <c r="AR207" s="1512"/>
      <c r="AS207" s="1512"/>
      <c r="AT207" s="1512"/>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row>
    <row r="208" spans="1:82" ht="24" customHeight="1">
      <c r="A208" s="1499"/>
      <c r="B208" s="1499"/>
      <c r="C208" s="1499"/>
      <c r="D208" s="1499"/>
      <c r="E208" s="1499"/>
      <c r="F208" s="1499"/>
      <c r="G208" s="1499"/>
      <c r="H208" s="1499"/>
      <c r="I208" s="1499"/>
      <c r="J208" s="1499"/>
      <c r="K208" s="1499"/>
      <c r="L208" s="1499"/>
      <c r="M208" s="1513"/>
      <c r="N208" s="1513"/>
      <c r="O208" s="1513"/>
      <c r="P208" s="1513"/>
      <c r="Q208" s="1510"/>
      <c r="R208" s="1510"/>
      <c r="S208" s="1510"/>
      <c r="T208" s="1510"/>
      <c r="U208" s="1510"/>
      <c r="V208" s="1510"/>
      <c r="W208" s="1510"/>
      <c r="X208" s="1510"/>
      <c r="Y208" s="1510"/>
      <c r="Z208" s="1510"/>
      <c r="AA208" s="1510"/>
      <c r="AB208" s="1510"/>
      <c r="AC208" s="1510"/>
      <c r="AD208" s="1510"/>
      <c r="AE208" s="1510"/>
      <c r="AF208" s="1510"/>
      <c r="AG208" s="1510"/>
      <c r="AH208" s="1510"/>
      <c r="AI208" s="1510"/>
      <c r="AJ208" s="1510"/>
      <c r="AK208" s="1510"/>
      <c r="AL208" s="1510"/>
      <c r="AM208" s="1510"/>
      <c r="AN208" s="1510"/>
      <c r="AO208" s="1510"/>
      <c r="AP208" s="1510"/>
      <c r="AQ208" s="1510"/>
      <c r="AR208" s="1510"/>
      <c r="AS208" s="1510"/>
      <c r="AT208" s="1510"/>
      <c r="AU208" s="7"/>
      <c r="AV208" s="7"/>
      <c r="AW208" s="7"/>
      <c r="AX208" s="7"/>
      <c r="AY208" s="7"/>
      <c r="AZ208" s="7"/>
      <c r="BA208" s="7"/>
      <c r="BB208" s="7"/>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row>
    <row r="209" spans="1:82" ht="24" customHeight="1">
      <c r="A209" s="1499"/>
      <c r="B209" s="1499"/>
      <c r="C209" s="1499"/>
      <c r="D209" s="1499"/>
      <c r="E209" s="1499"/>
      <c r="F209" s="1499"/>
      <c r="G209" s="1499"/>
      <c r="H209" s="1499"/>
      <c r="I209" s="1499"/>
      <c r="J209" s="1499"/>
      <c r="K209" s="1499"/>
      <c r="L209" s="1499"/>
      <c r="M209" s="1513"/>
      <c r="N209" s="1513"/>
      <c r="O209" s="1513"/>
      <c r="P209" s="1513"/>
      <c r="Q209" s="1510"/>
      <c r="R209" s="1510"/>
      <c r="S209" s="1510"/>
      <c r="T209" s="1510"/>
      <c r="U209" s="1510"/>
      <c r="V209" s="1510"/>
      <c r="W209" s="1510"/>
      <c r="X209" s="1510"/>
      <c r="Y209" s="1510"/>
      <c r="Z209" s="1510"/>
      <c r="AA209" s="1510"/>
      <c r="AB209" s="1510"/>
      <c r="AC209" s="1510"/>
      <c r="AD209" s="1513"/>
      <c r="AE209" s="1513"/>
      <c r="AF209" s="1513"/>
      <c r="AG209" s="1513"/>
      <c r="AH209" s="1514"/>
      <c r="AI209" s="1514"/>
      <c r="AJ209" s="1514"/>
      <c r="AK209" s="1514"/>
      <c r="AL209" s="1514"/>
      <c r="AM209" s="1514"/>
      <c r="AN209" s="1514"/>
      <c r="AO209" s="1514"/>
      <c r="AP209" s="1514"/>
      <c r="AQ209" s="1514"/>
      <c r="AR209" s="1514"/>
      <c r="AS209" s="1514"/>
      <c r="AT209" s="1514"/>
      <c r="AU209" s="7"/>
      <c r="AV209" s="7"/>
      <c r="AW209" s="7"/>
      <c r="AX209" s="7"/>
      <c r="AY209" s="7"/>
      <c r="AZ209" s="7"/>
      <c r="BA209" s="7"/>
      <c r="BB209" s="7"/>
      <c r="BC209" s="1515"/>
      <c r="BD209" s="1515"/>
      <c r="BE209" s="1515"/>
      <c r="BF209" s="1515"/>
      <c r="BG209" s="1515"/>
      <c r="BH209" s="1515"/>
      <c r="BI209" s="1515"/>
      <c r="BJ209" s="1515"/>
      <c r="BK209" s="1515"/>
      <c r="BL209" s="1515"/>
      <c r="BM209" s="1515"/>
      <c r="BN209" s="1515"/>
      <c r="BO209" s="1515"/>
      <c r="BP209" s="1515"/>
      <c r="BQ209" s="1515"/>
      <c r="BR209" s="1515"/>
      <c r="BS209" s="1515"/>
      <c r="BT209" s="1515"/>
      <c r="BU209" s="1515"/>
      <c r="BV209" s="1515"/>
      <c r="BW209" s="1515"/>
      <c r="BX209" s="1515"/>
      <c r="BY209" s="1515"/>
      <c r="BZ209" s="1515"/>
      <c r="CA209" s="1515"/>
      <c r="CB209" s="1515"/>
      <c r="CC209" s="1515"/>
      <c r="CD209" s="1515"/>
    </row>
    <row r="210" spans="1:82" ht="24" customHeight="1">
      <c r="A210" s="1499"/>
      <c r="B210" s="1499"/>
      <c r="C210" s="1499"/>
      <c r="D210" s="1499"/>
      <c r="E210" s="1499"/>
      <c r="F210" s="1499"/>
      <c r="G210" s="1499"/>
      <c r="H210" s="1499"/>
      <c r="I210" s="1499"/>
      <c r="J210" s="1499"/>
      <c r="K210" s="1499"/>
      <c r="L210" s="1499"/>
      <c r="M210" s="1513"/>
      <c r="N210" s="1513"/>
      <c r="O210" s="1513"/>
      <c r="P210" s="1513"/>
      <c r="Q210" s="1510"/>
      <c r="R210" s="1510"/>
      <c r="S210" s="1510"/>
      <c r="T210" s="1510"/>
      <c r="U210" s="1510"/>
      <c r="V210" s="1510"/>
      <c r="W210" s="1510"/>
      <c r="X210" s="1510"/>
      <c r="Y210" s="1510"/>
      <c r="Z210" s="1510"/>
      <c r="AA210" s="1510"/>
      <c r="AB210" s="1510"/>
      <c r="AC210" s="1510"/>
      <c r="AD210" s="1510"/>
      <c r="AE210" s="1510"/>
      <c r="AF210" s="1510"/>
      <c r="AG210" s="1510"/>
      <c r="AH210" s="1510"/>
      <c r="AI210" s="1510"/>
      <c r="AJ210" s="1510"/>
      <c r="AK210" s="1510"/>
      <c r="AL210" s="1510"/>
      <c r="AM210" s="1510"/>
      <c r="AN210" s="1510"/>
      <c r="AO210" s="1510"/>
      <c r="AP210" s="1510"/>
      <c r="AQ210" s="1510"/>
      <c r="AR210" s="1510"/>
      <c r="AS210" s="1510"/>
      <c r="AT210" s="1510"/>
      <c r="AU210" s="7"/>
      <c r="AV210" s="7"/>
      <c r="AW210" s="7"/>
      <c r="AX210" s="7"/>
      <c r="AY210" s="7"/>
      <c r="AZ210" s="7"/>
      <c r="BA210" s="7"/>
      <c r="BB210" s="7"/>
      <c r="BC210" s="1515"/>
      <c r="BD210" s="1515"/>
      <c r="BE210" s="1515"/>
      <c r="BF210" s="1515"/>
      <c r="BG210" s="1515"/>
      <c r="BH210" s="1515"/>
      <c r="BI210" s="1515"/>
      <c r="BJ210" s="1515"/>
      <c r="BK210" s="1515"/>
      <c r="BL210" s="1515"/>
      <c r="BM210" s="1515"/>
      <c r="BN210" s="1515"/>
      <c r="BO210" s="1515"/>
      <c r="BP210" s="1515"/>
      <c r="BQ210" s="1515"/>
      <c r="BR210" s="1515"/>
      <c r="BS210" s="1515"/>
      <c r="BT210" s="1515"/>
      <c r="BU210" s="1515"/>
      <c r="BV210" s="1515"/>
      <c r="BW210" s="1515"/>
      <c r="BX210" s="1515"/>
      <c r="BY210" s="1515"/>
      <c r="BZ210" s="1515"/>
      <c r="CA210" s="1515"/>
      <c r="CB210" s="1515"/>
      <c r="CC210" s="1515"/>
      <c r="CD210" s="1515"/>
    </row>
    <row r="211" spans="1:82" ht="24" customHeight="1">
      <c r="A211" s="1499"/>
      <c r="B211" s="1499"/>
      <c r="C211" s="1499"/>
      <c r="D211" s="1499"/>
      <c r="E211" s="1499"/>
      <c r="F211" s="1499"/>
      <c r="G211" s="1499"/>
      <c r="H211" s="1499"/>
      <c r="I211" s="1499"/>
      <c r="J211" s="1499"/>
      <c r="K211" s="1499"/>
      <c r="L211" s="1499"/>
      <c r="M211" s="1499"/>
      <c r="N211" s="1499"/>
      <c r="O211" s="1499"/>
      <c r="P211" s="1499"/>
      <c r="Q211" s="1510"/>
      <c r="R211" s="1510"/>
      <c r="S211" s="1510"/>
      <c r="T211" s="1510"/>
      <c r="U211" s="1510"/>
      <c r="V211" s="1510"/>
      <c r="W211" s="1510"/>
      <c r="X211" s="1510"/>
      <c r="Y211" s="1510"/>
      <c r="Z211" s="1510"/>
      <c r="AA211" s="1510"/>
      <c r="AB211" s="1510"/>
      <c r="AC211" s="1510"/>
      <c r="AD211" s="1511"/>
      <c r="AE211" s="1511"/>
      <c r="AF211" s="1511"/>
      <c r="AG211" s="1511"/>
      <c r="AH211" s="1510"/>
      <c r="AI211" s="1510"/>
      <c r="AJ211" s="1510"/>
      <c r="AK211" s="1510"/>
      <c r="AL211" s="1510"/>
      <c r="AM211" s="1510"/>
      <c r="AN211" s="1510"/>
      <c r="AO211" s="1510"/>
      <c r="AP211" s="1510"/>
      <c r="AQ211" s="1510"/>
      <c r="AR211" s="1510"/>
      <c r="AS211" s="1510"/>
      <c r="AT211" s="1510"/>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row>
    <row r="212" spans="1:82" ht="24" customHeight="1">
      <c r="A212" s="1499"/>
      <c r="B212" s="1499"/>
      <c r="C212" s="1499"/>
      <c r="D212" s="1499"/>
      <c r="E212" s="1499"/>
      <c r="F212" s="1499"/>
      <c r="G212" s="1499"/>
      <c r="H212" s="1499"/>
      <c r="I212" s="1499"/>
      <c r="J212" s="1499"/>
      <c r="K212" s="1499"/>
      <c r="L212" s="1499"/>
      <c r="M212" s="1506"/>
      <c r="N212" s="1506"/>
      <c r="O212" s="1506"/>
      <c r="P212" s="1506"/>
      <c r="Q212" s="1507"/>
      <c r="R212" s="1507"/>
      <c r="S212" s="1507"/>
      <c r="T212" s="1507"/>
      <c r="U212" s="1499"/>
      <c r="V212" s="1499"/>
      <c r="W212" s="1499"/>
      <c r="X212" s="1508"/>
      <c r="Y212" s="1508"/>
      <c r="Z212" s="1508"/>
      <c r="AA212" s="1509"/>
      <c r="AB212" s="1509"/>
      <c r="AC212" s="1509"/>
      <c r="AD212" s="1498"/>
      <c r="AE212" s="1499"/>
      <c r="AF212" s="1499"/>
      <c r="AG212" s="1499"/>
      <c r="AH212" s="1500"/>
      <c r="AI212" s="1500"/>
      <c r="AJ212" s="1500"/>
      <c r="AK212" s="1500"/>
      <c r="AL212" s="1500"/>
      <c r="AM212" s="1500"/>
      <c r="AN212" s="1500"/>
      <c r="AO212" s="1501"/>
      <c r="AP212" s="1501"/>
      <c r="AQ212" s="1501"/>
      <c r="AR212" s="1501"/>
      <c r="AS212" s="1501"/>
      <c r="AT212" s="1501"/>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row>
    <row r="213" spans="1:82" ht="64.5" customHeight="1">
      <c r="A213" s="1502"/>
      <c r="B213" s="1494"/>
      <c r="C213" s="1494"/>
      <c r="D213" s="1494"/>
      <c r="E213" s="1494"/>
      <c r="F213" s="1494"/>
      <c r="G213" s="1494"/>
      <c r="H213" s="1494"/>
      <c r="I213" s="1494"/>
      <c r="J213" s="1494"/>
      <c r="K213" s="1494"/>
      <c r="L213" s="1494"/>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row>
    <row r="214" spans="1:82" ht="30" customHeight="1">
      <c r="A214" s="1499"/>
      <c r="B214" s="1499"/>
      <c r="C214" s="1499"/>
      <c r="D214" s="1499"/>
      <c r="E214" s="1499"/>
      <c r="F214" s="1499"/>
      <c r="G214" s="1499"/>
      <c r="H214" s="1499"/>
      <c r="I214" s="1499"/>
      <c r="J214" s="1499"/>
      <c r="K214" s="1499"/>
      <c r="L214" s="1499"/>
      <c r="M214" s="1504"/>
      <c r="N214" s="1504"/>
      <c r="O214" s="1504"/>
      <c r="P214" s="1504"/>
      <c r="Q214" s="1505"/>
      <c r="R214" s="1505"/>
      <c r="S214" s="1505"/>
      <c r="T214" s="1505"/>
      <c r="U214" s="1505"/>
      <c r="V214" s="1505"/>
      <c r="W214" s="1505"/>
      <c r="X214" s="1493"/>
      <c r="Y214" s="1493"/>
      <c r="Z214" s="1493"/>
      <c r="AA214" s="1493"/>
      <c r="AB214" s="1493"/>
      <c r="AC214" s="1493"/>
      <c r="AD214" s="1504"/>
      <c r="AE214" s="1504"/>
      <c r="AF214" s="1504"/>
      <c r="AG214" s="1504"/>
      <c r="AH214" s="1492"/>
      <c r="AI214" s="1492"/>
      <c r="AJ214" s="1492"/>
      <c r="AK214" s="1492"/>
      <c r="AL214" s="1492"/>
      <c r="AM214" s="1492"/>
      <c r="AN214" s="1492"/>
      <c r="AO214" s="1493"/>
      <c r="AP214" s="1493"/>
      <c r="AQ214" s="1493"/>
      <c r="AR214" s="1493"/>
      <c r="AS214" s="1493"/>
      <c r="AT214" s="1493"/>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row>
    <row r="215" spans="1:82" ht="40.25" customHeight="1">
      <c r="A215" s="1499"/>
      <c r="B215" s="1499"/>
      <c r="C215" s="1499"/>
      <c r="D215" s="1499"/>
      <c r="E215" s="1499"/>
      <c r="F215" s="1499"/>
      <c r="G215" s="1499"/>
      <c r="H215" s="1499"/>
      <c r="I215" s="1499"/>
      <c r="J215" s="1499"/>
      <c r="K215" s="1499"/>
      <c r="L215" s="1499"/>
      <c r="M215" s="1494"/>
      <c r="N215" s="1494"/>
      <c r="O215" s="1494"/>
      <c r="P215" s="1494"/>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row>
    <row r="216" spans="1:82" ht="24" customHeight="1">
      <c r="A216" s="1496"/>
      <c r="B216" s="1496"/>
      <c r="C216" s="1496"/>
      <c r="D216" s="1496"/>
      <c r="E216" s="1496"/>
      <c r="F216" s="1496"/>
      <c r="G216" s="1496"/>
      <c r="H216" s="1496"/>
      <c r="I216" s="1496"/>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7"/>
      <c r="AN216" s="1497"/>
      <c r="AO216" s="1497"/>
      <c r="AP216" s="1497"/>
      <c r="AQ216" s="1497"/>
      <c r="AR216" s="1497"/>
      <c r="AS216" s="1497"/>
      <c r="AT216" s="149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row>
    <row r="217" spans="1:82" ht="15" customHeight="1">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c r="AA217" s="209"/>
      <c r="AB217" s="209"/>
      <c r="AC217" s="209"/>
      <c r="AD217" s="209"/>
      <c r="AE217" s="209"/>
      <c r="AF217" s="209"/>
      <c r="AG217" s="209"/>
      <c r="AH217" s="209"/>
      <c r="AI217" s="209"/>
      <c r="AJ217" s="209"/>
      <c r="AK217" s="209"/>
      <c r="AL217" s="209"/>
      <c r="AM217" s="209"/>
      <c r="AN217" s="209"/>
      <c r="AO217" s="209"/>
      <c r="AP217" s="209"/>
      <c r="AQ217" s="209"/>
      <c r="AR217" s="209"/>
      <c r="AS217" s="209"/>
      <c r="AT217" s="209"/>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row>
    <row r="218" spans="1:82" ht="24" customHeight="1">
      <c r="A218" s="1498"/>
      <c r="B218" s="1499"/>
      <c r="C218" s="1499"/>
      <c r="D218" s="1508"/>
      <c r="E218" s="1508"/>
      <c r="F218" s="1508"/>
      <c r="G218" s="1508"/>
      <c r="H218" s="1499"/>
      <c r="I218" s="1499"/>
      <c r="J218" s="1499"/>
      <c r="K218" s="1499"/>
      <c r="L218" s="1499"/>
      <c r="M218" s="1512"/>
      <c r="N218" s="1512"/>
      <c r="O218" s="1512"/>
      <c r="P218" s="1512"/>
      <c r="Q218" s="1512"/>
      <c r="R218" s="1512"/>
      <c r="S218" s="1512"/>
      <c r="T218" s="1512"/>
      <c r="U218" s="1512"/>
      <c r="V218" s="1512"/>
      <c r="W218" s="1512"/>
      <c r="X218" s="1512"/>
      <c r="Y218" s="1512"/>
      <c r="Z218" s="1512"/>
      <c r="AA218" s="1512"/>
      <c r="AB218" s="1512"/>
      <c r="AC218" s="1512"/>
      <c r="AD218" s="1498"/>
      <c r="AE218" s="1499"/>
      <c r="AF218" s="1499"/>
      <c r="AG218" s="1499"/>
      <c r="AH218" s="1512"/>
      <c r="AI218" s="1512"/>
      <c r="AJ218" s="1512"/>
      <c r="AK218" s="1512"/>
      <c r="AL218" s="1512"/>
      <c r="AM218" s="1512"/>
      <c r="AN218" s="1512"/>
      <c r="AO218" s="1512"/>
      <c r="AP218" s="1512"/>
      <c r="AQ218" s="1512"/>
      <c r="AR218" s="1512"/>
      <c r="AS218" s="1512"/>
      <c r="AT218" s="1512"/>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row>
    <row r="219" spans="1:82" ht="24" customHeight="1">
      <c r="A219" s="1499"/>
      <c r="B219" s="1499"/>
      <c r="C219" s="1499"/>
      <c r="D219" s="1499"/>
      <c r="E219" s="1499"/>
      <c r="F219" s="1499"/>
      <c r="G219" s="1499"/>
      <c r="H219" s="1499"/>
      <c r="I219" s="1499"/>
      <c r="J219" s="1499"/>
      <c r="K219" s="1499"/>
      <c r="L219" s="1499"/>
      <c r="M219" s="1512"/>
      <c r="N219" s="1512"/>
      <c r="O219" s="1512"/>
      <c r="P219" s="1512"/>
      <c r="Q219" s="1512"/>
      <c r="R219" s="1512"/>
      <c r="S219" s="1512"/>
      <c r="T219" s="1512"/>
      <c r="U219" s="1512"/>
      <c r="V219" s="1512"/>
      <c r="W219" s="1512"/>
      <c r="X219" s="1512"/>
      <c r="Y219" s="1512"/>
      <c r="Z219" s="1512"/>
      <c r="AA219" s="1512"/>
      <c r="AB219" s="1512"/>
      <c r="AC219" s="1512"/>
      <c r="AD219" s="1499"/>
      <c r="AE219" s="1499"/>
      <c r="AF219" s="1499"/>
      <c r="AG219" s="1499"/>
      <c r="AH219" s="1512"/>
      <c r="AI219" s="1512"/>
      <c r="AJ219" s="1512"/>
      <c r="AK219" s="1512"/>
      <c r="AL219" s="1512"/>
      <c r="AM219" s="1512"/>
      <c r="AN219" s="1512"/>
      <c r="AO219" s="1512"/>
      <c r="AP219" s="1512"/>
      <c r="AQ219" s="1512"/>
      <c r="AR219" s="1512"/>
      <c r="AS219" s="1512"/>
      <c r="AT219" s="1512"/>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row>
    <row r="220" spans="1:82" ht="24" customHeight="1">
      <c r="A220" s="1499"/>
      <c r="B220" s="1499"/>
      <c r="C220" s="1499"/>
      <c r="D220" s="1499"/>
      <c r="E220" s="1499"/>
      <c r="F220" s="1499"/>
      <c r="G220" s="1499"/>
      <c r="H220" s="1499"/>
      <c r="I220" s="1499"/>
      <c r="J220" s="1499"/>
      <c r="K220" s="1499"/>
      <c r="L220" s="1499"/>
      <c r="M220" s="1513"/>
      <c r="N220" s="1513"/>
      <c r="O220" s="1513"/>
      <c r="P220" s="1513"/>
      <c r="Q220" s="1510"/>
      <c r="R220" s="1510"/>
      <c r="S220" s="1510"/>
      <c r="T220" s="1510"/>
      <c r="U220" s="1510"/>
      <c r="V220" s="1510"/>
      <c r="W220" s="1510"/>
      <c r="X220" s="1510"/>
      <c r="Y220" s="1510"/>
      <c r="Z220" s="1510"/>
      <c r="AA220" s="1510"/>
      <c r="AB220" s="1510"/>
      <c r="AC220" s="1510"/>
      <c r="AD220" s="1510"/>
      <c r="AE220" s="1510"/>
      <c r="AF220" s="1510"/>
      <c r="AG220" s="1510"/>
      <c r="AH220" s="1510"/>
      <c r="AI220" s="1510"/>
      <c r="AJ220" s="1510"/>
      <c r="AK220" s="1510"/>
      <c r="AL220" s="1510"/>
      <c r="AM220" s="1510"/>
      <c r="AN220" s="1510"/>
      <c r="AO220" s="1510"/>
      <c r="AP220" s="1510"/>
      <c r="AQ220" s="1510"/>
      <c r="AR220" s="1510"/>
      <c r="AS220" s="1510"/>
      <c r="AT220" s="1510"/>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row>
    <row r="221" spans="1:82" ht="24" customHeight="1">
      <c r="A221" s="1499"/>
      <c r="B221" s="1499"/>
      <c r="C221" s="1499"/>
      <c r="D221" s="1499"/>
      <c r="E221" s="1499"/>
      <c r="F221" s="1499"/>
      <c r="G221" s="1499"/>
      <c r="H221" s="1499"/>
      <c r="I221" s="1499"/>
      <c r="J221" s="1499"/>
      <c r="K221" s="1499"/>
      <c r="L221" s="1499"/>
      <c r="M221" s="1513"/>
      <c r="N221" s="1513"/>
      <c r="O221" s="1513"/>
      <c r="P221" s="1513"/>
      <c r="Q221" s="1510"/>
      <c r="R221" s="1510"/>
      <c r="S221" s="1510"/>
      <c r="T221" s="1510"/>
      <c r="U221" s="1510"/>
      <c r="V221" s="1510"/>
      <c r="W221" s="1510"/>
      <c r="X221" s="1510"/>
      <c r="Y221" s="1510"/>
      <c r="Z221" s="1510"/>
      <c r="AA221" s="1510"/>
      <c r="AB221" s="1510"/>
      <c r="AC221" s="1510"/>
      <c r="AD221" s="1513"/>
      <c r="AE221" s="1513"/>
      <c r="AF221" s="1513"/>
      <c r="AG221" s="1513"/>
      <c r="AH221" s="1514"/>
      <c r="AI221" s="1514"/>
      <c r="AJ221" s="1514"/>
      <c r="AK221" s="1514"/>
      <c r="AL221" s="1514"/>
      <c r="AM221" s="1514"/>
      <c r="AN221" s="1514"/>
      <c r="AO221" s="1514"/>
      <c r="AP221" s="1514"/>
      <c r="AQ221" s="1514"/>
      <c r="AR221" s="1514"/>
      <c r="AS221" s="1514"/>
      <c r="AT221" s="1514"/>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row>
    <row r="222" spans="1:82" ht="24" customHeight="1">
      <c r="A222" s="1499"/>
      <c r="B222" s="1499"/>
      <c r="C222" s="1499"/>
      <c r="D222" s="1499"/>
      <c r="E222" s="1499"/>
      <c r="F222" s="1499"/>
      <c r="G222" s="1499"/>
      <c r="H222" s="1499"/>
      <c r="I222" s="1499"/>
      <c r="J222" s="1499"/>
      <c r="K222" s="1499"/>
      <c r="L222" s="1499"/>
      <c r="M222" s="1513"/>
      <c r="N222" s="1513"/>
      <c r="O222" s="1513"/>
      <c r="P222" s="1513"/>
      <c r="Q222" s="1510"/>
      <c r="R222" s="1510"/>
      <c r="S222" s="1510"/>
      <c r="T222" s="1510"/>
      <c r="U222" s="1510"/>
      <c r="V222" s="1510"/>
      <c r="W222" s="1510"/>
      <c r="X222" s="1510"/>
      <c r="Y222" s="1510"/>
      <c r="Z222" s="1510"/>
      <c r="AA222" s="1510"/>
      <c r="AB222" s="1510"/>
      <c r="AC222" s="1510"/>
      <c r="AD222" s="1510"/>
      <c r="AE222" s="1510"/>
      <c r="AF222" s="1510"/>
      <c r="AG222" s="1510"/>
      <c r="AH222" s="1510"/>
      <c r="AI222" s="1510"/>
      <c r="AJ222" s="1510"/>
      <c r="AK222" s="1510"/>
      <c r="AL222" s="1510"/>
      <c r="AM222" s="1510"/>
      <c r="AN222" s="1510"/>
      <c r="AO222" s="1510"/>
      <c r="AP222" s="1510"/>
      <c r="AQ222" s="1510"/>
      <c r="AR222" s="1510"/>
      <c r="AS222" s="1510"/>
      <c r="AT222" s="1510"/>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row>
    <row r="223" spans="1:82" ht="24" customHeight="1">
      <c r="A223" s="1499"/>
      <c r="B223" s="1499"/>
      <c r="C223" s="1499"/>
      <c r="D223" s="1499"/>
      <c r="E223" s="1499"/>
      <c r="F223" s="1499"/>
      <c r="G223" s="1499"/>
      <c r="H223" s="1499"/>
      <c r="I223" s="1499"/>
      <c r="J223" s="1499"/>
      <c r="K223" s="1499"/>
      <c r="L223" s="1499"/>
      <c r="M223" s="1499"/>
      <c r="N223" s="1499"/>
      <c r="O223" s="1499"/>
      <c r="P223" s="1499"/>
      <c r="Q223" s="1510"/>
      <c r="R223" s="1510"/>
      <c r="S223" s="1510"/>
      <c r="T223" s="1510"/>
      <c r="U223" s="1510"/>
      <c r="V223" s="1510"/>
      <c r="W223" s="1510"/>
      <c r="X223" s="1510"/>
      <c r="Y223" s="1510"/>
      <c r="Z223" s="1510"/>
      <c r="AA223" s="1510"/>
      <c r="AB223" s="1510"/>
      <c r="AC223" s="1510"/>
      <c r="AD223" s="1511"/>
      <c r="AE223" s="1511"/>
      <c r="AF223" s="1511"/>
      <c r="AG223" s="1511"/>
      <c r="AH223" s="1510"/>
      <c r="AI223" s="1510"/>
      <c r="AJ223" s="1510"/>
      <c r="AK223" s="1510"/>
      <c r="AL223" s="1510"/>
      <c r="AM223" s="1510"/>
      <c r="AN223" s="1510"/>
      <c r="AO223" s="1510"/>
      <c r="AP223" s="1510"/>
      <c r="AQ223" s="1510"/>
      <c r="AR223" s="1510"/>
      <c r="AS223" s="1510"/>
      <c r="AT223" s="1510"/>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row>
    <row r="224" spans="1:82" ht="30" customHeight="1">
      <c r="A224" s="1499"/>
      <c r="B224" s="1499"/>
      <c r="C224" s="1499"/>
      <c r="D224" s="1499"/>
      <c r="E224" s="1499"/>
      <c r="F224" s="1499"/>
      <c r="G224" s="1499"/>
      <c r="H224" s="1499"/>
      <c r="I224" s="1499"/>
      <c r="J224" s="1499"/>
      <c r="K224" s="1499"/>
      <c r="L224" s="1499"/>
      <c r="M224" s="1506"/>
      <c r="N224" s="1506"/>
      <c r="O224" s="1506"/>
      <c r="P224" s="1506"/>
      <c r="Q224" s="1507"/>
      <c r="R224" s="1507"/>
      <c r="S224" s="1507"/>
      <c r="T224" s="1507"/>
      <c r="U224" s="1499"/>
      <c r="V224" s="1499"/>
      <c r="W224" s="1499"/>
      <c r="X224" s="1508"/>
      <c r="Y224" s="1508"/>
      <c r="Z224" s="1508"/>
      <c r="AA224" s="1509"/>
      <c r="AB224" s="1509"/>
      <c r="AC224" s="1509"/>
      <c r="AD224" s="1498"/>
      <c r="AE224" s="1499"/>
      <c r="AF224" s="1499"/>
      <c r="AG224" s="1499"/>
      <c r="AH224" s="1500"/>
      <c r="AI224" s="1500"/>
      <c r="AJ224" s="1500"/>
      <c r="AK224" s="1500"/>
      <c r="AL224" s="1500"/>
      <c r="AM224" s="1500"/>
      <c r="AN224" s="1500"/>
      <c r="AO224" s="1501"/>
      <c r="AP224" s="1501"/>
      <c r="AQ224" s="1501"/>
      <c r="AR224" s="1501"/>
      <c r="AS224" s="1501"/>
      <c r="AT224" s="1501"/>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row>
    <row r="225" spans="1:82" ht="64.5" customHeight="1">
      <c r="A225" s="1502"/>
      <c r="B225" s="1494"/>
      <c r="C225" s="1494"/>
      <c r="D225" s="1494"/>
      <c r="E225" s="1494"/>
      <c r="F225" s="1494"/>
      <c r="G225" s="1494"/>
      <c r="H225" s="1494"/>
      <c r="I225" s="1494"/>
      <c r="J225" s="1494"/>
      <c r="K225" s="1494"/>
      <c r="L225" s="1494"/>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row>
    <row r="226" spans="1:82" ht="30" customHeight="1">
      <c r="A226" s="1499"/>
      <c r="B226" s="1499"/>
      <c r="C226" s="1499"/>
      <c r="D226" s="1499"/>
      <c r="E226" s="1499"/>
      <c r="F226" s="1499"/>
      <c r="G226" s="1499"/>
      <c r="H226" s="1499"/>
      <c r="I226" s="1499"/>
      <c r="J226" s="1499"/>
      <c r="K226" s="1499"/>
      <c r="L226" s="1499"/>
      <c r="M226" s="1504"/>
      <c r="N226" s="1504"/>
      <c r="O226" s="1504"/>
      <c r="P226" s="1504"/>
      <c r="Q226" s="1505"/>
      <c r="R226" s="1505"/>
      <c r="S226" s="1505"/>
      <c r="T226" s="1505"/>
      <c r="U226" s="1505"/>
      <c r="V226" s="1505"/>
      <c r="W226" s="1505"/>
      <c r="X226" s="1493"/>
      <c r="Y226" s="1493"/>
      <c r="Z226" s="1493"/>
      <c r="AA226" s="1493"/>
      <c r="AB226" s="1493"/>
      <c r="AC226" s="1493"/>
      <c r="AD226" s="1504"/>
      <c r="AE226" s="1504"/>
      <c r="AF226" s="1504"/>
      <c r="AG226" s="1504"/>
      <c r="AH226" s="1492"/>
      <c r="AI226" s="1492"/>
      <c r="AJ226" s="1492"/>
      <c r="AK226" s="1492"/>
      <c r="AL226" s="1492"/>
      <c r="AM226" s="1492"/>
      <c r="AN226" s="1492"/>
      <c r="AO226" s="1493"/>
      <c r="AP226" s="1493"/>
      <c r="AQ226" s="1493"/>
      <c r="AR226" s="1493"/>
      <c r="AS226" s="1493"/>
      <c r="AT226" s="1493"/>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row>
    <row r="227" spans="1:82" ht="40.25" customHeight="1">
      <c r="A227" s="1499"/>
      <c r="B227" s="1499"/>
      <c r="C227" s="1499"/>
      <c r="D227" s="1499"/>
      <c r="E227" s="1499"/>
      <c r="F227" s="1499"/>
      <c r="G227" s="1499"/>
      <c r="H227" s="1499"/>
      <c r="I227" s="1499"/>
      <c r="J227" s="1499"/>
      <c r="K227" s="1499"/>
      <c r="L227" s="1499"/>
      <c r="M227" s="1494"/>
      <c r="N227" s="1494"/>
      <c r="O227" s="1494"/>
      <c r="P227" s="1494"/>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row>
    <row r="228" spans="1:82" ht="24" customHeight="1">
      <c r="A228" s="1496"/>
      <c r="B228" s="1496"/>
      <c r="C228" s="1496"/>
      <c r="D228" s="1496"/>
      <c r="E228" s="1496"/>
      <c r="F228" s="1496"/>
      <c r="G228" s="1496"/>
      <c r="H228" s="1496"/>
      <c r="I228" s="1496"/>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7"/>
      <c r="AN228" s="1497"/>
      <c r="AO228" s="1497"/>
      <c r="AP228" s="1497"/>
      <c r="AQ228" s="1497"/>
      <c r="AR228" s="1497"/>
      <c r="AS228" s="1497"/>
      <c r="AT228" s="149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row>
    <row r="229" spans="1:82" ht="30" customHeight="1">
      <c r="A229" s="203"/>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c r="AK229" s="204"/>
      <c r="AL229" s="204"/>
      <c r="AM229" s="204"/>
      <c r="AN229" s="204"/>
      <c r="AO229" s="204"/>
      <c r="AP229" s="1517"/>
      <c r="AQ229" s="1517"/>
      <c r="AR229" s="1517"/>
      <c r="AS229" s="1517"/>
      <c r="AT229" s="1517"/>
      <c r="AU229" s="151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row>
    <row r="230" spans="1:82" ht="40.5" customHeight="1">
      <c r="A230" s="204"/>
      <c r="B230" s="1516"/>
      <c r="C230" s="1516"/>
      <c r="D230" s="1516"/>
      <c r="E230" s="1516"/>
      <c r="F230" s="1516"/>
      <c r="G230" s="1516"/>
      <c r="H230" s="1516"/>
      <c r="I230" s="1516"/>
      <c r="J230" s="1516"/>
      <c r="K230" s="1516"/>
      <c r="L230" s="1516"/>
      <c r="M230" s="1516"/>
      <c r="N230" s="1516"/>
      <c r="O230" s="1516"/>
      <c r="P230" s="1516"/>
      <c r="Q230" s="1516"/>
      <c r="R230" s="1516"/>
      <c r="S230" s="1516"/>
      <c r="T230" s="1516"/>
      <c r="U230" s="1516"/>
      <c r="V230" s="1516"/>
      <c r="W230" s="1516"/>
      <c r="X230" s="1516"/>
      <c r="Y230" s="1516"/>
      <c r="Z230" s="1516"/>
      <c r="AA230" s="1516"/>
      <c r="AB230" s="1516"/>
      <c r="AC230" s="1516"/>
      <c r="AD230" s="1516"/>
      <c r="AE230" s="1516"/>
      <c r="AF230" s="1516"/>
      <c r="AG230" s="1516"/>
      <c r="AH230" s="1516"/>
      <c r="AI230" s="1516"/>
      <c r="AJ230" s="1516"/>
      <c r="AK230" s="1516"/>
      <c r="AL230" s="1516"/>
      <c r="AM230" s="1516"/>
      <c r="AN230" s="1516"/>
      <c r="AO230" s="1516"/>
      <c r="AP230" s="1516"/>
      <c r="AQ230" s="1516"/>
      <c r="AR230" s="1516"/>
      <c r="AS230" s="1516"/>
      <c r="AT230" s="61"/>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row>
    <row r="231" spans="1:82" ht="3.75" customHeight="1">
      <c r="A231" s="205"/>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c r="AK231" s="206"/>
      <c r="AL231" s="206"/>
      <c r="AM231" s="206"/>
      <c r="AN231" s="206"/>
      <c r="AO231" s="206"/>
      <c r="AP231" s="206"/>
      <c r="AQ231" s="206"/>
      <c r="AR231" s="206"/>
      <c r="AS231" s="206"/>
      <c r="AT231" s="20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row>
    <row r="232" spans="1:82" ht="24" customHeight="1">
      <c r="A232" s="1498"/>
      <c r="B232" s="1499"/>
      <c r="C232" s="1499"/>
      <c r="D232" s="1508"/>
      <c r="E232" s="1508"/>
      <c r="F232" s="1508"/>
      <c r="G232" s="1508"/>
      <c r="H232" s="1499"/>
      <c r="I232" s="1499"/>
      <c r="J232" s="1499"/>
      <c r="K232" s="1499"/>
      <c r="L232" s="1499"/>
      <c r="M232" s="1512"/>
      <c r="N232" s="1512"/>
      <c r="O232" s="1512"/>
      <c r="P232" s="1512"/>
      <c r="Q232" s="1512"/>
      <c r="R232" s="1512"/>
      <c r="S232" s="1512"/>
      <c r="T232" s="1512"/>
      <c r="U232" s="1512"/>
      <c r="V232" s="1512"/>
      <c r="W232" s="1512"/>
      <c r="X232" s="1512"/>
      <c r="Y232" s="1512"/>
      <c r="Z232" s="1512"/>
      <c r="AA232" s="1512"/>
      <c r="AB232" s="1512"/>
      <c r="AC232" s="1512"/>
      <c r="AD232" s="1498"/>
      <c r="AE232" s="1499"/>
      <c r="AF232" s="1499"/>
      <c r="AG232" s="1499"/>
      <c r="AH232" s="1512"/>
      <c r="AI232" s="1512"/>
      <c r="AJ232" s="1512"/>
      <c r="AK232" s="1512"/>
      <c r="AL232" s="1512"/>
      <c r="AM232" s="1512"/>
      <c r="AN232" s="1512"/>
      <c r="AO232" s="1512"/>
      <c r="AP232" s="1512"/>
      <c r="AQ232" s="1512"/>
      <c r="AR232" s="1512"/>
      <c r="AS232" s="1512"/>
      <c r="AT232" s="1512"/>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row>
    <row r="233" spans="1:82" ht="24" customHeight="1">
      <c r="A233" s="1499"/>
      <c r="B233" s="1499"/>
      <c r="C233" s="1499"/>
      <c r="D233" s="1499"/>
      <c r="E233" s="1499"/>
      <c r="F233" s="1499"/>
      <c r="G233" s="1499"/>
      <c r="H233" s="1499"/>
      <c r="I233" s="1499"/>
      <c r="J233" s="1499"/>
      <c r="K233" s="1499"/>
      <c r="L233" s="1499"/>
      <c r="M233" s="1512"/>
      <c r="N233" s="1512"/>
      <c r="O233" s="1512"/>
      <c r="P233" s="1512"/>
      <c r="Q233" s="1512"/>
      <c r="R233" s="1512"/>
      <c r="S233" s="1512"/>
      <c r="T233" s="1512"/>
      <c r="U233" s="1512"/>
      <c r="V233" s="1512"/>
      <c r="W233" s="1512"/>
      <c r="X233" s="1512"/>
      <c r="Y233" s="1512"/>
      <c r="Z233" s="1512"/>
      <c r="AA233" s="1512"/>
      <c r="AB233" s="1512"/>
      <c r="AC233" s="1512"/>
      <c r="AD233" s="1499"/>
      <c r="AE233" s="1499"/>
      <c r="AF233" s="1499"/>
      <c r="AG233" s="1499"/>
      <c r="AH233" s="1512"/>
      <c r="AI233" s="1512"/>
      <c r="AJ233" s="1512"/>
      <c r="AK233" s="1512"/>
      <c r="AL233" s="1512"/>
      <c r="AM233" s="1512"/>
      <c r="AN233" s="1512"/>
      <c r="AO233" s="1512"/>
      <c r="AP233" s="1512"/>
      <c r="AQ233" s="1512"/>
      <c r="AR233" s="1512"/>
      <c r="AS233" s="1512"/>
      <c r="AT233" s="1512"/>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row>
    <row r="234" spans="1:82" ht="24" customHeight="1">
      <c r="A234" s="1499"/>
      <c r="B234" s="1499"/>
      <c r="C234" s="1499"/>
      <c r="D234" s="1499"/>
      <c r="E234" s="1499"/>
      <c r="F234" s="1499"/>
      <c r="G234" s="1499"/>
      <c r="H234" s="1499"/>
      <c r="I234" s="1499"/>
      <c r="J234" s="1499"/>
      <c r="K234" s="1499"/>
      <c r="L234" s="1499"/>
      <c r="M234" s="1513"/>
      <c r="N234" s="1513"/>
      <c r="O234" s="1513"/>
      <c r="P234" s="1513"/>
      <c r="Q234" s="1510"/>
      <c r="R234" s="1510"/>
      <c r="S234" s="1510"/>
      <c r="T234" s="1510"/>
      <c r="U234" s="1510"/>
      <c r="V234" s="1510"/>
      <c r="W234" s="1510"/>
      <c r="X234" s="1510"/>
      <c r="Y234" s="1510"/>
      <c r="Z234" s="1510"/>
      <c r="AA234" s="1510"/>
      <c r="AB234" s="1510"/>
      <c r="AC234" s="1510"/>
      <c r="AD234" s="1510"/>
      <c r="AE234" s="1510"/>
      <c r="AF234" s="1510"/>
      <c r="AG234" s="1510"/>
      <c r="AH234" s="1510"/>
      <c r="AI234" s="1510"/>
      <c r="AJ234" s="1510"/>
      <c r="AK234" s="1510"/>
      <c r="AL234" s="1510"/>
      <c r="AM234" s="1510"/>
      <c r="AN234" s="1510"/>
      <c r="AO234" s="1510"/>
      <c r="AP234" s="1510"/>
      <c r="AQ234" s="1510"/>
      <c r="AR234" s="1510"/>
      <c r="AS234" s="1510"/>
      <c r="AT234" s="1510"/>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row>
    <row r="235" spans="1:82" ht="24" customHeight="1">
      <c r="A235" s="1499"/>
      <c r="B235" s="1499"/>
      <c r="C235" s="1499"/>
      <c r="D235" s="1499"/>
      <c r="E235" s="1499"/>
      <c r="F235" s="1499"/>
      <c r="G235" s="1499"/>
      <c r="H235" s="1499"/>
      <c r="I235" s="1499"/>
      <c r="J235" s="1499"/>
      <c r="K235" s="1499"/>
      <c r="L235" s="1499"/>
      <c r="M235" s="1513"/>
      <c r="N235" s="1513"/>
      <c r="O235" s="1513"/>
      <c r="P235" s="1513"/>
      <c r="Q235" s="1510"/>
      <c r="R235" s="1510"/>
      <c r="S235" s="1510"/>
      <c r="T235" s="1510"/>
      <c r="U235" s="1510"/>
      <c r="V235" s="1510"/>
      <c r="W235" s="1510"/>
      <c r="X235" s="1510"/>
      <c r="Y235" s="1510"/>
      <c r="Z235" s="1510"/>
      <c r="AA235" s="1510"/>
      <c r="AB235" s="1510"/>
      <c r="AC235" s="1510"/>
      <c r="AD235" s="1513"/>
      <c r="AE235" s="1513"/>
      <c r="AF235" s="1513"/>
      <c r="AG235" s="1513"/>
      <c r="AH235" s="1514"/>
      <c r="AI235" s="1514"/>
      <c r="AJ235" s="1514"/>
      <c r="AK235" s="1514"/>
      <c r="AL235" s="1514"/>
      <c r="AM235" s="1514"/>
      <c r="AN235" s="1514"/>
      <c r="AO235" s="1514"/>
      <c r="AP235" s="1514"/>
      <c r="AQ235" s="1514"/>
      <c r="AR235" s="1514"/>
      <c r="AS235" s="1514"/>
      <c r="AT235" s="1514"/>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row>
    <row r="236" spans="1:82" ht="24" customHeight="1">
      <c r="A236" s="1499"/>
      <c r="B236" s="1499"/>
      <c r="C236" s="1499"/>
      <c r="D236" s="1499"/>
      <c r="E236" s="1499"/>
      <c r="F236" s="1499"/>
      <c r="G236" s="1499"/>
      <c r="H236" s="1499"/>
      <c r="I236" s="1499"/>
      <c r="J236" s="1499"/>
      <c r="K236" s="1499"/>
      <c r="L236" s="1499"/>
      <c r="M236" s="1513"/>
      <c r="N236" s="1513"/>
      <c r="O236" s="1513"/>
      <c r="P236" s="1513"/>
      <c r="Q236" s="1510"/>
      <c r="R236" s="1510"/>
      <c r="S236" s="1510"/>
      <c r="T236" s="1510"/>
      <c r="U236" s="1510"/>
      <c r="V236" s="1510"/>
      <c r="W236" s="1510"/>
      <c r="X236" s="1510"/>
      <c r="Y236" s="1510"/>
      <c r="Z236" s="1510"/>
      <c r="AA236" s="1510"/>
      <c r="AB236" s="1510"/>
      <c r="AC236" s="1510"/>
      <c r="AD236" s="1510"/>
      <c r="AE236" s="1510"/>
      <c r="AF236" s="1510"/>
      <c r="AG236" s="1510"/>
      <c r="AH236" s="1510"/>
      <c r="AI236" s="1510"/>
      <c r="AJ236" s="1510"/>
      <c r="AK236" s="1510"/>
      <c r="AL236" s="1510"/>
      <c r="AM236" s="1510"/>
      <c r="AN236" s="1510"/>
      <c r="AO236" s="1510"/>
      <c r="AP236" s="1510"/>
      <c r="AQ236" s="1510"/>
      <c r="AR236" s="1510"/>
      <c r="AS236" s="1510"/>
      <c r="AT236" s="1510"/>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row>
    <row r="237" spans="1:82" ht="24" customHeight="1">
      <c r="A237" s="1499"/>
      <c r="B237" s="1499"/>
      <c r="C237" s="1499"/>
      <c r="D237" s="1499"/>
      <c r="E237" s="1499"/>
      <c r="F237" s="1499"/>
      <c r="G237" s="1499"/>
      <c r="H237" s="1499"/>
      <c r="I237" s="1499"/>
      <c r="J237" s="1499"/>
      <c r="K237" s="1499"/>
      <c r="L237" s="1499"/>
      <c r="M237" s="1499"/>
      <c r="N237" s="1499"/>
      <c r="O237" s="1499"/>
      <c r="P237" s="1499"/>
      <c r="Q237" s="1510"/>
      <c r="R237" s="1510"/>
      <c r="S237" s="1510"/>
      <c r="T237" s="1510"/>
      <c r="U237" s="1510"/>
      <c r="V237" s="1510"/>
      <c r="W237" s="1510"/>
      <c r="X237" s="1510"/>
      <c r="Y237" s="1510"/>
      <c r="Z237" s="1510"/>
      <c r="AA237" s="1510"/>
      <c r="AB237" s="1510"/>
      <c r="AC237" s="1510"/>
      <c r="AD237" s="1511"/>
      <c r="AE237" s="1511"/>
      <c r="AF237" s="1511"/>
      <c r="AG237" s="1511"/>
      <c r="AH237" s="1510"/>
      <c r="AI237" s="1510"/>
      <c r="AJ237" s="1510"/>
      <c r="AK237" s="1510"/>
      <c r="AL237" s="1510"/>
      <c r="AM237" s="1510"/>
      <c r="AN237" s="1510"/>
      <c r="AO237" s="1510"/>
      <c r="AP237" s="1510"/>
      <c r="AQ237" s="1510"/>
      <c r="AR237" s="1510"/>
      <c r="AS237" s="1510"/>
      <c r="AT237" s="1510"/>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row>
    <row r="238" spans="1:82" ht="24" customHeight="1">
      <c r="A238" s="1499"/>
      <c r="B238" s="1499"/>
      <c r="C238" s="1499"/>
      <c r="D238" s="1499"/>
      <c r="E238" s="1499"/>
      <c r="F238" s="1499"/>
      <c r="G238" s="1499"/>
      <c r="H238" s="1499"/>
      <c r="I238" s="1499"/>
      <c r="J238" s="1499"/>
      <c r="K238" s="1499"/>
      <c r="L238" s="1499"/>
      <c r="M238" s="1506"/>
      <c r="N238" s="1506"/>
      <c r="O238" s="1506"/>
      <c r="P238" s="1506"/>
      <c r="Q238" s="1507"/>
      <c r="R238" s="1507"/>
      <c r="S238" s="1507"/>
      <c r="T238" s="1507"/>
      <c r="U238" s="1499"/>
      <c r="V238" s="1499"/>
      <c r="W238" s="1499"/>
      <c r="X238" s="1508"/>
      <c r="Y238" s="1508"/>
      <c r="Z238" s="1508"/>
      <c r="AA238" s="1509"/>
      <c r="AB238" s="1509"/>
      <c r="AC238" s="1509"/>
      <c r="AD238" s="1498"/>
      <c r="AE238" s="1499"/>
      <c r="AF238" s="1499"/>
      <c r="AG238" s="1499"/>
      <c r="AH238" s="1500"/>
      <c r="AI238" s="1500"/>
      <c r="AJ238" s="1500"/>
      <c r="AK238" s="1500"/>
      <c r="AL238" s="1500"/>
      <c r="AM238" s="1500"/>
      <c r="AN238" s="1500"/>
      <c r="AO238" s="1501"/>
      <c r="AP238" s="1501"/>
      <c r="AQ238" s="1501"/>
      <c r="AR238" s="1501"/>
      <c r="AS238" s="1501"/>
      <c r="AT238" s="1501"/>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row>
    <row r="239" spans="1:82" ht="64.5" customHeight="1">
      <c r="A239" s="1502"/>
      <c r="B239" s="1494"/>
      <c r="C239" s="1494"/>
      <c r="D239" s="1494"/>
      <c r="E239" s="1494"/>
      <c r="F239" s="1494"/>
      <c r="G239" s="1494"/>
      <c r="H239" s="1494"/>
      <c r="I239" s="1494"/>
      <c r="J239" s="1494"/>
      <c r="K239" s="1494"/>
      <c r="L239" s="1494"/>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row>
    <row r="240" spans="1:82" ht="30" customHeight="1">
      <c r="A240" s="1499"/>
      <c r="B240" s="1499"/>
      <c r="C240" s="1499"/>
      <c r="D240" s="1499"/>
      <c r="E240" s="1499"/>
      <c r="F240" s="1499"/>
      <c r="G240" s="1499"/>
      <c r="H240" s="1499"/>
      <c r="I240" s="1499"/>
      <c r="J240" s="1499"/>
      <c r="K240" s="1499"/>
      <c r="L240" s="1499"/>
      <c r="M240" s="1504"/>
      <c r="N240" s="1504"/>
      <c r="O240" s="1504"/>
      <c r="P240" s="1504"/>
      <c r="Q240" s="1505"/>
      <c r="R240" s="1505"/>
      <c r="S240" s="1505"/>
      <c r="T240" s="1505"/>
      <c r="U240" s="1505"/>
      <c r="V240" s="1505"/>
      <c r="W240" s="1505"/>
      <c r="X240" s="1493"/>
      <c r="Y240" s="1493"/>
      <c r="Z240" s="1493"/>
      <c r="AA240" s="1493"/>
      <c r="AB240" s="1493"/>
      <c r="AC240" s="1493"/>
      <c r="AD240" s="1504"/>
      <c r="AE240" s="1504"/>
      <c r="AF240" s="1504"/>
      <c r="AG240" s="1504"/>
      <c r="AH240" s="1492"/>
      <c r="AI240" s="1492"/>
      <c r="AJ240" s="1492"/>
      <c r="AK240" s="1492"/>
      <c r="AL240" s="1492"/>
      <c r="AM240" s="1492"/>
      <c r="AN240" s="1492"/>
      <c r="AO240" s="1493"/>
      <c r="AP240" s="1493"/>
      <c r="AQ240" s="1493"/>
      <c r="AR240" s="1493"/>
      <c r="AS240" s="1493"/>
      <c r="AT240" s="1493"/>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row>
    <row r="241" spans="1:82" ht="40.25" customHeight="1">
      <c r="A241" s="1499"/>
      <c r="B241" s="1499"/>
      <c r="C241" s="1499"/>
      <c r="D241" s="1499"/>
      <c r="E241" s="1499"/>
      <c r="F241" s="1499"/>
      <c r="G241" s="1499"/>
      <c r="H241" s="1499"/>
      <c r="I241" s="1499"/>
      <c r="J241" s="1499"/>
      <c r="K241" s="1499"/>
      <c r="L241" s="1499"/>
      <c r="M241" s="1494"/>
      <c r="N241" s="1494"/>
      <c r="O241" s="1494"/>
      <c r="P241" s="1494"/>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row>
    <row r="242" spans="1:82" ht="24" customHeight="1">
      <c r="A242" s="1496"/>
      <c r="B242" s="1496"/>
      <c r="C242" s="1496"/>
      <c r="D242" s="1496"/>
      <c r="E242" s="1496"/>
      <c r="F242" s="1496"/>
      <c r="G242" s="1496"/>
      <c r="H242" s="1496"/>
      <c r="I242" s="1496"/>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7"/>
      <c r="AN242" s="1497"/>
      <c r="AO242" s="1497"/>
      <c r="AP242" s="1497"/>
      <c r="AQ242" s="1497"/>
      <c r="AR242" s="1497"/>
      <c r="AS242" s="1497"/>
      <c r="AT242" s="149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row>
    <row r="243" spans="1:82" ht="1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row>
    <row r="244" spans="1:82" ht="24" customHeight="1">
      <c r="A244" s="1498"/>
      <c r="B244" s="1499"/>
      <c r="C244" s="1499"/>
      <c r="D244" s="1508"/>
      <c r="E244" s="1508"/>
      <c r="F244" s="1508"/>
      <c r="G244" s="1508"/>
      <c r="H244" s="1499"/>
      <c r="I244" s="1499"/>
      <c r="J244" s="1499"/>
      <c r="K244" s="1499"/>
      <c r="L244" s="1499"/>
      <c r="M244" s="1512"/>
      <c r="N244" s="1512"/>
      <c r="O244" s="1512"/>
      <c r="P244" s="1512"/>
      <c r="Q244" s="1512"/>
      <c r="R244" s="1512"/>
      <c r="S244" s="1512"/>
      <c r="T244" s="1512"/>
      <c r="U244" s="1512"/>
      <c r="V244" s="1512"/>
      <c r="W244" s="1512"/>
      <c r="X244" s="1512"/>
      <c r="Y244" s="1512"/>
      <c r="Z244" s="1512"/>
      <c r="AA244" s="1512"/>
      <c r="AB244" s="1512"/>
      <c r="AC244" s="1512"/>
      <c r="AD244" s="1498"/>
      <c r="AE244" s="1499"/>
      <c r="AF244" s="1499"/>
      <c r="AG244" s="1499"/>
      <c r="AH244" s="1512"/>
      <c r="AI244" s="1512"/>
      <c r="AJ244" s="1512"/>
      <c r="AK244" s="1512"/>
      <c r="AL244" s="1512"/>
      <c r="AM244" s="1512"/>
      <c r="AN244" s="1512"/>
      <c r="AO244" s="1512"/>
      <c r="AP244" s="1512"/>
      <c r="AQ244" s="1512"/>
      <c r="AR244" s="1512"/>
      <c r="AS244" s="1512"/>
      <c r="AT244" s="1512"/>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row>
    <row r="245" spans="1:82" ht="24" customHeight="1">
      <c r="A245" s="1499"/>
      <c r="B245" s="1499"/>
      <c r="C245" s="1499"/>
      <c r="D245" s="1499"/>
      <c r="E245" s="1499"/>
      <c r="F245" s="1499"/>
      <c r="G245" s="1499"/>
      <c r="H245" s="1499"/>
      <c r="I245" s="1499"/>
      <c r="J245" s="1499"/>
      <c r="K245" s="1499"/>
      <c r="L245" s="1499"/>
      <c r="M245" s="1512"/>
      <c r="N245" s="1512"/>
      <c r="O245" s="1512"/>
      <c r="P245" s="1512"/>
      <c r="Q245" s="1512"/>
      <c r="R245" s="1512"/>
      <c r="S245" s="1512"/>
      <c r="T245" s="1512"/>
      <c r="U245" s="1512"/>
      <c r="V245" s="1512"/>
      <c r="W245" s="1512"/>
      <c r="X245" s="1512"/>
      <c r="Y245" s="1512"/>
      <c r="Z245" s="1512"/>
      <c r="AA245" s="1512"/>
      <c r="AB245" s="1512"/>
      <c r="AC245" s="1512"/>
      <c r="AD245" s="1499"/>
      <c r="AE245" s="1499"/>
      <c r="AF245" s="1499"/>
      <c r="AG245" s="1499"/>
      <c r="AH245" s="1512"/>
      <c r="AI245" s="1512"/>
      <c r="AJ245" s="1512"/>
      <c r="AK245" s="1512"/>
      <c r="AL245" s="1512"/>
      <c r="AM245" s="1512"/>
      <c r="AN245" s="1512"/>
      <c r="AO245" s="1512"/>
      <c r="AP245" s="1512"/>
      <c r="AQ245" s="1512"/>
      <c r="AR245" s="1512"/>
      <c r="AS245" s="1512"/>
      <c r="AT245" s="1512"/>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row>
    <row r="246" spans="1:82" ht="24" customHeight="1">
      <c r="A246" s="1499"/>
      <c r="B246" s="1499"/>
      <c r="C246" s="1499"/>
      <c r="D246" s="1499"/>
      <c r="E246" s="1499"/>
      <c r="F246" s="1499"/>
      <c r="G246" s="1499"/>
      <c r="H246" s="1499"/>
      <c r="I246" s="1499"/>
      <c r="J246" s="1499"/>
      <c r="K246" s="1499"/>
      <c r="L246" s="1499"/>
      <c r="M246" s="1513"/>
      <c r="N246" s="1513"/>
      <c r="O246" s="1513"/>
      <c r="P246" s="1513"/>
      <c r="Q246" s="1510"/>
      <c r="R246" s="1510"/>
      <c r="S246" s="1510"/>
      <c r="T246" s="1510"/>
      <c r="U246" s="1510"/>
      <c r="V246" s="1510"/>
      <c r="W246" s="1510"/>
      <c r="X246" s="1510"/>
      <c r="Y246" s="1510"/>
      <c r="Z246" s="1510"/>
      <c r="AA246" s="1510"/>
      <c r="AB246" s="1510"/>
      <c r="AC246" s="1510"/>
      <c r="AD246" s="1510"/>
      <c r="AE246" s="1510"/>
      <c r="AF246" s="1510"/>
      <c r="AG246" s="1510"/>
      <c r="AH246" s="1510"/>
      <c r="AI246" s="1510"/>
      <c r="AJ246" s="1510"/>
      <c r="AK246" s="1510"/>
      <c r="AL246" s="1510"/>
      <c r="AM246" s="1510"/>
      <c r="AN246" s="1510"/>
      <c r="AO246" s="1510"/>
      <c r="AP246" s="1510"/>
      <c r="AQ246" s="1510"/>
      <c r="AR246" s="1510"/>
      <c r="AS246" s="1510"/>
      <c r="AT246" s="1510"/>
      <c r="AU246" s="7"/>
      <c r="AV246" s="7"/>
      <c r="AW246" s="7"/>
      <c r="AX246" s="7"/>
      <c r="AY246" s="7"/>
      <c r="AZ246" s="7"/>
      <c r="BA246" s="7"/>
      <c r="BB246" s="7"/>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row>
    <row r="247" spans="1:82" ht="24" customHeight="1">
      <c r="A247" s="1499"/>
      <c r="B247" s="1499"/>
      <c r="C247" s="1499"/>
      <c r="D247" s="1499"/>
      <c r="E247" s="1499"/>
      <c r="F247" s="1499"/>
      <c r="G247" s="1499"/>
      <c r="H247" s="1499"/>
      <c r="I247" s="1499"/>
      <c r="J247" s="1499"/>
      <c r="K247" s="1499"/>
      <c r="L247" s="1499"/>
      <c r="M247" s="1513"/>
      <c r="N247" s="1513"/>
      <c r="O247" s="1513"/>
      <c r="P247" s="1513"/>
      <c r="Q247" s="1510"/>
      <c r="R247" s="1510"/>
      <c r="S247" s="1510"/>
      <c r="T247" s="1510"/>
      <c r="U247" s="1510"/>
      <c r="V247" s="1510"/>
      <c r="W247" s="1510"/>
      <c r="X247" s="1510"/>
      <c r="Y247" s="1510"/>
      <c r="Z247" s="1510"/>
      <c r="AA247" s="1510"/>
      <c r="AB247" s="1510"/>
      <c r="AC247" s="1510"/>
      <c r="AD247" s="1513"/>
      <c r="AE247" s="1513"/>
      <c r="AF247" s="1513"/>
      <c r="AG247" s="1513"/>
      <c r="AH247" s="1514"/>
      <c r="AI247" s="1514"/>
      <c r="AJ247" s="1514"/>
      <c r="AK247" s="1514"/>
      <c r="AL247" s="1514"/>
      <c r="AM247" s="1514"/>
      <c r="AN247" s="1514"/>
      <c r="AO247" s="1514"/>
      <c r="AP247" s="1514"/>
      <c r="AQ247" s="1514"/>
      <c r="AR247" s="1514"/>
      <c r="AS247" s="1514"/>
      <c r="AT247" s="1514"/>
      <c r="AU247" s="7"/>
      <c r="AV247" s="7"/>
      <c r="AW247" s="7"/>
      <c r="AX247" s="7"/>
      <c r="AY247" s="7"/>
      <c r="AZ247" s="7"/>
      <c r="BA247" s="7"/>
      <c r="BB247" s="7"/>
      <c r="BC247" s="1515"/>
      <c r="BD247" s="1515"/>
      <c r="BE247" s="1515"/>
      <c r="BF247" s="1515"/>
      <c r="BG247" s="1515"/>
      <c r="BH247" s="1515"/>
      <c r="BI247" s="1515"/>
      <c r="BJ247" s="1515"/>
      <c r="BK247" s="1515"/>
      <c r="BL247" s="1515"/>
      <c r="BM247" s="1515"/>
      <c r="BN247" s="1515"/>
      <c r="BO247" s="1515"/>
      <c r="BP247" s="1515"/>
      <c r="BQ247" s="1515"/>
      <c r="BR247" s="1515"/>
      <c r="BS247" s="1515"/>
      <c r="BT247" s="1515"/>
      <c r="BU247" s="1515"/>
      <c r="BV247" s="1515"/>
      <c r="BW247" s="1515"/>
      <c r="BX247" s="1515"/>
      <c r="BY247" s="1515"/>
      <c r="BZ247" s="1515"/>
      <c r="CA247" s="1515"/>
      <c r="CB247" s="1515"/>
      <c r="CC247" s="1515"/>
      <c r="CD247" s="1515"/>
    </row>
    <row r="248" spans="1:82" ht="24" customHeight="1">
      <c r="A248" s="1499"/>
      <c r="B248" s="1499"/>
      <c r="C248" s="1499"/>
      <c r="D248" s="1499"/>
      <c r="E248" s="1499"/>
      <c r="F248" s="1499"/>
      <c r="G248" s="1499"/>
      <c r="H248" s="1499"/>
      <c r="I248" s="1499"/>
      <c r="J248" s="1499"/>
      <c r="K248" s="1499"/>
      <c r="L248" s="1499"/>
      <c r="M248" s="1513"/>
      <c r="N248" s="1513"/>
      <c r="O248" s="1513"/>
      <c r="P248" s="1513"/>
      <c r="Q248" s="1510"/>
      <c r="R248" s="1510"/>
      <c r="S248" s="1510"/>
      <c r="T248" s="1510"/>
      <c r="U248" s="1510"/>
      <c r="V248" s="1510"/>
      <c r="W248" s="1510"/>
      <c r="X248" s="1510"/>
      <c r="Y248" s="1510"/>
      <c r="Z248" s="1510"/>
      <c r="AA248" s="1510"/>
      <c r="AB248" s="1510"/>
      <c r="AC248" s="1510"/>
      <c r="AD248" s="1510"/>
      <c r="AE248" s="1510"/>
      <c r="AF248" s="1510"/>
      <c r="AG248" s="1510"/>
      <c r="AH248" s="1510"/>
      <c r="AI248" s="1510"/>
      <c r="AJ248" s="1510"/>
      <c r="AK248" s="1510"/>
      <c r="AL248" s="1510"/>
      <c r="AM248" s="1510"/>
      <c r="AN248" s="1510"/>
      <c r="AO248" s="1510"/>
      <c r="AP248" s="1510"/>
      <c r="AQ248" s="1510"/>
      <c r="AR248" s="1510"/>
      <c r="AS248" s="1510"/>
      <c r="AT248" s="1510"/>
      <c r="AU248" s="7"/>
      <c r="AV248" s="7"/>
      <c r="AW248" s="7"/>
      <c r="AX248" s="7"/>
      <c r="AY248" s="7"/>
      <c r="AZ248" s="7"/>
      <c r="BA248" s="7"/>
      <c r="BB248" s="7"/>
      <c r="BC248" s="1515"/>
      <c r="BD248" s="1515"/>
      <c r="BE248" s="1515"/>
      <c r="BF248" s="1515"/>
      <c r="BG248" s="1515"/>
      <c r="BH248" s="1515"/>
      <c r="BI248" s="1515"/>
      <c r="BJ248" s="1515"/>
      <c r="BK248" s="1515"/>
      <c r="BL248" s="1515"/>
      <c r="BM248" s="1515"/>
      <c r="BN248" s="1515"/>
      <c r="BO248" s="1515"/>
      <c r="BP248" s="1515"/>
      <c r="BQ248" s="1515"/>
      <c r="BR248" s="1515"/>
      <c r="BS248" s="1515"/>
      <c r="BT248" s="1515"/>
      <c r="BU248" s="1515"/>
      <c r="BV248" s="1515"/>
      <c r="BW248" s="1515"/>
      <c r="BX248" s="1515"/>
      <c r="BY248" s="1515"/>
      <c r="BZ248" s="1515"/>
      <c r="CA248" s="1515"/>
      <c r="CB248" s="1515"/>
      <c r="CC248" s="1515"/>
      <c r="CD248" s="1515"/>
    </row>
    <row r="249" spans="1:82" ht="24" customHeight="1">
      <c r="A249" s="1499"/>
      <c r="B249" s="1499"/>
      <c r="C249" s="1499"/>
      <c r="D249" s="1499"/>
      <c r="E249" s="1499"/>
      <c r="F249" s="1499"/>
      <c r="G249" s="1499"/>
      <c r="H249" s="1499"/>
      <c r="I249" s="1499"/>
      <c r="J249" s="1499"/>
      <c r="K249" s="1499"/>
      <c r="L249" s="1499"/>
      <c r="M249" s="1499"/>
      <c r="N249" s="1499"/>
      <c r="O249" s="1499"/>
      <c r="P249" s="1499"/>
      <c r="Q249" s="1510"/>
      <c r="R249" s="1510"/>
      <c r="S249" s="1510"/>
      <c r="T249" s="1510"/>
      <c r="U249" s="1510"/>
      <c r="V249" s="1510"/>
      <c r="W249" s="1510"/>
      <c r="X249" s="1510"/>
      <c r="Y249" s="1510"/>
      <c r="Z249" s="1510"/>
      <c r="AA249" s="1510"/>
      <c r="AB249" s="1510"/>
      <c r="AC249" s="1510"/>
      <c r="AD249" s="1511"/>
      <c r="AE249" s="1511"/>
      <c r="AF249" s="1511"/>
      <c r="AG249" s="1511"/>
      <c r="AH249" s="1510"/>
      <c r="AI249" s="1510"/>
      <c r="AJ249" s="1510"/>
      <c r="AK249" s="1510"/>
      <c r="AL249" s="1510"/>
      <c r="AM249" s="1510"/>
      <c r="AN249" s="1510"/>
      <c r="AO249" s="1510"/>
      <c r="AP249" s="1510"/>
      <c r="AQ249" s="1510"/>
      <c r="AR249" s="1510"/>
      <c r="AS249" s="1510"/>
      <c r="AT249" s="1510"/>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row>
    <row r="250" spans="1:82" ht="24" customHeight="1">
      <c r="A250" s="1499"/>
      <c r="B250" s="1499"/>
      <c r="C250" s="1499"/>
      <c r="D250" s="1499"/>
      <c r="E250" s="1499"/>
      <c r="F250" s="1499"/>
      <c r="G250" s="1499"/>
      <c r="H250" s="1499"/>
      <c r="I250" s="1499"/>
      <c r="J250" s="1499"/>
      <c r="K250" s="1499"/>
      <c r="L250" s="1499"/>
      <c r="M250" s="1506"/>
      <c r="N250" s="1506"/>
      <c r="O250" s="1506"/>
      <c r="P250" s="1506"/>
      <c r="Q250" s="1507"/>
      <c r="R250" s="1507"/>
      <c r="S250" s="1507"/>
      <c r="T250" s="1507"/>
      <c r="U250" s="1499"/>
      <c r="V250" s="1499"/>
      <c r="W250" s="1499"/>
      <c r="X250" s="1508"/>
      <c r="Y250" s="1508"/>
      <c r="Z250" s="1508"/>
      <c r="AA250" s="1509"/>
      <c r="AB250" s="1509"/>
      <c r="AC250" s="1509"/>
      <c r="AD250" s="1498"/>
      <c r="AE250" s="1499"/>
      <c r="AF250" s="1499"/>
      <c r="AG250" s="1499"/>
      <c r="AH250" s="1500"/>
      <c r="AI250" s="1500"/>
      <c r="AJ250" s="1500"/>
      <c r="AK250" s="1500"/>
      <c r="AL250" s="1500"/>
      <c r="AM250" s="1500"/>
      <c r="AN250" s="1500"/>
      <c r="AO250" s="1501"/>
      <c r="AP250" s="1501"/>
      <c r="AQ250" s="1501"/>
      <c r="AR250" s="1501"/>
      <c r="AS250" s="1501"/>
      <c r="AT250" s="1501"/>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row>
    <row r="251" spans="1:82" ht="64.5" customHeight="1">
      <c r="A251" s="1502"/>
      <c r="B251" s="1494"/>
      <c r="C251" s="1494"/>
      <c r="D251" s="1494"/>
      <c r="E251" s="1494"/>
      <c r="F251" s="1494"/>
      <c r="G251" s="1494"/>
      <c r="H251" s="1494"/>
      <c r="I251" s="1494"/>
      <c r="J251" s="1494"/>
      <c r="K251" s="1494"/>
      <c r="L251" s="1494"/>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row>
    <row r="252" spans="1:82" ht="30" customHeight="1">
      <c r="A252" s="1499"/>
      <c r="B252" s="1499"/>
      <c r="C252" s="1499"/>
      <c r="D252" s="1499"/>
      <c r="E252" s="1499"/>
      <c r="F252" s="1499"/>
      <c r="G252" s="1499"/>
      <c r="H252" s="1499"/>
      <c r="I252" s="1499"/>
      <c r="J252" s="1499"/>
      <c r="K252" s="1499"/>
      <c r="L252" s="1499"/>
      <c r="M252" s="1504"/>
      <c r="N252" s="1504"/>
      <c r="O252" s="1504"/>
      <c r="P252" s="1504"/>
      <c r="Q252" s="1505"/>
      <c r="R252" s="1505"/>
      <c r="S252" s="1505"/>
      <c r="T252" s="1505"/>
      <c r="U252" s="1505"/>
      <c r="V252" s="1505"/>
      <c r="W252" s="1505"/>
      <c r="X252" s="1493"/>
      <c r="Y252" s="1493"/>
      <c r="Z252" s="1493"/>
      <c r="AA252" s="1493"/>
      <c r="AB252" s="1493"/>
      <c r="AC252" s="1493"/>
      <c r="AD252" s="1504"/>
      <c r="AE252" s="1504"/>
      <c r="AF252" s="1504"/>
      <c r="AG252" s="1504"/>
      <c r="AH252" s="1492"/>
      <c r="AI252" s="1492"/>
      <c r="AJ252" s="1492"/>
      <c r="AK252" s="1492"/>
      <c r="AL252" s="1492"/>
      <c r="AM252" s="1492"/>
      <c r="AN252" s="1492"/>
      <c r="AO252" s="1493"/>
      <c r="AP252" s="1493"/>
      <c r="AQ252" s="1493"/>
      <c r="AR252" s="1493"/>
      <c r="AS252" s="1493"/>
      <c r="AT252" s="1493"/>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row>
    <row r="253" spans="1:82" ht="40.25" customHeight="1">
      <c r="A253" s="1499"/>
      <c r="B253" s="1499"/>
      <c r="C253" s="1499"/>
      <c r="D253" s="1499"/>
      <c r="E253" s="1499"/>
      <c r="F253" s="1499"/>
      <c r="G253" s="1499"/>
      <c r="H253" s="1499"/>
      <c r="I253" s="1499"/>
      <c r="J253" s="1499"/>
      <c r="K253" s="1499"/>
      <c r="L253" s="1499"/>
      <c r="M253" s="1494"/>
      <c r="N253" s="1494"/>
      <c r="O253" s="1494"/>
      <c r="P253" s="1494"/>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row>
    <row r="254" spans="1:82" ht="24" customHeight="1">
      <c r="A254" s="1496"/>
      <c r="B254" s="1496"/>
      <c r="C254" s="1496"/>
      <c r="D254" s="1496"/>
      <c r="E254" s="1496"/>
      <c r="F254" s="1496"/>
      <c r="G254" s="1496"/>
      <c r="H254" s="1496"/>
      <c r="I254" s="1496"/>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7"/>
      <c r="AN254" s="1497"/>
      <c r="AO254" s="1497"/>
      <c r="AP254" s="1497"/>
      <c r="AQ254" s="1497"/>
      <c r="AR254" s="1497"/>
      <c r="AS254" s="1497"/>
      <c r="AT254" s="149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row>
    <row r="255" spans="1:82" ht="13.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row>
    <row r="256" spans="1:8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row>
  </sheetData>
  <sheetProtection algorithmName="SHA-512" hashValue="OpTazXMfVVKix3TrGJbUZrC5WrSuBBpv8BXXOJqnr+A81vReE1uLGIpIDHlRZPCm5C0D7fo5GyMDSwYrtDSSMA==" saltValue="3I1KsPTjEyU1DqkKeErs1A==" spinCount="100000" sheet="1" objects="1" scenarios="1" formatCells="0" selectLockedCells="1"/>
  <mergeCells count="883">
    <mergeCell ref="AJ1:AT1"/>
    <mergeCell ref="AG1:AI1"/>
    <mergeCell ref="AH39:AJ39"/>
    <mergeCell ref="AK39:AU39"/>
    <mergeCell ref="B2:AS2"/>
    <mergeCell ref="A4:C4"/>
    <mergeCell ref="D4:G4"/>
    <mergeCell ref="H4:L4"/>
    <mergeCell ref="M4:AC4"/>
    <mergeCell ref="AD4:AG5"/>
    <mergeCell ref="AH4:AT5"/>
    <mergeCell ref="A5:L5"/>
    <mergeCell ref="M5:AC5"/>
    <mergeCell ref="Q9:AC9"/>
    <mergeCell ref="AD9:AG9"/>
    <mergeCell ref="AH9:AT9"/>
    <mergeCell ref="A10:L10"/>
    <mergeCell ref="M10:P10"/>
    <mergeCell ref="Q10:T10"/>
    <mergeCell ref="U10:W10"/>
    <mergeCell ref="X10:Z10"/>
    <mergeCell ref="AA10:AC10"/>
    <mergeCell ref="AD10:AG10"/>
    <mergeCell ref="A6:L9"/>
    <mergeCell ref="M6:P6"/>
    <mergeCell ref="Q6:AT6"/>
    <mergeCell ref="M7:P7"/>
    <mergeCell ref="Q7:AC7"/>
    <mergeCell ref="AD7:AG7"/>
    <mergeCell ref="AH7:AT7"/>
    <mergeCell ref="M8:P8"/>
    <mergeCell ref="Q8:AT8"/>
    <mergeCell ref="M9:P9"/>
    <mergeCell ref="AH10:AN10"/>
    <mergeCell ref="AO10:AT10"/>
    <mergeCell ref="A11:L11"/>
    <mergeCell ref="M11:AT11"/>
    <mergeCell ref="A12:L13"/>
    <mergeCell ref="M12:P12"/>
    <mergeCell ref="Q12:W12"/>
    <mergeCell ref="X12:AC12"/>
    <mergeCell ref="AD12:AG12"/>
    <mergeCell ref="AH12:AN12"/>
    <mergeCell ref="AO12:AT12"/>
    <mergeCell ref="M13:P13"/>
    <mergeCell ref="Q13:AT13"/>
    <mergeCell ref="A14:AL14"/>
    <mergeCell ref="AM14:AT14"/>
    <mergeCell ref="A16:C16"/>
    <mergeCell ref="D16:G16"/>
    <mergeCell ref="H16:L16"/>
    <mergeCell ref="M16:AC16"/>
    <mergeCell ref="AD16:AG17"/>
    <mergeCell ref="BC19:CD20"/>
    <mergeCell ref="M20:P20"/>
    <mergeCell ref="Q20:AT20"/>
    <mergeCell ref="M21:P21"/>
    <mergeCell ref="Q21:AC21"/>
    <mergeCell ref="AD21:AG21"/>
    <mergeCell ref="AH21:AT21"/>
    <mergeCell ref="AH16:AT17"/>
    <mergeCell ref="A17:L17"/>
    <mergeCell ref="M17:AC17"/>
    <mergeCell ref="A18:L21"/>
    <mergeCell ref="M18:P18"/>
    <mergeCell ref="Q18:AT18"/>
    <mergeCell ref="M19:P19"/>
    <mergeCell ref="Q19:AC19"/>
    <mergeCell ref="AD19:AG19"/>
    <mergeCell ref="AH19:AT19"/>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A28:C28"/>
    <mergeCell ref="D28:G28"/>
    <mergeCell ref="H28:L28"/>
    <mergeCell ref="M28:AC28"/>
    <mergeCell ref="AD28:AG29"/>
    <mergeCell ref="AH28:AT29"/>
    <mergeCell ref="A29:L29"/>
    <mergeCell ref="M29:AC29"/>
    <mergeCell ref="AH24:AN24"/>
    <mergeCell ref="AO24:AT24"/>
    <mergeCell ref="M25:P25"/>
    <mergeCell ref="Q25:AT25"/>
    <mergeCell ref="A26:AL26"/>
    <mergeCell ref="AM26:AT26"/>
    <mergeCell ref="Q33:AC33"/>
    <mergeCell ref="AD33:AG33"/>
    <mergeCell ref="AH33:AT33"/>
    <mergeCell ref="A34:L34"/>
    <mergeCell ref="M34:P34"/>
    <mergeCell ref="Q34:T34"/>
    <mergeCell ref="U34:W34"/>
    <mergeCell ref="X34:Z34"/>
    <mergeCell ref="AA34:AC34"/>
    <mergeCell ref="AD34:AG34"/>
    <mergeCell ref="A30:L33"/>
    <mergeCell ref="M30:P30"/>
    <mergeCell ref="Q30:AT30"/>
    <mergeCell ref="M31:P31"/>
    <mergeCell ref="Q31:AC31"/>
    <mergeCell ref="AD31:AG31"/>
    <mergeCell ref="AH31:AT31"/>
    <mergeCell ref="M32:P32"/>
    <mergeCell ref="Q32:AT32"/>
    <mergeCell ref="M33:P33"/>
    <mergeCell ref="AO36:AT36"/>
    <mergeCell ref="M37:P37"/>
    <mergeCell ref="Q37:AT37"/>
    <mergeCell ref="A38:AL38"/>
    <mergeCell ref="AM38:AT38"/>
    <mergeCell ref="AH34:AN34"/>
    <mergeCell ref="AO34:AT34"/>
    <mergeCell ref="A35:L35"/>
    <mergeCell ref="M35:AT35"/>
    <mergeCell ref="A36:L37"/>
    <mergeCell ref="M36:P36"/>
    <mergeCell ref="Q36:W36"/>
    <mergeCell ref="X36:AC36"/>
    <mergeCell ref="AD36:AG36"/>
    <mergeCell ref="AH36:AN36"/>
    <mergeCell ref="B40:AS40"/>
    <mergeCell ref="A42:C42"/>
    <mergeCell ref="D42:G42"/>
    <mergeCell ref="H42:L42"/>
    <mergeCell ref="M42:AC42"/>
    <mergeCell ref="AD42:AG43"/>
    <mergeCell ref="AH42:AT43"/>
    <mergeCell ref="A43:L43"/>
    <mergeCell ref="M43:AC43"/>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H48:AN48"/>
    <mergeCell ref="AO48:AT48"/>
    <mergeCell ref="A49:L49"/>
    <mergeCell ref="M49:AT49"/>
    <mergeCell ref="A50:L51"/>
    <mergeCell ref="M50:P50"/>
    <mergeCell ref="Q50:W50"/>
    <mergeCell ref="X50:AC50"/>
    <mergeCell ref="AD50:AG50"/>
    <mergeCell ref="AH50:AN50"/>
    <mergeCell ref="AO50:AT50"/>
    <mergeCell ref="M51:P51"/>
    <mergeCell ref="Q51:AT51"/>
    <mergeCell ref="A52:AL52"/>
    <mergeCell ref="AM52:AT52"/>
    <mergeCell ref="A54:C54"/>
    <mergeCell ref="D54:G54"/>
    <mergeCell ref="H54:L54"/>
    <mergeCell ref="M54:AC54"/>
    <mergeCell ref="AD54:AG55"/>
    <mergeCell ref="BC57:CD58"/>
    <mergeCell ref="M58:P58"/>
    <mergeCell ref="Q58:AT58"/>
    <mergeCell ref="M59:P59"/>
    <mergeCell ref="Q59:AC59"/>
    <mergeCell ref="AD59:AG59"/>
    <mergeCell ref="AH59:AT59"/>
    <mergeCell ref="AH54:AT55"/>
    <mergeCell ref="A55:L55"/>
    <mergeCell ref="M55:AC55"/>
    <mergeCell ref="A56:L59"/>
    <mergeCell ref="M56:P56"/>
    <mergeCell ref="Q56:AT56"/>
    <mergeCell ref="M57:P57"/>
    <mergeCell ref="Q57:AC57"/>
    <mergeCell ref="AD57:AG57"/>
    <mergeCell ref="AH57:AT57"/>
    <mergeCell ref="AD60:AG60"/>
    <mergeCell ref="AH60:AN60"/>
    <mergeCell ref="AO60:AT60"/>
    <mergeCell ref="A61:L61"/>
    <mergeCell ref="M61:AT61"/>
    <mergeCell ref="A62:L63"/>
    <mergeCell ref="M62:P62"/>
    <mergeCell ref="Q62:W62"/>
    <mergeCell ref="X62:AC62"/>
    <mergeCell ref="AD62:AG62"/>
    <mergeCell ref="A60:L60"/>
    <mergeCell ref="M60:P60"/>
    <mergeCell ref="Q60:T60"/>
    <mergeCell ref="U60:W60"/>
    <mergeCell ref="X60:Z60"/>
    <mergeCell ref="AA60:AC60"/>
    <mergeCell ref="A66:C66"/>
    <mergeCell ref="D66:G66"/>
    <mergeCell ref="H66:L66"/>
    <mergeCell ref="M66:AC66"/>
    <mergeCell ref="AD66:AG67"/>
    <mergeCell ref="AH66:AT67"/>
    <mergeCell ref="A67:L67"/>
    <mergeCell ref="M67:AC67"/>
    <mergeCell ref="AH62:AN62"/>
    <mergeCell ref="AO62:AT62"/>
    <mergeCell ref="M63:P63"/>
    <mergeCell ref="Q63:AT63"/>
    <mergeCell ref="A64:AL64"/>
    <mergeCell ref="AM64:AT64"/>
    <mergeCell ref="Q71:AC71"/>
    <mergeCell ref="AD71:AG71"/>
    <mergeCell ref="AH71:AT71"/>
    <mergeCell ref="A72:L72"/>
    <mergeCell ref="M72:P72"/>
    <mergeCell ref="Q72:T72"/>
    <mergeCell ref="U72:W72"/>
    <mergeCell ref="X72:Z72"/>
    <mergeCell ref="AA72:AC72"/>
    <mergeCell ref="AD72:AG72"/>
    <mergeCell ref="A68:L71"/>
    <mergeCell ref="M68:P68"/>
    <mergeCell ref="Q68:AT68"/>
    <mergeCell ref="M69:P69"/>
    <mergeCell ref="Q69:AC69"/>
    <mergeCell ref="AD69:AG69"/>
    <mergeCell ref="AH69:AT69"/>
    <mergeCell ref="M70:P70"/>
    <mergeCell ref="Q70:AT70"/>
    <mergeCell ref="M71:P71"/>
    <mergeCell ref="AO74:AT74"/>
    <mergeCell ref="M75:P75"/>
    <mergeCell ref="Q75:AT75"/>
    <mergeCell ref="A76:AL76"/>
    <mergeCell ref="AM76:AT76"/>
    <mergeCell ref="AP77:AU77"/>
    <mergeCell ref="AH72:AN72"/>
    <mergeCell ref="AO72:AT72"/>
    <mergeCell ref="A73:L73"/>
    <mergeCell ref="M73:AT73"/>
    <mergeCell ref="A74:L75"/>
    <mergeCell ref="M74:P74"/>
    <mergeCell ref="Q74:W74"/>
    <mergeCell ref="X74:AC74"/>
    <mergeCell ref="AD74:AG74"/>
    <mergeCell ref="AH74:AN74"/>
    <mergeCell ref="B78:AS78"/>
    <mergeCell ref="A80:C80"/>
    <mergeCell ref="D80:G80"/>
    <mergeCell ref="H80:L80"/>
    <mergeCell ref="M80:AC80"/>
    <mergeCell ref="AD80:AG81"/>
    <mergeCell ref="AH80:AT81"/>
    <mergeCell ref="A81:L81"/>
    <mergeCell ref="M81:AC81"/>
    <mergeCell ref="Q85:AC85"/>
    <mergeCell ref="AD85:AG85"/>
    <mergeCell ref="AH85:AT85"/>
    <mergeCell ref="A86:L86"/>
    <mergeCell ref="M86:P86"/>
    <mergeCell ref="Q86:T86"/>
    <mergeCell ref="U86:W86"/>
    <mergeCell ref="X86:Z86"/>
    <mergeCell ref="AA86:AC86"/>
    <mergeCell ref="AD86:AG86"/>
    <mergeCell ref="A82:L85"/>
    <mergeCell ref="M82:P82"/>
    <mergeCell ref="Q82:AT82"/>
    <mergeCell ref="M83:P83"/>
    <mergeCell ref="Q83:AC83"/>
    <mergeCell ref="AD83:AG83"/>
    <mergeCell ref="AH83:AT83"/>
    <mergeCell ref="M84:P84"/>
    <mergeCell ref="Q84:AT84"/>
    <mergeCell ref="M85:P85"/>
    <mergeCell ref="AH86:AN86"/>
    <mergeCell ref="AO86:AT86"/>
    <mergeCell ref="A87:L87"/>
    <mergeCell ref="M87:AT87"/>
    <mergeCell ref="A88:L89"/>
    <mergeCell ref="M88:P88"/>
    <mergeCell ref="Q88:W88"/>
    <mergeCell ref="X88:AC88"/>
    <mergeCell ref="AD88:AG88"/>
    <mergeCell ref="AH88:AN88"/>
    <mergeCell ref="AO88:AT88"/>
    <mergeCell ref="M89:P89"/>
    <mergeCell ref="Q89:AT89"/>
    <mergeCell ref="A90:AL90"/>
    <mergeCell ref="AM90:AT90"/>
    <mergeCell ref="A92:C92"/>
    <mergeCell ref="D92:G92"/>
    <mergeCell ref="H92:L92"/>
    <mergeCell ref="M92:AC92"/>
    <mergeCell ref="AD92:AG93"/>
    <mergeCell ref="BC95:CD96"/>
    <mergeCell ref="M96:P96"/>
    <mergeCell ref="Q96:AT96"/>
    <mergeCell ref="M97:P97"/>
    <mergeCell ref="Q97:AC97"/>
    <mergeCell ref="AD97:AG97"/>
    <mergeCell ref="AH97:AT97"/>
    <mergeCell ref="AH92:AT93"/>
    <mergeCell ref="A93:L93"/>
    <mergeCell ref="M93:AC93"/>
    <mergeCell ref="A94:L97"/>
    <mergeCell ref="M94:P94"/>
    <mergeCell ref="Q94:AT94"/>
    <mergeCell ref="M95:P95"/>
    <mergeCell ref="Q95:AC95"/>
    <mergeCell ref="AD95:AG95"/>
    <mergeCell ref="AH95:AT95"/>
    <mergeCell ref="AD98:AG98"/>
    <mergeCell ref="AH98:AN98"/>
    <mergeCell ref="AO98:AT98"/>
    <mergeCell ref="A99:L99"/>
    <mergeCell ref="M99:AT99"/>
    <mergeCell ref="A100:L101"/>
    <mergeCell ref="M100:P100"/>
    <mergeCell ref="Q100:W100"/>
    <mergeCell ref="X100:AC100"/>
    <mergeCell ref="AD100:AG100"/>
    <mergeCell ref="A98:L98"/>
    <mergeCell ref="M98:P98"/>
    <mergeCell ref="Q98:T98"/>
    <mergeCell ref="U98:W98"/>
    <mergeCell ref="X98:Z98"/>
    <mergeCell ref="AA98:AC98"/>
    <mergeCell ref="A104:C104"/>
    <mergeCell ref="D104:G104"/>
    <mergeCell ref="H104:L104"/>
    <mergeCell ref="M104:AC104"/>
    <mergeCell ref="AD104:AG105"/>
    <mergeCell ref="AH104:AT105"/>
    <mergeCell ref="A105:L105"/>
    <mergeCell ref="M105:AC105"/>
    <mergeCell ref="AH100:AN100"/>
    <mergeCell ref="AO100:AT100"/>
    <mergeCell ref="M101:P101"/>
    <mergeCell ref="Q101:AT101"/>
    <mergeCell ref="A102:AL102"/>
    <mergeCell ref="AM102:AT102"/>
    <mergeCell ref="Q109:AC109"/>
    <mergeCell ref="AD109:AG109"/>
    <mergeCell ref="AH109:AT109"/>
    <mergeCell ref="A110:L110"/>
    <mergeCell ref="M110:P110"/>
    <mergeCell ref="Q110:T110"/>
    <mergeCell ref="U110:W110"/>
    <mergeCell ref="X110:Z110"/>
    <mergeCell ref="AA110:AC110"/>
    <mergeCell ref="AD110:AG110"/>
    <mergeCell ref="A106:L109"/>
    <mergeCell ref="M106:P106"/>
    <mergeCell ref="Q106:AT106"/>
    <mergeCell ref="M107:P107"/>
    <mergeCell ref="Q107:AC107"/>
    <mergeCell ref="AD107:AG107"/>
    <mergeCell ref="AH107:AT107"/>
    <mergeCell ref="M108:P108"/>
    <mergeCell ref="Q108:AT108"/>
    <mergeCell ref="M109:P109"/>
    <mergeCell ref="AO112:AT112"/>
    <mergeCell ref="M113:P113"/>
    <mergeCell ref="Q113:AT113"/>
    <mergeCell ref="A114:AL114"/>
    <mergeCell ref="AM114:AT114"/>
    <mergeCell ref="AP115:AU115"/>
    <mergeCell ref="AH110:AN110"/>
    <mergeCell ref="AO110:AT110"/>
    <mergeCell ref="A111:L111"/>
    <mergeCell ref="M111:AT111"/>
    <mergeCell ref="A112:L113"/>
    <mergeCell ref="M112:P112"/>
    <mergeCell ref="Q112:W112"/>
    <mergeCell ref="X112:AC112"/>
    <mergeCell ref="AD112:AG112"/>
    <mergeCell ref="AH112:AN112"/>
    <mergeCell ref="B116:AS116"/>
    <mergeCell ref="A118:C118"/>
    <mergeCell ref="D118:G118"/>
    <mergeCell ref="H118:L118"/>
    <mergeCell ref="M118:AC118"/>
    <mergeCell ref="AD118:AG119"/>
    <mergeCell ref="AH118:AT119"/>
    <mergeCell ref="A119:L119"/>
    <mergeCell ref="M119:AC119"/>
    <mergeCell ref="Q123:AC123"/>
    <mergeCell ref="AD123:AG123"/>
    <mergeCell ref="AH123:AT123"/>
    <mergeCell ref="A124:L124"/>
    <mergeCell ref="M124:P124"/>
    <mergeCell ref="Q124:T124"/>
    <mergeCell ref="U124:W124"/>
    <mergeCell ref="X124:Z124"/>
    <mergeCell ref="AA124:AC124"/>
    <mergeCell ref="AD124:AG124"/>
    <mergeCell ref="A120:L123"/>
    <mergeCell ref="M120:P120"/>
    <mergeCell ref="Q120:AT120"/>
    <mergeCell ref="M121:P121"/>
    <mergeCell ref="Q121:AC121"/>
    <mergeCell ref="AD121:AG121"/>
    <mergeCell ref="AH121:AT121"/>
    <mergeCell ref="M122:P122"/>
    <mergeCell ref="Q122:AT122"/>
    <mergeCell ref="M123:P123"/>
    <mergeCell ref="AH124:AN124"/>
    <mergeCell ref="AO124:AT124"/>
    <mergeCell ref="A125:L125"/>
    <mergeCell ref="M125:AT125"/>
    <mergeCell ref="A126:L127"/>
    <mergeCell ref="M126:P126"/>
    <mergeCell ref="Q126:W126"/>
    <mergeCell ref="X126:AC126"/>
    <mergeCell ref="AD126:AG126"/>
    <mergeCell ref="AH126:AN126"/>
    <mergeCell ref="AO126:AT126"/>
    <mergeCell ref="M127:P127"/>
    <mergeCell ref="Q127:AT127"/>
    <mergeCell ref="A128:AL128"/>
    <mergeCell ref="AM128:AT128"/>
    <mergeCell ref="A130:C130"/>
    <mergeCell ref="D130:G130"/>
    <mergeCell ref="H130:L130"/>
    <mergeCell ref="M130:AC130"/>
    <mergeCell ref="AD130:AG131"/>
    <mergeCell ref="BC133:CD134"/>
    <mergeCell ref="M134:P134"/>
    <mergeCell ref="Q134:AT134"/>
    <mergeCell ref="M135:P135"/>
    <mergeCell ref="Q135:AC135"/>
    <mergeCell ref="AD135:AG135"/>
    <mergeCell ref="AH135:AT135"/>
    <mergeCell ref="AH130:AT131"/>
    <mergeCell ref="A131:L131"/>
    <mergeCell ref="M131:AC131"/>
    <mergeCell ref="A132:L135"/>
    <mergeCell ref="M132:P132"/>
    <mergeCell ref="Q132:AT132"/>
    <mergeCell ref="M133:P133"/>
    <mergeCell ref="Q133:AC133"/>
    <mergeCell ref="AD133:AG133"/>
    <mergeCell ref="AH133:AT133"/>
    <mergeCell ref="AD136:AG136"/>
    <mergeCell ref="AH136:AN136"/>
    <mergeCell ref="AO136:AT136"/>
    <mergeCell ref="A137:L137"/>
    <mergeCell ref="M137:AT137"/>
    <mergeCell ref="A138:L139"/>
    <mergeCell ref="M138:P138"/>
    <mergeCell ref="Q138:W138"/>
    <mergeCell ref="X138:AC138"/>
    <mergeCell ref="AD138:AG138"/>
    <mergeCell ref="A136:L136"/>
    <mergeCell ref="M136:P136"/>
    <mergeCell ref="Q136:T136"/>
    <mergeCell ref="U136:W136"/>
    <mergeCell ref="X136:Z136"/>
    <mergeCell ref="AA136:AC136"/>
    <mergeCell ref="A142:C142"/>
    <mergeCell ref="D142:G142"/>
    <mergeCell ref="H142:L142"/>
    <mergeCell ref="M142:AC142"/>
    <mergeCell ref="AD142:AG143"/>
    <mergeCell ref="AH142:AT143"/>
    <mergeCell ref="A143:L143"/>
    <mergeCell ref="M143:AC143"/>
    <mergeCell ref="AH138:AN138"/>
    <mergeCell ref="AO138:AT138"/>
    <mergeCell ref="M139:P139"/>
    <mergeCell ref="Q139:AT139"/>
    <mergeCell ref="A140:AL140"/>
    <mergeCell ref="AM140:AT140"/>
    <mergeCell ref="Q147:AC147"/>
    <mergeCell ref="AD147:AG147"/>
    <mergeCell ref="AH147:AT147"/>
    <mergeCell ref="A148:L148"/>
    <mergeCell ref="M148:P148"/>
    <mergeCell ref="Q148:T148"/>
    <mergeCell ref="U148:W148"/>
    <mergeCell ref="X148:Z148"/>
    <mergeCell ref="AA148:AC148"/>
    <mergeCell ref="AD148:AG148"/>
    <mergeCell ref="A144:L147"/>
    <mergeCell ref="M144:P144"/>
    <mergeCell ref="Q144:AT144"/>
    <mergeCell ref="M145:P145"/>
    <mergeCell ref="Q145:AC145"/>
    <mergeCell ref="AD145:AG145"/>
    <mergeCell ref="AH145:AT145"/>
    <mergeCell ref="M146:P146"/>
    <mergeCell ref="Q146:AT146"/>
    <mergeCell ref="M147:P147"/>
    <mergeCell ref="AO150:AT150"/>
    <mergeCell ref="M151:P151"/>
    <mergeCell ref="Q151:AT151"/>
    <mergeCell ref="A152:AL152"/>
    <mergeCell ref="AM152:AT152"/>
    <mergeCell ref="AP153:AU153"/>
    <mergeCell ref="AH148:AN148"/>
    <mergeCell ref="AO148:AT148"/>
    <mergeCell ref="A149:L149"/>
    <mergeCell ref="M149:AT149"/>
    <mergeCell ref="A150:L151"/>
    <mergeCell ref="M150:P150"/>
    <mergeCell ref="Q150:W150"/>
    <mergeCell ref="X150:AC150"/>
    <mergeCell ref="AD150:AG150"/>
    <mergeCell ref="AH150:AN150"/>
    <mergeCell ref="B154:AS154"/>
    <mergeCell ref="A156:C156"/>
    <mergeCell ref="D156:G156"/>
    <mergeCell ref="H156:L156"/>
    <mergeCell ref="M156:AC156"/>
    <mergeCell ref="AD156:AG157"/>
    <mergeCell ref="AH156:AT157"/>
    <mergeCell ref="A157:L157"/>
    <mergeCell ref="M157:AC157"/>
    <mergeCell ref="Q161:AC161"/>
    <mergeCell ref="AD161:AG161"/>
    <mergeCell ref="AH161:AT161"/>
    <mergeCell ref="A162:L162"/>
    <mergeCell ref="M162:P162"/>
    <mergeCell ref="Q162:T162"/>
    <mergeCell ref="U162:W162"/>
    <mergeCell ref="X162:Z162"/>
    <mergeCell ref="AA162:AC162"/>
    <mergeCell ref="AD162:AG162"/>
    <mergeCell ref="A158:L161"/>
    <mergeCell ref="M158:P158"/>
    <mergeCell ref="Q158:AT158"/>
    <mergeCell ref="M159:P159"/>
    <mergeCell ref="Q159:AC159"/>
    <mergeCell ref="AD159:AG159"/>
    <mergeCell ref="AH159:AT159"/>
    <mergeCell ref="M160:P160"/>
    <mergeCell ref="Q160:AT160"/>
    <mergeCell ref="M161:P161"/>
    <mergeCell ref="AH162:AN162"/>
    <mergeCell ref="AO162:AT162"/>
    <mergeCell ref="A163:L163"/>
    <mergeCell ref="M163:AT163"/>
    <mergeCell ref="A164:L165"/>
    <mergeCell ref="M164:P164"/>
    <mergeCell ref="Q164:W164"/>
    <mergeCell ref="X164:AC164"/>
    <mergeCell ref="AD164:AG164"/>
    <mergeCell ref="AH164:AN164"/>
    <mergeCell ref="AO164:AT164"/>
    <mergeCell ref="M165:P165"/>
    <mergeCell ref="Q165:AT165"/>
    <mergeCell ref="A166:AL166"/>
    <mergeCell ref="AM166:AT166"/>
    <mergeCell ref="A168:C168"/>
    <mergeCell ref="D168:G168"/>
    <mergeCell ref="H168:L168"/>
    <mergeCell ref="M168:AC168"/>
    <mergeCell ref="AD168:AG169"/>
    <mergeCell ref="BC171:CD172"/>
    <mergeCell ref="M172:P172"/>
    <mergeCell ref="Q172:AT172"/>
    <mergeCell ref="M173:P173"/>
    <mergeCell ref="Q173:AC173"/>
    <mergeCell ref="AD173:AG173"/>
    <mergeCell ref="AH173:AT173"/>
    <mergeCell ref="AH168:AT169"/>
    <mergeCell ref="A169:L169"/>
    <mergeCell ref="M169:AC169"/>
    <mergeCell ref="A170:L173"/>
    <mergeCell ref="M170:P170"/>
    <mergeCell ref="Q170:AT170"/>
    <mergeCell ref="M171:P171"/>
    <mergeCell ref="Q171:AC171"/>
    <mergeCell ref="AD171:AG171"/>
    <mergeCell ref="AH171:AT171"/>
    <mergeCell ref="AD174:AG174"/>
    <mergeCell ref="AH174:AN174"/>
    <mergeCell ref="AO174:AT174"/>
    <mergeCell ref="A175:L175"/>
    <mergeCell ref="M175:AT175"/>
    <mergeCell ref="A176:L177"/>
    <mergeCell ref="M176:P176"/>
    <mergeCell ref="Q176:W176"/>
    <mergeCell ref="X176:AC176"/>
    <mergeCell ref="AD176:AG176"/>
    <mergeCell ref="A174:L174"/>
    <mergeCell ref="M174:P174"/>
    <mergeCell ref="Q174:T174"/>
    <mergeCell ref="U174:W174"/>
    <mergeCell ref="X174:Z174"/>
    <mergeCell ref="AA174:AC174"/>
    <mergeCell ref="A180:C180"/>
    <mergeCell ref="D180:G180"/>
    <mergeCell ref="H180:L180"/>
    <mergeCell ref="M180:AC180"/>
    <mergeCell ref="AD180:AG181"/>
    <mergeCell ref="AH180:AT181"/>
    <mergeCell ref="A181:L181"/>
    <mergeCell ref="M181:AC181"/>
    <mergeCell ref="AH176:AN176"/>
    <mergeCell ref="AO176:AT176"/>
    <mergeCell ref="M177:P177"/>
    <mergeCell ref="Q177:AT177"/>
    <mergeCell ref="A178:AL178"/>
    <mergeCell ref="AM178:AT178"/>
    <mergeCell ref="Q185:AC185"/>
    <mergeCell ref="AD185:AG185"/>
    <mergeCell ref="AH185:AT185"/>
    <mergeCell ref="A186:L186"/>
    <mergeCell ref="M186:P186"/>
    <mergeCell ref="Q186:T186"/>
    <mergeCell ref="U186:W186"/>
    <mergeCell ref="X186:Z186"/>
    <mergeCell ref="AA186:AC186"/>
    <mergeCell ref="AD186:AG186"/>
    <mergeCell ref="A182:L185"/>
    <mergeCell ref="M182:P182"/>
    <mergeCell ref="Q182:AT182"/>
    <mergeCell ref="M183:P183"/>
    <mergeCell ref="Q183:AC183"/>
    <mergeCell ref="AD183:AG183"/>
    <mergeCell ref="AH183:AT183"/>
    <mergeCell ref="M184:P184"/>
    <mergeCell ref="Q184:AT184"/>
    <mergeCell ref="M185:P185"/>
    <mergeCell ref="AO188:AT188"/>
    <mergeCell ref="M189:P189"/>
    <mergeCell ref="Q189:AT189"/>
    <mergeCell ref="A190:AL190"/>
    <mergeCell ref="AM190:AT190"/>
    <mergeCell ref="AP191:AU191"/>
    <mergeCell ref="AH186:AN186"/>
    <mergeCell ref="AO186:AT186"/>
    <mergeCell ref="A187:L187"/>
    <mergeCell ref="M187:AT187"/>
    <mergeCell ref="A188:L189"/>
    <mergeCell ref="M188:P188"/>
    <mergeCell ref="Q188:W188"/>
    <mergeCell ref="X188:AC188"/>
    <mergeCell ref="AD188:AG188"/>
    <mergeCell ref="AH188:AN188"/>
    <mergeCell ref="B192:AS192"/>
    <mergeCell ref="A194:C194"/>
    <mergeCell ref="D194:G194"/>
    <mergeCell ref="H194:L194"/>
    <mergeCell ref="M194:AC194"/>
    <mergeCell ref="AD194:AG195"/>
    <mergeCell ref="AH194:AT195"/>
    <mergeCell ref="A195:L195"/>
    <mergeCell ref="M195:AC195"/>
    <mergeCell ref="Q199:AC199"/>
    <mergeCell ref="AD199:AG199"/>
    <mergeCell ref="AH199:AT199"/>
    <mergeCell ref="A200:L200"/>
    <mergeCell ref="M200:P200"/>
    <mergeCell ref="Q200:T200"/>
    <mergeCell ref="U200:W200"/>
    <mergeCell ref="X200:Z200"/>
    <mergeCell ref="AA200:AC200"/>
    <mergeCell ref="AD200:AG200"/>
    <mergeCell ref="A196:L199"/>
    <mergeCell ref="M196:P196"/>
    <mergeCell ref="Q196:AT196"/>
    <mergeCell ref="M197:P197"/>
    <mergeCell ref="Q197:AC197"/>
    <mergeCell ref="AD197:AG197"/>
    <mergeCell ref="AH197:AT197"/>
    <mergeCell ref="M198:P198"/>
    <mergeCell ref="Q198:AT198"/>
    <mergeCell ref="M199:P199"/>
    <mergeCell ref="AH200:AN200"/>
    <mergeCell ref="AO200:AT200"/>
    <mergeCell ref="A201:L201"/>
    <mergeCell ref="M201:AT201"/>
    <mergeCell ref="A202:L203"/>
    <mergeCell ref="M202:P202"/>
    <mergeCell ref="Q202:W202"/>
    <mergeCell ref="X202:AC202"/>
    <mergeCell ref="AD202:AG202"/>
    <mergeCell ref="AH202:AN202"/>
    <mergeCell ref="AO202:AT202"/>
    <mergeCell ref="M203:P203"/>
    <mergeCell ref="Q203:AT203"/>
    <mergeCell ref="A204:AL204"/>
    <mergeCell ref="AM204:AT204"/>
    <mergeCell ref="A206:C206"/>
    <mergeCell ref="D206:G206"/>
    <mergeCell ref="H206:L206"/>
    <mergeCell ref="M206:AC206"/>
    <mergeCell ref="AD206:AG207"/>
    <mergeCell ref="BC209:CD210"/>
    <mergeCell ref="M210:P210"/>
    <mergeCell ref="Q210:AT210"/>
    <mergeCell ref="M211:P211"/>
    <mergeCell ref="Q211:AC211"/>
    <mergeCell ref="AD211:AG211"/>
    <mergeCell ref="AH211:AT211"/>
    <mergeCell ref="AH206:AT207"/>
    <mergeCell ref="A207:L207"/>
    <mergeCell ref="M207:AC207"/>
    <mergeCell ref="A208:L211"/>
    <mergeCell ref="M208:P208"/>
    <mergeCell ref="Q208:AT208"/>
    <mergeCell ref="M209:P209"/>
    <mergeCell ref="Q209:AC209"/>
    <mergeCell ref="AD209:AG209"/>
    <mergeCell ref="AH209:AT209"/>
    <mergeCell ref="AD212:AG212"/>
    <mergeCell ref="AH212:AN212"/>
    <mergeCell ref="AO212:AT212"/>
    <mergeCell ref="A213:L213"/>
    <mergeCell ref="M213:AT213"/>
    <mergeCell ref="A214:L215"/>
    <mergeCell ref="M214:P214"/>
    <mergeCell ref="Q214:W214"/>
    <mergeCell ref="X214:AC214"/>
    <mergeCell ref="AD214:AG214"/>
    <mergeCell ref="A212:L212"/>
    <mergeCell ref="M212:P212"/>
    <mergeCell ref="Q212:T212"/>
    <mergeCell ref="U212:W212"/>
    <mergeCell ref="X212:Z212"/>
    <mergeCell ref="AA212:AC212"/>
    <mergeCell ref="A218:C218"/>
    <mergeCell ref="D218:G218"/>
    <mergeCell ref="H218:L218"/>
    <mergeCell ref="M218:AC218"/>
    <mergeCell ref="AD218:AG219"/>
    <mergeCell ref="AH218:AT219"/>
    <mergeCell ref="A219:L219"/>
    <mergeCell ref="M219:AC219"/>
    <mergeCell ref="AH214:AN214"/>
    <mergeCell ref="AO214:AT214"/>
    <mergeCell ref="M215:P215"/>
    <mergeCell ref="Q215:AT215"/>
    <mergeCell ref="A216:AL216"/>
    <mergeCell ref="AM216:AT216"/>
    <mergeCell ref="Q223:AC223"/>
    <mergeCell ref="AD223:AG223"/>
    <mergeCell ref="AH223:AT223"/>
    <mergeCell ref="A224:L224"/>
    <mergeCell ref="M224:P224"/>
    <mergeCell ref="Q224:T224"/>
    <mergeCell ref="U224:W224"/>
    <mergeCell ref="X224:Z224"/>
    <mergeCell ref="AA224:AC224"/>
    <mergeCell ref="AD224:AG224"/>
    <mergeCell ref="A220:L223"/>
    <mergeCell ref="M220:P220"/>
    <mergeCell ref="Q220:AT220"/>
    <mergeCell ref="M221:P221"/>
    <mergeCell ref="Q221:AC221"/>
    <mergeCell ref="AD221:AG221"/>
    <mergeCell ref="AH221:AT221"/>
    <mergeCell ref="M222:P222"/>
    <mergeCell ref="Q222:AT222"/>
    <mergeCell ref="M223:P223"/>
    <mergeCell ref="AO226:AT226"/>
    <mergeCell ref="M227:P227"/>
    <mergeCell ref="Q227:AT227"/>
    <mergeCell ref="A228:AL228"/>
    <mergeCell ref="AM228:AT228"/>
    <mergeCell ref="AP229:AU229"/>
    <mergeCell ref="AH224:AN224"/>
    <mergeCell ref="AO224:AT224"/>
    <mergeCell ref="A225:L225"/>
    <mergeCell ref="M225:AT225"/>
    <mergeCell ref="A226:L227"/>
    <mergeCell ref="M226:P226"/>
    <mergeCell ref="Q226:W226"/>
    <mergeCell ref="X226:AC226"/>
    <mergeCell ref="AD226:AG226"/>
    <mergeCell ref="AH226:AN226"/>
    <mergeCell ref="B230:AS230"/>
    <mergeCell ref="A232:C232"/>
    <mergeCell ref="D232:G232"/>
    <mergeCell ref="H232:L232"/>
    <mergeCell ref="M232:AC232"/>
    <mergeCell ref="AD232:AG233"/>
    <mergeCell ref="AH232:AT233"/>
    <mergeCell ref="A233:L233"/>
    <mergeCell ref="M233:AC233"/>
    <mergeCell ref="Q237:AC237"/>
    <mergeCell ref="AD237:AG237"/>
    <mergeCell ref="AH237:AT237"/>
    <mergeCell ref="A238:L238"/>
    <mergeCell ref="M238:P238"/>
    <mergeCell ref="Q238:T238"/>
    <mergeCell ref="U238:W238"/>
    <mergeCell ref="X238:Z238"/>
    <mergeCell ref="AA238:AC238"/>
    <mergeCell ref="AD238:AG238"/>
    <mergeCell ref="A234:L237"/>
    <mergeCell ref="M234:P234"/>
    <mergeCell ref="Q234:AT234"/>
    <mergeCell ref="M235:P235"/>
    <mergeCell ref="Q235:AC235"/>
    <mergeCell ref="AD235:AG235"/>
    <mergeCell ref="AH235:AT235"/>
    <mergeCell ref="M236:P236"/>
    <mergeCell ref="Q236:AT236"/>
    <mergeCell ref="M237:P237"/>
    <mergeCell ref="AH238:AN238"/>
    <mergeCell ref="AO238:AT238"/>
    <mergeCell ref="A239:L239"/>
    <mergeCell ref="M239:AT239"/>
    <mergeCell ref="A240:L241"/>
    <mergeCell ref="M240:P240"/>
    <mergeCell ref="Q240:W240"/>
    <mergeCell ref="X240:AC240"/>
    <mergeCell ref="AD240:AG240"/>
    <mergeCell ref="AH240:AN240"/>
    <mergeCell ref="AO240:AT240"/>
    <mergeCell ref="M241:P241"/>
    <mergeCell ref="Q241:AT241"/>
    <mergeCell ref="A242:AL242"/>
    <mergeCell ref="AM242:AT242"/>
    <mergeCell ref="A244:C244"/>
    <mergeCell ref="D244:G244"/>
    <mergeCell ref="H244:L244"/>
    <mergeCell ref="M244:AC244"/>
    <mergeCell ref="AD244:AG245"/>
    <mergeCell ref="BC247:CD248"/>
    <mergeCell ref="M248:P248"/>
    <mergeCell ref="Q248:AT248"/>
    <mergeCell ref="M249:P249"/>
    <mergeCell ref="Q249:AC249"/>
    <mergeCell ref="AD249:AG249"/>
    <mergeCell ref="AH249:AT249"/>
    <mergeCell ref="AH244:AT245"/>
    <mergeCell ref="A245:L245"/>
    <mergeCell ref="M245:AC245"/>
    <mergeCell ref="A246:L249"/>
    <mergeCell ref="M246:P246"/>
    <mergeCell ref="Q246:AT246"/>
    <mergeCell ref="M247:P247"/>
    <mergeCell ref="Q247:AC247"/>
    <mergeCell ref="AD247:AG247"/>
    <mergeCell ref="AH247:AT247"/>
    <mergeCell ref="AH252:AN252"/>
    <mergeCell ref="AO252:AT252"/>
    <mergeCell ref="M253:P253"/>
    <mergeCell ref="Q253:AT253"/>
    <mergeCell ref="A254:AL254"/>
    <mergeCell ref="AM254:AT254"/>
    <mergeCell ref="AD250:AG250"/>
    <mergeCell ref="AH250:AN250"/>
    <mergeCell ref="AO250:AT250"/>
    <mergeCell ref="A251:L251"/>
    <mergeCell ref="M251:AT251"/>
    <mergeCell ref="A252:L253"/>
    <mergeCell ref="M252:P252"/>
    <mergeCell ref="Q252:W252"/>
    <mergeCell ref="X252:AC252"/>
    <mergeCell ref="AD252:AG252"/>
    <mergeCell ref="A250:L250"/>
    <mergeCell ref="M250:P250"/>
    <mergeCell ref="Q250:T250"/>
    <mergeCell ref="U250:W250"/>
    <mergeCell ref="X250:Z250"/>
    <mergeCell ref="AA250:AC250"/>
  </mergeCells>
  <phoneticPr fontId="1"/>
  <conditionalFormatting sqref="AM14:AT14">
    <cfRule type="expression" dxfId="330" priority="33">
      <formula>$AM$14&lt;&gt;"選択してください"</formula>
    </cfRule>
  </conditionalFormatting>
  <conditionalFormatting sqref="AM26:AT26">
    <cfRule type="expression" dxfId="329" priority="32">
      <formula>$AM$26&lt;&gt;"選択してください"</formula>
    </cfRule>
  </conditionalFormatting>
  <conditionalFormatting sqref="AM38:AT38">
    <cfRule type="expression" dxfId="328" priority="31">
      <formula>$AM$38&lt;&gt;"選択してください"</formula>
    </cfRule>
  </conditionalFormatting>
  <conditionalFormatting sqref="AM52:AT52">
    <cfRule type="expression" dxfId="327" priority="30">
      <formula>$AM$52&lt;&gt;"選択してください"</formula>
    </cfRule>
  </conditionalFormatting>
  <conditionalFormatting sqref="AM64:AT64">
    <cfRule type="expression" dxfId="326" priority="29">
      <formula>$AM$64&lt;&gt;"選択してください"</formula>
    </cfRule>
  </conditionalFormatting>
  <conditionalFormatting sqref="AM76:AT76">
    <cfRule type="expression" dxfId="325" priority="28">
      <formula>$AM$76&lt;&gt;"選択してください"</formula>
    </cfRule>
  </conditionalFormatting>
  <conditionalFormatting sqref="AM90:AT90">
    <cfRule type="expression" dxfId="324" priority="14">
      <formula>$AM$76&lt;&gt;"選択してください"</formula>
    </cfRule>
  </conditionalFormatting>
  <conditionalFormatting sqref="AM102:AT102">
    <cfRule type="expression" dxfId="323" priority="13">
      <formula>$AM$76&lt;&gt;"選択してください"</formula>
    </cfRule>
  </conditionalFormatting>
  <conditionalFormatting sqref="AM114:AT114">
    <cfRule type="expression" dxfId="322" priority="12">
      <formula>$AM$76&lt;&gt;"選択してください"</formula>
    </cfRule>
  </conditionalFormatting>
  <conditionalFormatting sqref="AM128:AT128">
    <cfRule type="expression" dxfId="321" priority="11">
      <formula>$AM$76&lt;&gt;"選択してください"</formula>
    </cfRule>
  </conditionalFormatting>
  <conditionalFormatting sqref="AM140:AT140">
    <cfRule type="expression" dxfId="320" priority="10">
      <formula>$AM$76&lt;&gt;"選択してください"</formula>
    </cfRule>
  </conditionalFormatting>
  <conditionalFormatting sqref="AM152:AT152">
    <cfRule type="expression" dxfId="319" priority="9">
      <formula>$AM$76&lt;&gt;"選択してください"</formula>
    </cfRule>
  </conditionalFormatting>
  <conditionalFormatting sqref="AM166:AT166">
    <cfRule type="expression" dxfId="318" priority="8">
      <formula>$AM$76&lt;&gt;"選択してください"</formula>
    </cfRule>
  </conditionalFormatting>
  <conditionalFormatting sqref="AM178:AT178">
    <cfRule type="expression" dxfId="317" priority="7">
      <formula>$AM$76&lt;&gt;"選択してください"</formula>
    </cfRule>
  </conditionalFormatting>
  <conditionalFormatting sqref="AM190:AT190">
    <cfRule type="expression" dxfId="316" priority="6">
      <formula>$AM$76&lt;&gt;"選択してください"</formula>
    </cfRule>
  </conditionalFormatting>
  <conditionalFormatting sqref="AM204:AT204">
    <cfRule type="expression" dxfId="315" priority="5">
      <formula>$AM$76&lt;&gt;"選択してください"</formula>
    </cfRule>
  </conditionalFormatting>
  <conditionalFormatting sqref="AM216:AT216">
    <cfRule type="expression" dxfId="314" priority="4">
      <formula>$AM$76&lt;&gt;"選択してください"</formula>
    </cfRule>
  </conditionalFormatting>
  <conditionalFormatting sqref="AM228:AT228">
    <cfRule type="expression" dxfId="313" priority="3">
      <formula>$AM$76&lt;&gt;"選択してください"</formula>
    </cfRule>
  </conditionalFormatting>
  <conditionalFormatting sqref="AM242:AT242">
    <cfRule type="expression" dxfId="312" priority="2">
      <formula>$AM$76&lt;&gt;"選択してください"</formula>
    </cfRule>
  </conditionalFormatting>
  <conditionalFormatting sqref="AM254:AT254">
    <cfRule type="expression" dxfId="311" priority="1">
      <formula>$AM$76&lt;&gt;"選択してください"</formula>
    </cfRule>
  </conditionalFormatting>
  <dataValidations count="10">
    <dataValidation imeMode="halfAlpha" allowBlank="1" showErrorMessage="1" promptTitle="購入予定時期は事業終了予定日より前です" prompt="　本事業の終了予定日より後に契約または発注、納品、支払を行った分は助成対象外となります" sqref="X10:Z10 X22:Z22 X34:Z34 X48:Z48 X60:Z60 X72:Z72 X174:Z174 X86:Z86 X98:Z98 X110:Z110 X124:Z124 X136:Z136 X224:Z224 X238:Z238 X186:Z186 X200:Z200 X212:Z212 X148:Z148 X162:Z162 X250:Z250" xr:uid="{00000000-0002-0000-1300-000000000000}"/>
    <dataValidation type="list" allowBlank="1" showInputMessage="1" showErrorMessage="1" sqref="AM254:AT254 AM216:AT216 AM190:AT190 AM140:AT140 AM178:AT178 AM152:AT152 AM166:AT166 AM90:AT90 AM102:AT102 AM114:AT114 AM128:AT128 AM228:AT228 AM242:AT242 AM204:AT204" xr:uid="{00000000-0002-0000-1300-000001000000}">
      <formula1>"選択してください,関連あり,関連なし"</formula1>
    </dataValidation>
    <dataValidation imeMode="halfAlpha" allowBlank="1" showInputMessage="1" showErrorMessage="1" sqref="AH7:AT7 Q24 Q12 AH19:AT19 AH24 AH12 AH31:AT31 Q36 AH36 AH45:AT45 Q62 Q50 AH57:AT57 AH62 AH50 AH69:AT69 Q74 AH74 AH171:AT171 AH83:AT83 Q176 Q88 AH88 AH176 AH95:AT95 Q100 AH100 AH107:AT107 AH121:AT121 Q112 Q126 AH126 AH112 AH133:AT133 Q138 AH138 AH221:AT221 AH235:AT235 Q226 Q240 AH240 AH226 AH183:AT183 AH197:AT197 Q188 Q202 AH202 AH188 AH209:AT209 Q214 AH214 AH145:AT145 AH159:AT159 Q150 Q164 AH164 AH150 AH247:AT247 Q252 AH252" xr:uid="{00000000-0002-0000-1300-000002000000}"/>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2 AH10 AH34 AH60 AH48 AH72 AH86 AH174 AH98 AH124 AH110 AH136 AH238 AH224 AH200 AH186 AH212 AH162 AH148 AH250" xr:uid="{00000000-0002-0000-1300-000003000000}"/>
    <dataValidation allowBlank="1" showInputMessage="1" showErrorMessage="1" promptTitle="番号を記入してください" prompt="前ページの資金支出明細番号と対応させて記入してください_x000a_" sqref="D4:G4 D16:G16 D28:G28 D42:G42 D54:G54 D66:G66 D168:G168 D80:G80 D92:G92 D104:G104 D118:G118 D130:G130 D218:G218 D232:G232 D180:G180 D194:G194 D206:G206 D142:G142 D156:G156 D244:G244" xr:uid="{00000000-0002-0000-1300-000004000000}"/>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1:AT11 M23:AT23 M35:AT35 M49:AT49 M61:AT61 M73:AT73 M175:AT175 M87:AT87 M99:AT99 M111:AT111 M125:AT125 M137:AT137 M225:AT225 M239:AT239 M187:AT187 M201:AT201 M213:AT213 M149:AT149 M163:AT163 M251:AT251" xr:uid="{00000000-0002-0000-1300-000005000000}"/>
    <dataValidation allowBlank="1" showInputMessage="1" showErrorMessage="1" prompt="やむを得ず２社提出できない場合は、その理由を記入してください （ただし、「過去に取引実績があるから」等は不可）_x000a_" sqref="Q25:AT25 Q13:AT13 Q37:AT37 Q63:AT63 Q51:AT51 Q75:AT75 Q89:AT89 Q177:AT177 Q101:AT101 Q127:AT127 Q113:AT113 Q139:AT139 Q241:AT241 Q227:AT227 Q203:AT203 Q189:AT189 Q215:AT215 Q165:AT165 Q151:AT151 Q253:AT253" xr:uid="{00000000-0002-0000-1300-000006000000}"/>
    <dataValidation imeMode="halfAlpha" allowBlank="1" showInputMessage="1" showErrorMessage="1" promptTitle="購入予定時期" prompt="令和6年3月1日～事業終了予定日の期間を記入" sqref="Q186:T186 Q200:T200 Q212:T212 Q224:T224 Q86:T86 Q250:T250 Q238:T238 Q98:T98 Q110:T110 Q124:T124 Q136:T136 Q148:T148 Q162:T162 Q174:T174" xr:uid="{00000000-0002-0000-1300-000007000000}"/>
    <dataValidation type="list" allowBlank="1" showInputMessage="1" showErrorMessage="1" sqref="AM14:AT14 AM38:AT38 AM52:AT52 AM64:AT64 AM76:AT76 AM26:AT26" xr:uid="{00000000-0002-0000-1300-000009000000}">
      <formula1>"選択してください,はい,いいえ"</formula1>
    </dataValidation>
    <dataValidation allowBlank="1" showInputMessage="1" showErrorMessage="1" prompt="令和8年11月１日～最長令和10年７月31日" sqref="Q10:T10 Q22:T22 Q34:T34 Q48:T48 Q60:T60 Q72:T72" xr:uid="{00B83327-22D8-4140-A376-DB761CE78A9B}"/>
  </dataValidations>
  <printOptions horizontalCentered="1"/>
  <pageMargins left="0.31496062992125984" right="0.31496062992125984" top="0.74803149606299213" bottom="0.74803149606299213" header="0.31496062992125984" footer="0.31496062992125984"/>
  <pageSetup paperSize="9" scale="69" orientation="portrait" r:id="rId1"/>
  <headerFooter>
    <oddFooter>&amp;A</oddFooter>
  </headerFooter>
  <rowBreaks count="2" manualBreakCount="2">
    <brk id="38" max="46" man="1"/>
    <brk id="76" max="46"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sheetPr>
  <dimension ref="A1:CD256"/>
  <sheetViews>
    <sheetView view="pageBreakPreview" topLeftCell="A51" zoomScaleNormal="100" zoomScaleSheetLayoutView="100" workbookViewId="0">
      <selection activeCell="AH66" sqref="AH66:AT67"/>
    </sheetView>
  </sheetViews>
  <sheetFormatPr defaultColWidth="2.08984375" defaultRowHeight="12"/>
  <cols>
    <col min="1" max="11" width="2.08984375" style="2" customWidth="1"/>
    <col min="12" max="12" width="9" style="2" customWidth="1"/>
    <col min="13" max="13" width="9.453125" style="2" customWidth="1"/>
    <col min="14" max="14" width="6.1796875" style="2" customWidth="1"/>
    <col min="15" max="29" width="2.08984375" style="2" customWidth="1"/>
    <col min="30" max="33" width="2.6328125" style="2" customWidth="1"/>
    <col min="34" max="46" width="2.08984375" style="2" customWidth="1"/>
    <col min="47" max="47" width="2.08984375" style="2" hidden="1" customWidth="1"/>
    <col min="48" max="48" width="3.36328125" style="2" hidden="1" customWidth="1"/>
    <col min="49" max="51" width="2.08984375" style="2" hidden="1" customWidth="1"/>
    <col min="52" max="256" width="2.08984375" style="2" customWidth="1"/>
    <col min="257" max="16384" width="2.08984375" style="2"/>
  </cols>
  <sheetData>
    <row r="1" spans="1:47" ht="30" customHeight="1">
      <c r="A1" s="125" t="s">
        <v>359</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1586" t="s">
        <v>484</v>
      </c>
      <c r="AI1" s="1587"/>
      <c r="AJ1" s="1587"/>
      <c r="AK1" s="1584" t="s">
        <v>597</v>
      </c>
      <c r="AL1" s="1584"/>
      <c r="AM1" s="1584"/>
      <c r="AN1" s="1584"/>
      <c r="AO1" s="1584"/>
      <c r="AP1" s="1584"/>
      <c r="AQ1" s="1584"/>
      <c r="AR1" s="1584"/>
      <c r="AS1" s="1584"/>
      <c r="AT1" s="1584"/>
      <c r="AU1" s="1585"/>
    </row>
    <row r="2" spans="1:47" ht="40.5" customHeight="1">
      <c r="A2" s="261"/>
      <c r="B2" s="1481" t="s">
        <v>472</v>
      </c>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1481"/>
      <c r="AG2" s="1481"/>
      <c r="AH2" s="1481"/>
      <c r="AI2" s="1481"/>
      <c r="AJ2" s="1481"/>
      <c r="AK2" s="1481"/>
      <c r="AL2" s="1481"/>
      <c r="AM2" s="1481"/>
      <c r="AN2" s="1481"/>
      <c r="AO2" s="1481"/>
      <c r="AP2" s="1481"/>
      <c r="AQ2" s="1481"/>
      <c r="AR2" s="1481"/>
      <c r="AS2" s="1481"/>
      <c r="AT2" s="262"/>
      <c r="AU2" s="156"/>
    </row>
    <row r="3" spans="1:47" ht="3.75" customHeight="1">
      <c r="A3" s="26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5"/>
      <c r="AU3" s="156"/>
    </row>
    <row r="4" spans="1:47" ht="24" customHeight="1">
      <c r="A4" s="1561" t="s">
        <v>85</v>
      </c>
      <c r="B4" s="1557"/>
      <c r="C4" s="1557"/>
      <c r="D4" s="1588" t="s">
        <v>478</v>
      </c>
      <c r="E4" s="1558"/>
      <c r="F4" s="1558"/>
      <c r="G4" s="1571"/>
      <c r="H4" s="1557" t="s">
        <v>61</v>
      </c>
      <c r="I4" s="1557"/>
      <c r="J4" s="1557"/>
      <c r="K4" s="1557"/>
      <c r="L4" s="1562"/>
      <c r="M4" s="1572"/>
      <c r="N4" s="1573"/>
      <c r="O4" s="1573"/>
      <c r="P4" s="1573"/>
      <c r="Q4" s="1573"/>
      <c r="R4" s="1573"/>
      <c r="S4" s="1573"/>
      <c r="T4" s="1573"/>
      <c r="U4" s="1573"/>
      <c r="V4" s="1573"/>
      <c r="W4" s="1573"/>
      <c r="X4" s="1573"/>
      <c r="Y4" s="1573"/>
      <c r="Z4" s="1573"/>
      <c r="AA4" s="1573"/>
      <c r="AB4" s="1573"/>
      <c r="AC4" s="1574"/>
      <c r="AD4" s="1575" t="s">
        <v>460</v>
      </c>
      <c r="AE4" s="1540"/>
      <c r="AF4" s="1540"/>
      <c r="AG4" s="1540"/>
      <c r="AH4" s="1576"/>
      <c r="AI4" s="1577"/>
      <c r="AJ4" s="1577"/>
      <c r="AK4" s="1577"/>
      <c r="AL4" s="1577"/>
      <c r="AM4" s="1577"/>
      <c r="AN4" s="1577"/>
      <c r="AO4" s="1577"/>
      <c r="AP4" s="1577"/>
      <c r="AQ4" s="1577"/>
      <c r="AR4" s="1577"/>
      <c r="AS4" s="1577"/>
      <c r="AT4" s="1578"/>
      <c r="AU4" s="156"/>
    </row>
    <row r="5" spans="1:47" ht="24" customHeight="1">
      <c r="A5" s="1582" t="s">
        <v>81</v>
      </c>
      <c r="B5" s="1557"/>
      <c r="C5" s="1557"/>
      <c r="D5" s="1557"/>
      <c r="E5" s="1557"/>
      <c r="F5" s="1557"/>
      <c r="G5" s="1557"/>
      <c r="H5" s="1557"/>
      <c r="I5" s="1557"/>
      <c r="J5" s="1557"/>
      <c r="K5" s="1557"/>
      <c r="L5" s="1562"/>
      <c r="M5" s="1572"/>
      <c r="N5" s="1573"/>
      <c r="O5" s="1573"/>
      <c r="P5" s="1573"/>
      <c r="Q5" s="1573"/>
      <c r="R5" s="1573"/>
      <c r="S5" s="1573"/>
      <c r="T5" s="1573"/>
      <c r="U5" s="1573"/>
      <c r="V5" s="1573"/>
      <c r="W5" s="1573"/>
      <c r="X5" s="1573"/>
      <c r="Y5" s="1573"/>
      <c r="Z5" s="1573"/>
      <c r="AA5" s="1573"/>
      <c r="AB5" s="1573"/>
      <c r="AC5" s="1574"/>
      <c r="AD5" s="1543"/>
      <c r="AE5" s="1543"/>
      <c r="AF5" s="1543"/>
      <c r="AG5" s="1543"/>
      <c r="AH5" s="1579"/>
      <c r="AI5" s="1580"/>
      <c r="AJ5" s="1580"/>
      <c r="AK5" s="1580"/>
      <c r="AL5" s="1580"/>
      <c r="AM5" s="1580"/>
      <c r="AN5" s="1580"/>
      <c r="AO5" s="1580"/>
      <c r="AP5" s="1580"/>
      <c r="AQ5" s="1580"/>
      <c r="AR5" s="1580"/>
      <c r="AS5" s="1580"/>
      <c r="AT5" s="1581"/>
      <c r="AU5" s="156"/>
    </row>
    <row r="6" spans="1:47" ht="24" customHeight="1">
      <c r="A6" s="1539" t="s">
        <v>361</v>
      </c>
      <c r="B6" s="1540"/>
      <c r="C6" s="1540"/>
      <c r="D6" s="1540"/>
      <c r="E6" s="1540"/>
      <c r="F6" s="1540"/>
      <c r="G6" s="1540"/>
      <c r="H6" s="1540"/>
      <c r="I6" s="1540"/>
      <c r="J6" s="1540"/>
      <c r="K6" s="1540"/>
      <c r="L6" s="1541"/>
      <c r="M6" s="1566" t="s">
        <v>18</v>
      </c>
      <c r="N6" s="1566"/>
      <c r="O6" s="1566"/>
      <c r="P6" s="1566"/>
      <c r="Q6" s="1550"/>
      <c r="R6" s="1551"/>
      <c r="S6" s="1551"/>
      <c r="T6" s="1551"/>
      <c r="U6" s="1551"/>
      <c r="V6" s="1551"/>
      <c r="W6" s="1551"/>
      <c r="X6" s="1551"/>
      <c r="Y6" s="1551"/>
      <c r="Z6" s="1551"/>
      <c r="AA6" s="1551"/>
      <c r="AB6" s="1551"/>
      <c r="AC6" s="1551"/>
      <c r="AD6" s="1551"/>
      <c r="AE6" s="1551"/>
      <c r="AF6" s="1551"/>
      <c r="AG6" s="1551"/>
      <c r="AH6" s="1551"/>
      <c r="AI6" s="1551"/>
      <c r="AJ6" s="1551"/>
      <c r="AK6" s="1551"/>
      <c r="AL6" s="1551"/>
      <c r="AM6" s="1551"/>
      <c r="AN6" s="1551"/>
      <c r="AO6" s="1551"/>
      <c r="AP6" s="1551"/>
      <c r="AQ6" s="1551"/>
      <c r="AR6" s="1551"/>
      <c r="AS6" s="1551"/>
      <c r="AT6" s="1552"/>
      <c r="AU6" s="156"/>
    </row>
    <row r="7" spans="1:47" ht="24" customHeight="1">
      <c r="A7" s="1563"/>
      <c r="B7" s="1564"/>
      <c r="C7" s="1564"/>
      <c r="D7" s="1564"/>
      <c r="E7" s="1564"/>
      <c r="F7" s="1564"/>
      <c r="G7" s="1564"/>
      <c r="H7" s="1564"/>
      <c r="I7" s="1564"/>
      <c r="J7" s="1564"/>
      <c r="K7" s="1564"/>
      <c r="L7" s="1565"/>
      <c r="M7" s="1566" t="s">
        <v>19</v>
      </c>
      <c r="N7" s="1566"/>
      <c r="O7" s="1566"/>
      <c r="P7" s="1566"/>
      <c r="Q7" s="1550"/>
      <c r="R7" s="1551"/>
      <c r="S7" s="1551"/>
      <c r="T7" s="1551"/>
      <c r="U7" s="1551"/>
      <c r="V7" s="1551"/>
      <c r="W7" s="1551"/>
      <c r="X7" s="1551"/>
      <c r="Y7" s="1551"/>
      <c r="Z7" s="1551"/>
      <c r="AA7" s="1551"/>
      <c r="AB7" s="1551"/>
      <c r="AC7" s="1552"/>
      <c r="AD7" s="1566" t="s">
        <v>20</v>
      </c>
      <c r="AE7" s="1566"/>
      <c r="AF7" s="1566"/>
      <c r="AG7" s="1566"/>
      <c r="AH7" s="1567"/>
      <c r="AI7" s="1568"/>
      <c r="AJ7" s="1568"/>
      <c r="AK7" s="1568"/>
      <c r="AL7" s="1568"/>
      <c r="AM7" s="1568"/>
      <c r="AN7" s="1568"/>
      <c r="AO7" s="1568"/>
      <c r="AP7" s="1568"/>
      <c r="AQ7" s="1568"/>
      <c r="AR7" s="1568"/>
      <c r="AS7" s="1568"/>
      <c r="AT7" s="1569"/>
      <c r="AU7" s="156"/>
    </row>
    <row r="8" spans="1:47" ht="24" customHeight="1">
      <c r="A8" s="1563"/>
      <c r="B8" s="1564"/>
      <c r="C8" s="1564"/>
      <c r="D8" s="1564"/>
      <c r="E8" s="1564"/>
      <c r="F8" s="1564"/>
      <c r="G8" s="1564"/>
      <c r="H8" s="1564"/>
      <c r="I8" s="1564"/>
      <c r="J8" s="1564"/>
      <c r="K8" s="1564"/>
      <c r="L8" s="1565"/>
      <c r="M8" s="1566" t="s">
        <v>21</v>
      </c>
      <c r="N8" s="1566"/>
      <c r="O8" s="1566"/>
      <c r="P8" s="1566"/>
      <c r="Q8" s="1550"/>
      <c r="R8" s="1551"/>
      <c r="S8" s="1551"/>
      <c r="T8" s="1551"/>
      <c r="U8" s="1551"/>
      <c r="V8" s="1551"/>
      <c r="W8" s="1551"/>
      <c r="X8" s="1551"/>
      <c r="Y8" s="1551"/>
      <c r="Z8" s="1551"/>
      <c r="AA8" s="1551"/>
      <c r="AB8" s="1551"/>
      <c r="AC8" s="1551"/>
      <c r="AD8" s="1551"/>
      <c r="AE8" s="1551"/>
      <c r="AF8" s="1551"/>
      <c r="AG8" s="1551"/>
      <c r="AH8" s="1551"/>
      <c r="AI8" s="1551"/>
      <c r="AJ8" s="1551"/>
      <c r="AK8" s="1551"/>
      <c r="AL8" s="1551"/>
      <c r="AM8" s="1551"/>
      <c r="AN8" s="1551"/>
      <c r="AO8" s="1551"/>
      <c r="AP8" s="1551"/>
      <c r="AQ8" s="1551"/>
      <c r="AR8" s="1551"/>
      <c r="AS8" s="1551"/>
      <c r="AT8" s="1552"/>
      <c r="AU8" s="156"/>
    </row>
    <row r="9" spans="1:47" ht="24" customHeight="1">
      <c r="A9" s="1542"/>
      <c r="B9" s="1543"/>
      <c r="C9" s="1543"/>
      <c r="D9" s="1543"/>
      <c r="E9" s="1543"/>
      <c r="F9" s="1543"/>
      <c r="G9" s="1543"/>
      <c r="H9" s="1543"/>
      <c r="I9" s="1543"/>
      <c r="J9" s="1543"/>
      <c r="K9" s="1543"/>
      <c r="L9" s="1544"/>
      <c r="M9" s="1527" t="s">
        <v>22</v>
      </c>
      <c r="N9" s="1527"/>
      <c r="O9" s="1527"/>
      <c r="P9" s="1527"/>
      <c r="Q9" s="1550"/>
      <c r="R9" s="1551"/>
      <c r="S9" s="1551"/>
      <c r="T9" s="1551"/>
      <c r="U9" s="1551"/>
      <c r="V9" s="1551"/>
      <c r="W9" s="1551"/>
      <c r="X9" s="1551"/>
      <c r="Y9" s="1551"/>
      <c r="Z9" s="1551"/>
      <c r="AA9" s="1551"/>
      <c r="AB9" s="1551"/>
      <c r="AC9" s="1552"/>
      <c r="AD9" s="1553" t="s">
        <v>23</v>
      </c>
      <c r="AE9" s="1553"/>
      <c r="AF9" s="1553"/>
      <c r="AG9" s="1553"/>
      <c r="AH9" s="1550"/>
      <c r="AI9" s="1551"/>
      <c r="AJ9" s="1551"/>
      <c r="AK9" s="1551"/>
      <c r="AL9" s="1551"/>
      <c r="AM9" s="1551"/>
      <c r="AN9" s="1551"/>
      <c r="AO9" s="1551"/>
      <c r="AP9" s="1551"/>
      <c r="AQ9" s="1551"/>
      <c r="AR9" s="1551"/>
      <c r="AS9" s="1551"/>
      <c r="AT9" s="1552"/>
      <c r="AU9" s="156"/>
    </row>
    <row r="10" spans="1:47" ht="24" customHeight="1">
      <c r="A10" s="1527" t="s">
        <v>362</v>
      </c>
      <c r="B10" s="1527"/>
      <c r="C10" s="1527"/>
      <c r="D10" s="1527"/>
      <c r="E10" s="1527"/>
      <c r="F10" s="1527"/>
      <c r="G10" s="1527"/>
      <c r="H10" s="1527"/>
      <c r="I10" s="1527"/>
      <c r="J10" s="1527"/>
      <c r="K10" s="1527"/>
      <c r="L10" s="1527"/>
      <c r="M10" s="1554" t="s">
        <v>89</v>
      </c>
      <c r="N10" s="1555"/>
      <c r="O10" s="1555"/>
      <c r="P10" s="1555"/>
      <c r="Q10" s="1556"/>
      <c r="R10" s="1556"/>
      <c r="S10" s="1556"/>
      <c r="T10" s="1556"/>
      <c r="U10" s="1557" t="s">
        <v>25</v>
      </c>
      <c r="V10" s="1557"/>
      <c r="W10" s="1557"/>
      <c r="X10" s="1558"/>
      <c r="Y10" s="1558"/>
      <c r="Z10" s="1558"/>
      <c r="AA10" s="1559" t="s">
        <v>26</v>
      </c>
      <c r="AB10" s="1559"/>
      <c r="AC10" s="1560"/>
      <c r="AD10" s="1561" t="s">
        <v>363</v>
      </c>
      <c r="AE10" s="1557"/>
      <c r="AF10" s="1557"/>
      <c r="AG10" s="1562"/>
      <c r="AH10" s="1531"/>
      <c r="AI10" s="1532"/>
      <c r="AJ10" s="1532"/>
      <c r="AK10" s="1532"/>
      <c r="AL10" s="1532"/>
      <c r="AM10" s="1532"/>
      <c r="AN10" s="1532"/>
      <c r="AO10" s="1533" t="s">
        <v>67</v>
      </c>
      <c r="AP10" s="1533"/>
      <c r="AQ10" s="1533"/>
      <c r="AR10" s="1533"/>
      <c r="AS10" s="1533"/>
      <c r="AT10" s="1534"/>
      <c r="AU10" s="156"/>
    </row>
    <row r="11" spans="1:47" ht="64.5" customHeight="1">
      <c r="A11" s="1535" t="s">
        <v>364</v>
      </c>
      <c r="B11" s="1522"/>
      <c r="C11" s="1522"/>
      <c r="D11" s="1522"/>
      <c r="E11" s="1522"/>
      <c r="F11" s="1522"/>
      <c r="G11" s="1522"/>
      <c r="H11" s="1522"/>
      <c r="I11" s="1522"/>
      <c r="J11" s="1522"/>
      <c r="K11" s="1522"/>
      <c r="L11" s="1523"/>
      <c r="M11" s="1536"/>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8"/>
      <c r="AU11" s="156"/>
    </row>
    <row r="12" spans="1:47" ht="30" customHeight="1">
      <c r="A12" s="1539" t="s">
        <v>43</v>
      </c>
      <c r="B12" s="1540"/>
      <c r="C12" s="1540"/>
      <c r="D12" s="1540"/>
      <c r="E12" s="1540"/>
      <c r="F12" s="1540"/>
      <c r="G12" s="1540"/>
      <c r="H12" s="1540"/>
      <c r="I12" s="1540"/>
      <c r="J12" s="1540"/>
      <c r="K12" s="1540"/>
      <c r="L12" s="1541"/>
      <c r="M12" s="1545" t="s">
        <v>44</v>
      </c>
      <c r="N12" s="1545"/>
      <c r="O12" s="1545"/>
      <c r="P12" s="1545"/>
      <c r="Q12" s="1546"/>
      <c r="R12" s="1547"/>
      <c r="S12" s="1547"/>
      <c r="T12" s="1547"/>
      <c r="U12" s="1547"/>
      <c r="V12" s="1547"/>
      <c r="W12" s="1547"/>
      <c r="X12" s="1519" t="s">
        <v>67</v>
      </c>
      <c r="Y12" s="1519"/>
      <c r="Z12" s="1519"/>
      <c r="AA12" s="1519"/>
      <c r="AB12" s="1519"/>
      <c r="AC12" s="1520"/>
      <c r="AD12" s="1545" t="s">
        <v>45</v>
      </c>
      <c r="AE12" s="1545"/>
      <c r="AF12" s="1545"/>
      <c r="AG12" s="1545"/>
      <c r="AH12" s="1548"/>
      <c r="AI12" s="1549"/>
      <c r="AJ12" s="1549"/>
      <c r="AK12" s="1549"/>
      <c r="AL12" s="1549"/>
      <c r="AM12" s="1549"/>
      <c r="AN12" s="1549"/>
      <c r="AO12" s="1519" t="s">
        <v>67</v>
      </c>
      <c r="AP12" s="1519"/>
      <c r="AQ12" s="1519"/>
      <c r="AR12" s="1519"/>
      <c r="AS12" s="1519"/>
      <c r="AT12" s="1520"/>
      <c r="AU12" s="156"/>
    </row>
    <row r="13" spans="1:47" ht="40.25" customHeight="1">
      <c r="A13" s="1542"/>
      <c r="B13" s="1543"/>
      <c r="C13" s="1543"/>
      <c r="D13" s="1543"/>
      <c r="E13" s="1543"/>
      <c r="F13" s="1543"/>
      <c r="G13" s="1543"/>
      <c r="H13" s="1543"/>
      <c r="I13" s="1543"/>
      <c r="J13" s="1543"/>
      <c r="K13" s="1543"/>
      <c r="L13" s="1544"/>
      <c r="M13" s="1521" t="s">
        <v>58</v>
      </c>
      <c r="N13" s="1522"/>
      <c r="O13" s="1522"/>
      <c r="P13" s="1523"/>
      <c r="Q13" s="1524"/>
      <c r="R13" s="1525"/>
      <c r="S13" s="1525"/>
      <c r="T13" s="1525"/>
      <c r="U13" s="1525"/>
      <c r="V13" s="1525"/>
      <c r="W13" s="1525"/>
      <c r="X13" s="1525"/>
      <c r="Y13" s="1525"/>
      <c r="Z13" s="1525"/>
      <c r="AA13" s="1525"/>
      <c r="AB13" s="1525"/>
      <c r="AC13" s="1525"/>
      <c r="AD13" s="1525"/>
      <c r="AE13" s="1525"/>
      <c r="AF13" s="1525"/>
      <c r="AG13" s="1525"/>
      <c r="AH13" s="1525"/>
      <c r="AI13" s="1525"/>
      <c r="AJ13" s="1525"/>
      <c r="AK13" s="1525"/>
      <c r="AL13" s="1525"/>
      <c r="AM13" s="1525"/>
      <c r="AN13" s="1525"/>
      <c r="AO13" s="1525"/>
      <c r="AP13" s="1525"/>
      <c r="AQ13" s="1525"/>
      <c r="AR13" s="1525"/>
      <c r="AS13" s="1525"/>
      <c r="AT13" s="1526"/>
      <c r="AU13" s="156"/>
    </row>
    <row r="14" spans="1:47" ht="24" customHeight="1">
      <c r="A14" s="1527" t="s">
        <v>88</v>
      </c>
      <c r="B14" s="1527"/>
      <c r="C14" s="1527"/>
      <c r="D14" s="1527"/>
      <c r="E14" s="1527"/>
      <c r="F14" s="1527"/>
      <c r="G14" s="1527"/>
      <c r="H14" s="1527"/>
      <c r="I14" s="1527"/>
      <c r="J14" s="1527"/>
      <c r="K14" s="1527"/>
      <c r="L14" s="1527"/>
      <c r="M14" s="1527"/>
      <c r="N14" s="1527"/>
      <c r="O14" s="1527"/>
      <c r="P14" s="1527"/>
      <c r="Q14" s="1527"/>
      <c r="R14" s="1527"/>
      <c r="S14" s="1527"/>
      <c r="T14" s="1527"/>
      <c r="U14" s="1527"/>
      <c r="V14" s="1527"/>
      <c r="W14" s="1527"/>
      <c r="X14" s="1527"/>
      <c r="Y14" s="1527"/>
      <c r="Z14" s="1527"/>
      <c r="AA14" s="1527"/>
      <c r="AB14" s="1527"/>
      <c r="AC14" s="1527"/>
      <c r="AD14" s="1527"/>
      <c r="AE14" s="1527"/>
      <c r="AF14" s="1527"/>
      <c r="AG14" s="1527"/>
      <c r="AH14" s="1527"/>
      <c r="AI14" s="1527"/>
      <c r="AJ14" s="1527"/>
      <c r="AK14" s="1527"/>
      <c r="AL14" s="1527"/>
      <c r="AM14" s="1528" t="s">
        <v>82</v>
      </c>
      <c r="AN14" s="1529"/>
      <c r="AO14" s="1529"/>
      <c r="AP14" s="1529"/>
      <c r="AQ14" s="1529"/>
      <c r="AR14" s="1529"/>
      <c r="AS14" s="1529"/>
      <c r="AT14" s="1530"/>
      <c r="AU14" s="156"/>
    </row>
    <row r="15" spans="1:47" ht="15" customHeight="1">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156"/>
    </row>
    <row r="16" spans="1:47" ht="24" customHeight="1">
      <c r="A16" s="1561" t="s">
        <v>85</v>
      </c>
      <c r="B16" s="1557"/>
      <c r="C16" s="1557"/>
      <c r="D16" s="1588" t="s">
        <v>479</v>
      </c>
      <c r="E16" s="1558"/>
      <c r="F16" s="1558"/>
      <c r="G16" s="1571"/>
      <c r="H16" s="1557" t="s">
        <v>61</v>
      </c>
      <c r="I16" s="1557"/>
      <c r="J16" s="1557"/>
      <c r="K16" s="1557"/>
      <c r="L16" s="1562"/>
      <c r="M16" s="1572"/>
      <c r="N16" s="1573"/>
      <c r="O16" s="1573"/>
      <c r="P16" s="1573"/>
      <c r="Q16" s="1573"/>
      <c r="R16" s="1573"/>
      <c r="S16" s="1573"/>
      <c r="T16" s="1573"/>
      <c r="U16" s="1573"/>
      <c r="V16" s="1573"/>
      <c r="W16" s="1573"/>
      <c r="X16" s="1573"/>
      <c r="Y16" s="1573"/>
      <c r="Z16" s="1573"/>
      <c r="AA16" s="1573"/>
      <c r="AB16" s="1573"/>
      <c r="AC16" s="1574"/>
      <c r="AD16" s="1575" t="s">
        <v>461</v>
      </c>
      <c r="AE16" s="1540"/>
      <c r="AF16" s="1540"/>
      <c r="AG16" s="1540"/>
      <c r="AH16" s="1576"/>
      <c r="AI16" s="1577"/>
      <c r="AJ16" s="1577"/>
      <c r="AK16" s="1577"/>
      <c r="AL16" s="1577"/>
      <c r="AM16" s="1577"/>
      <c r="AN16" s="1577"/>
      <c r="AO16" s="1577"/>
      <c r="AP16" s="1577"/>
      <c r="AQ16" s="1577"/>
      <c r="AR16" s="1577"/>
      <c r="AS16" s="1577"/>
      <c r="AT16" s="1578"/>
      <c r="AU16" s="156"/>
    </row>
    <row r="17" spans="1:82" ht="24" customHeight="1">
      <c r="A17" s="1582" t="s">
        <v>81</v>
      </c>
      <c r="B17" s="1557"/>
      <c r="C17" s="1557"/>
      <c r="D17" s="1557"/>
      <c r="E17" s="1557"/>
      <c r="F17" s="1557"/>
      <c r="G17" s="1557"/>
      <c r="H17" s="1557"/>
      <c r="I17" s="1557"/>
      <c r="J17" s="1557"/>
      <c r="K17" s="1557"/>
      <c r="L17" s="1562"/>
      <c r="M17" s="1572"/>
      <c r="N17" s="1573"/>
      <c r="O17" s="1573"/>
      <c r="P17" s="1573"/>
      <c r="Q17" s="1573"/>
      <c r="R17" s="1573"/>
      <c r="S17" s="1573"/>
      <c r="T17" s="1573"/>
      <c r="U17" s="1573"/>
      <c r="V17" s="1573"/>
      <c r="W17" s="1573"/>
      <c r="X17" s="1573"/>
      <c r="Y17" s="1573"/>
      <c r="Z17" s="1573"/>
      <c r="AA17" s="1573"/>
      <c r="AB17" s="1573"/>
      <c r="AC17" s="1574"/>
      <c r="AD17" s="1543"/>
      <c r="AE17" s="1543"/>
      <c r="AF17" s="1543"/>
      <c r="AG17" s="1543"/>
      <c r="AH17" s="1579"/>
      <c r="AI17" s="1580"/>
      <c r="AJ17" s="1580"/>
      <c r="AK17" s="1580"/>
      <c r="AL17" s="1580"/>
      <c r="AM17" s="1580"/>
      <c r="AN17" s="1580"/>
      <c r="AO17" s="1580"/>
      <c r="AP17" s="1580"/>
      <c r="AQ17" s="1580"/>
      <c r="AR17" s="1580"/>
      <c r="AS17" s="1580"/>
      <c r="AT17" s="1581"/>
      <c r="AU17" s="156"/>
    </row>
    <row r="18" spans="1:82" ht="24" customHeight="1">
      <c r="A18" s="1539" t="s">
        <v>361</v>
      </c>
      <c r="B18" s="1540"/>
      <c r="C18" s="1540"/>
      <c r="D18" s="1540"/>
      <c r="E18" s="1540"/>
      <c r="F18" s="1540"/>
      <c r="G18" s="1540"/>
      <c r="H18" s="1540"/>
      <c r="I18" s="1540"/>
      <c r="J18" s="1540"/>
      <c r="K18" s="1540"/>
      <c r="L18" s="1541"/>
      <c r="M18" s="1566" t="s">
        <v>18</v>
      </c>
      <c r="N18" s="1566"/>
      <c r="O18" s="1566"/>
      <c r="P18" s="1566"/>
      <c r="Q18" s="1550"/>
      <c r="R18" s="1551"/>
      <c r="S18" s="1551"/>
      <c r="T18" s="1551"/>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2"/>
      <c r="AU18" s="156"/>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row>
    <row r="19" spans="1:82" ht="24" customHeight="1">
      <c r="A19" s="1563"/>
      <c r="B19" s="1564"/>
      <c r="C19" s="1564"/>
      <c r="D19" s="1564"/>
      <c r="E19" s="1564"/>
      <c r="F19" s="1564"/>
      <c r="G19" s="1564"/>
      <c r="H19" s="1564"/>
      <c r="I19" s="1564"/>
      <c r="J19" s="1564"/>
      <c r="K19" s="1564"/>
      <c r="L19" s="1565"/>
      <c r="M19" s="1566" t="s">
        <v>19</v>
      </c>
      <c r="N19" s="1566"/>
      <c r="O19" s="1566"/>
      <c r="P19" s="1566"/>
      <c r="Q19" s="1550"/>
      <c r="R19" s="1551"/>
      <c r="S19" s="1551"/>
      <c r="T19" s="1551"/>
      <c r="U19" s="1551"/>
      <c r="V19" s="1551"/>
      <c r="W19" s="1551"/>
      <c r="X19" s="1551"/>
      <c r="Y19" s="1551"/>
      <c r="Z19" s="1551"/>
      <c r="AA19" s="1551"/>
      <c r="AB19" s="1551"/>
      <c r="AC19" s="1552"/>
      <c r="AD19" s="1566" t="s">
        <v>20</v>
      </c>
      <c r="AE19" s="1566"/>
      <c r="AF19" s="1566"/>
      <c r="AG19" s="1566"/>
      <c r="AH19" s="1567"/>
      <c r="AI19" s="1568"/>
      <c r="AJ19" s="1568"/>
      <c r="AK19" s="1568"/>
      <c r="AL19" s="1568"/>
      <c r="AM19" s="1568"/>
      <c r="AN19" s="1568"/>
      <c r="AO19" s="1568"/>
      <c r="AP19" s="1568"/>
      <c r="AQ19" s="1568"/>
      <c r="AR19" s="1568"/>
      <c r="AS19" s="1568"/>
      <c r="AT19" s="1569"/>
      <c r="AU19" s="156"/>
      <c r="BC19" s="1583"/>
      <c r="BD19" s="1583"/>
      <c r="BE19" s="1583"/>
      <c r="BF19" s="1583"/>
      <c r="BG19" s="1583"/>
      <c r="BH19" s="1583"/>
      <c r="BI19" s="1583"/>
      <c r="BJ19" s="1583"/>
      <c r="BK19" s="1583"/>
      <c r="BL19" s="1583"/>
      <c r="BM19" s="1583"/>
      <c r="BN19" s="1583"/>
      <c r="BO19" s="1583"/>
      <c r="BP19" s="1583"/>
      <c r="BQ19" s="1583"/>
      <c r="BR19" s="1583"/>
      <c r="BS19" s="1583"/>
      <c r="BT19" s="1583"/>
      <c r="BU19" s="1583"/>
      <c r="BV19" s="1583"/>
      <c r="BW19" s="1583"/>
      <c r="BX19" s="1583"/>
      <c r="BY19" s="1583"/>
      <c r="BZ19" s="1583"/>
      <c r="CA19" s="1583"/>
      <c r="CB19" s="1583"/>
      <c r="CC19" s="1583"/>
      <c r="CD19" s="1583"/>
    </row>
    <row r="20" spans="1:82" ht="24" customHeight="1">
      <c r="A20" s="1563"/>
      <c r="B20" s="1564"/>
      <c r="C20" s="1564"/>
      <c r="D20" s="1564"/>
      <c r="E20" s="1564"/>
      <c r="F20" s="1564"/>
      <c r="G20" s="1564"/>
      <c r="H20" s="1564"/>
      <c r="I20" s="1564"/>
      <c r="J20" s="1564"/>
      <c r="K20" s="1564"/>
      <c r="L20" s="1565"/>
      <c r="M20" s="1566" t="s">
        <v>21</v>
      </c>
      <c r="N20" s="1566"/>
      <c r="O20" s="1566"/>
      <c r="P20" s="1566"/>
      <c r="Q20" s="1550"/>
      <c r="R20" s="1551"/>
      <c r="S20" s="1551"/>
      <c r="T20" s="1551"/>
      <c r="U20" s="1551"/>
      <c r="V20" s="1551"/>
      <c r="W20" s="1551"/>
      <c r="X20" s="1551"/>
      <c r="Y20" s="1551"/>
      <c r="Z20" s="1551"/>
      <c r="AA20" s="1551"/>
      <c r="AB20" s="1551"/>
      <c r="AC20" s="1551"/>
      <c r="AD20" s="1551"/>
      <c r="AE20" s="1551"/>
      <c r="AF20" s="1551"/>
      <c r="AG20" s="1551"/>
      <c r="AH20" s="1551"/>
      <c r="AI20" s="1551"/>
      <c r="AJ20" s="1551"/>
      <c r="AK20" s="1551"/>
      <c r="AL20" s="1551"/>
      <c r="AM20" s="1551"/>
      <c r="AN20" s="1551"/>
      <c r="AO20" s="1551"/>
      <c r="AP20" s="1551"/>
      <c r="AQ20" s="1551"/>
      <c r="AR20" s="1551"/>
      <c r="AS20" s="1551"/>
      <c r="AT20" s="1552"/>
      <c r="AU20" s="156"/>
      <c r="BC20" s="1583"/>
      <c r="BD20" s="1583"/>
      <c r="BE20" s="1583"/>
      <c r="BF20" s="1583"/>
      <c r="BG20" s="1583"/>
      <c r="BH20" s="1583"/>
      <c r="BI20" s="1583"/>
      <c r="BJ20" s="1583"/>
      <c r="BK20" s="1583"/>
      <c r="BL20" s="1583"/>
      <c r="BM20" s="1583"/>
      <c r="BN20" s="1583"/>
      <c r="BO20" s="1583"/>
      <c r="BP20" s="1583"/>
      <c r="BQ20" s="1583"/>
      <c r="BR20" s="1583"/>
      <c r="BS20" s="1583"/>
      <c r="BT20" s="1583"/>
      <c r="BU20" s="1583"/>
      <c r="BV20" s="1583"/>
      <c r="BW20" s="1583"/>
      <c r="BX20" s="1583"/>
      <c r="BY20" s="1583"/>
      <c r="BZ20" s="1583"/>
      <c r="CA20" s="1583"/>
      <c r="CB20" s="1583"/>
      <c r="CC20" s="1583"/>
      <c r="CD20" s="1583"/>
    </row>
    <row r="21" spans="1:82" ht="24" customHeight="1">
      <c r="A21" s="1542"/>
      <c r="B21" s="1543"/>
      <c r="C21" s="1543"/>
      <c r="D21" s="1543"/>
      <c r="E21" s="1543"/>
      <c r="F21" s="1543"/>
      <c r="G21" s="1543"/>
      <c r="H21" s="1543"/>
      <c r="I21" s="1543"/>
      <c r="J21" s="1543"/>
      <c r="K21" s="1543"/>
      <c r="L21" s="1544"/>
      <c r="M21" s="1527" t="s">
        <v>22</v>
      </c>
      <c r="N21" s="1527"/>
      <c r="O21" s="1527"/>
      <c r="P21" s="1527"/>
      <c r="Q21" s="1550"/>
      <c r="R21" s="1551"/>
      <c r="S21" s="1551"/>
      <c r="T21" s="1551"/>
      <c r="U21" s="1551"/>
      <c r="V21" s="1551"/>
      <c r="W21" s="1551"/>
      <c r="X21" s="1551"/>
      <c r="Y21" s="1551"/>
      <c r="Z21" s="1551"/>
      <c r="AA21" s="1551"/>
      <c r="AB21" s="1551"/>
      <c r="AC21" s="1552"/>
      <c r="AD21" s="1553" t="s">
        <v>23</v>
      </c>
      <c r="AE21" s="1553"/>
      <c r="AF21" s="1553"/>
      <c r="AG21" s="1553"/>
      <c r="AH21" s="1550"/>
      <c r="AI21" s="1551"/>
      <c r="AJ21" s="1551"/>
      <c r="AK21" s="1551"/>
      <c r="AL21" s="1551"/>
      <c r="AM21" s="1551"/>
      <c r="AN21" s="1551"/>
      <c r="AO21" s="1551"/>
      <c r="AP21" s="1551"/>
      <c r="AQ21" s="1551"/>
      <c r="AR21" s="1551"/>
      <c r="AS21" s="1551"/>
      <c r="AT21" s="1552"/>
      <c r="AU21" s="156"/>
    </row>
    <row r="22" spans="1:82" ht="24" customHeight="1">
      <c r="A22" s="1527" t="s">
        <v>362</v>
      </c>
      <c r="B22" s="1527"/>
      <c r="C22" s="1527"/>
      <c r="D22" s="1527"/>
      <c r="E22" s="1527"/>
      <c r="F22" s="1527"/>
      <c r="G22" s="1527"/>
      <c r="H22" s="1527"/>
      <c r="I22" s="1527"/>
      <c r="J22" s="1527"/>
      <c r="K22" s="1527"/>
      <c r="L22" s="1527"/>
      <c r="M22" s="1554" t="s">
        <v>89</v>
      </c>
      <c r="N22" s="1555"/>
      <c r="O22" s="1555"/>
      <c r="P22" s="1555"/>
      <c r="Q22" s="1556"/>
      <c r="R22" s="1556"/>
      <c r="S22" s="1556"/>
      <c r="T22" s="1556"/>
      <c r="U22" s="1557" t="s">
        <v>25</v>
      </c>
      <c r="V22" s="1557"/>
      <c r="W22" s="1557"/>
      <c r="X22" s="1558"/>
      <c r="Y22" s="1558"/>
      <c r="Z22" s="1558"/>
      <c r="AA22" s="1559" t="s">
        <v>26</v>
      </c>
      <c r="AB22" s="1559"/>
      <c r="AC22" s="1560"/>
      <c r="AD22" s="1561" t="s">
        <v>363</v>
      </c>
      <c r="AE22" s="1557"/>
      <c r="AF22" s="1557"/>
      <c r="AG22" s="1562"/>
      <c r="AH22" s="1531"/>
      <c r="AI22" s="1532"/>
      <c r="AJ22" s="1532"/>
      <c r="AK22" s="1532"/>
      <c r="AL22" s="1532"/>
      <c r="AM22" s="1532"/>
      <c r="AN22" s="1532"/>
      <c r="AO22" s="1533" t="s">
        <v>67</v>
      </c>
      <c r="AP22" s="1533"/>
      <c r="AQ22" s="1533"/>
      <c r="AR22" s="1533"/>
      <c r="AS22" s="1533"/>
      <c r="AT22" s="1534"/>
      <c r="AU22" s="156"/>
    </row>
    <row r="23" spans="1:82" ht="64.5" customHeight="1">
      <c r="A23" s="1535" t="s">
        <v>364</v>
      </c>
      <c r="B23" s="1522"/>
      <c r="C23" s="1522"/>
      <c r="D23" s="1522"/>
      <c r="E23" s="1522"/>
      <c r="F23" s="1522"/>
      <c r="G23" s="1522"/>
      <c r="H23" s="1522"/>
      <c r="I23" s="1522"/>
      <c r="J23" s="1522"/>
      <c r="K23" s="1522"/>
      <c r="L23" s="1523"/>
      <c r="M23" s="1536"/>
      <c r="N23" s="1537"/>
      <c r="O23" s="1537"/>
      <c r="P23" s="1537"/>
      <c r="Q23" s="1537"/>
      <c r="R23" s="1537"/>
      <c r="S23" s="1537"/>
      <c r="T23" s="1537"/>
      <c r="U23" s="1537"/>
      <c r="V23" s="1537"/>
      <c r="W23" s="1537"/>
      <c r="X23" s="1537"/>
      <c r="Y23" s="1537"/>
      <c r="Z23" s="1537"/>
      <c r="AA23" s="1537"/>
      <c r="AB23" s="1537"/>
      <c r="AC23" s="1537"/>
      <c r="AD23" s="1537"/>
      <c r="AE23" s="1537"/>
      <c r="AF23" s="1537"/>
      <c r="AG23" s="1537"/>
      <c r="AH23" s="1537"/>
      <c r="AI23" s="1537"/>
      <c r="AJ23" s="1537"/>
      <c r="AK23" s="1537"/>
      <c r="AL23" s="1537"/>
      <c r="AM23" s="1537"/>
      <c r="AN23" s="1537"/>
      <c r="AO23" s="1537"/>
      <c r="AP23" s="1537"/>
      <c r="AQ23" s="1537"/>
      <c r="AR23" s="1537"/>
      <c r="AS23" s="1537"/>
      <c r="AT23" s="1538"/>
      <c r="AU23" s="156"/>
    </row>
    <row r="24" spans="1:82" ht="30" customHeight="1">
      <c r="A24" s="1539" t="s">
        <v>43</v>
      </c>
      <c r="B24" s="1540"/>
      <c r="C24" s="1540"/>
      <c r="D24" s="1540"/>
      <c r="E24" s="1540"/>
      <c r="F24" s="1540"/>
      <c r="G24" s="1540"/>
      <c r="H24" s="1540"/>
      <c r="I24" s="1540"/>
      <c r="J24" s="1540"/>
      <c r="K24" s="1540"/>
      <c r="L24" s="1541"/>
      <c r="M24" s="1545" t="s">
        <v>44</v>
      </c>
      <c r="N24" s="1545"/>
      <c r="O24" s="1545"/>
      <c r="P24" s="1545"/>
      <c r="Q24" s="1546"/>
      <c r="R24" s="1547"/>
      <c r="S24" s="1547"/>
      <c r="T24" s="1547"/>
      <c r="U24" s="1547"/>
      <c r="V24" s="1547"/>
      <c r="W24" s="1547"/>
      <c r="X24" s="1519" t="s">
        <v>67</v>
      </c>
      <c r="Y24" s="1519"/>
      <c r="Z24" s="1519"/>
      <c r="AA24" s="1519"/>
      <c r="AB24" s="1519"/>
      <c r="AC24" s="1520"/>
      <c r="AD24" s="1545" t="s">
        <v>45</v>
      </c>
      <c r="AE24" s="1545"/>
      <c r="AF24" s="1545"/>
      <c r="AG24" s="1545"/>
      <c r="AH24" s="1548"/>
      <c r="AI24" s="1549"/>
      <c r="AJ24" s="1549"/>
      <c r="AK24" s="1549"/>
      <c r="AL24" s="1549"/>
      <c r="AM24" s="1549"/>
      <c r="AN24" s="1549"/>
      <c r="AO24" s="1519" t="s">
        <v>67</v>
      </c>
      <c r="AP24" s="1519"/>
      <c r="AQ24" s="1519"/>
      <c r="AR24" s="1519"/>
      <c r="AS24" s="1519"/>
      <c r="AT24" s="1520"/>
      <c r="AU24" s="156"/>
    </row>
    <row r="25" spans="1:82" ht="40.25" customHeight="1">
      <c r="A25" s="1542"/>
      <c r="B25" s="1543"/>
      <c r="C25" s="1543"/>
      <c r="D25" s="1543"/>
      <c r="E25" s="1543"/>
      <c r="F25" s="1543"/>
      <c r="G25" s="1543"/>
      <c r="H25" s="1543"/>
      <c r="I25" s="1543"/>
      <c r="J25" s="1543"/>
      <c r="K25" s="1543"/>
      <c r="L25" s="1544"/>
      <c r="M25" s="1521" t="s">
        <v>58</v>
      </c>
      <c r="N25" s="1522"/>
      <c r="O25" s="1522"/>
      <c r="P25" s="1523"/>
      <c r="Q25" s="1524"/>
      <c r="R25" s="1525"/>
      <c r="S25" s="1525"/>
      <c r="T25" s="1525"/>
      <c r="U25" s="1525"/>
      <c r="V25" s="1525"/>
      <c r="W25" s="1525"/>
      <c r="X25" s="1525"/>
      <c r="Y25" s="1525"/>
      <c r="Z25" s="1525"/>
      <c r="AA25" s="1525"/>
      <c r="AB25" s="1525"/>
      <c r="AC25" s="1525"/>
      <c r="AD25" s="1525"/>
      <c r="AE25" s="1525"/>
      <c r="AF25" s="1525"/>
      <c r="AG25" s="1525"/>
      <c r="AH25" s="1525"/>
      <c r="AI25" s="1525"/>
      <c r="AJ25" s="1525"/>
      <c r="AK25" s="1525"/>
      <c r="AL25" s="1525"/>
      <c r="AM25" s="1525"/>
      <c r="AN25" s="1525"/>
      <c r="AO25" s="1525"/>
      <c r="AP25" s="1525"/>
      <c r="AQ25" s="1525"/>
      <c r="AR25" s="1525"/>
      <c r="AS25" s="1525"/>
      <c r="AT25" s="1526"/>
      <c r="AU25" s="156"/>
    </row>
    <row r="26" spans="1:82" ht="24" customHeight="1">
      <c r="A26" s="1527" t="s">
        <v>88</v>
      </c>
      <c r="B26" s="1527"/>
      <c r="C26" s="1527"/>
      <c r="D26" s="1527"/>
      <c r="E26" s="1527"/>
      <c r="F26" s="1527"/>
      <c r="G26" s="1527"/>
      <c r="H26" s="1527"/>
      <c r="I26" s="1527"/>
      <c r="J26" s="1527"/>
      <c r="K26" s="1527"/>
      <c r="L26" s="1527"/>
      <c r="M26" s="1527"/>
      <c r="N26" s="1527"/>
      <c r="O26" s="1527"/>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8" t="s">
        <v>82</v>
      </c>
      <c r="AN26" s="1529"/>
      <c r="AO26" s="1529"/>
      <c r="AP26" s="1529"/>
      <c r="AQ26" s="1529"/>
      <c r="AR26" s="1529"/>
      <c r="AS26" s="1529"/>
      <c r="AT26" s="1530"/>
      <c r="AU26" s="156"/>
    </row>
    <row r="27" spans="1:82" ht="15" customHeight="1">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156"/>
    </row>
    <row r="28" spans="1:82" ht="24" customHeight="1">
      <c r="A28" s="1561" t="s">
        <v>85</v>
      </c>
      <c r="B28" s="1557"/>
      <c r="C28" s="1557"/>
      <c r="D28" s="1588" t="s">
        <v>480</v>
      </c>
      <c r="E28" s="1558"/>
      <c r="F28" s="1558"/>
      <c r="G28" s="1571"/>
      <c r="H28" s="1557" t="s">
        <v>61</v>
      </c>
      <c r="I28" s="1557"/>
      <c r="J28" s="1557"/>
      <c r="K28" s="1557"/>
      <c r="L28" s="1562"/>
      <c r="M28" s="1572"/>
      <c r="N28" s="1573"/>
      <c r="O28" s="1573"/>
      <c r="P28" s="1573"/>
      <c r="Q28" s="1573"/>
      <c r="R28" s="1573"/>
      <c r="S28" s="1573"/>
      <c r="T28" s="1573"/>
      <c r="U28" s="1573"/>
      <c r="V28" s="1573"/>
      <c r="W28" s="1573"/>
      <c r="X28" s="1573"/>
      <c r="Y28" s="1573"/>
      <c r="Z28" s="1573"/>
      <c r="AA28" s="1573"/>
      <c r="AB28" s="1573"/>
      <c r="AC28" s="1574"/>
      <c r="AD28" s="1575" t="s">
        <v>461</v>
      </c>
      <c r="AE28" s="1540"/>
      <c r="AF28" s="1540"/>
      <c r="AG28" s="1540"/>
      <c r="AH28" s="1576"/>
      <c r="AI28" s="1577"/>
      <c r="AJ28" s="1577"/>
      <c r="AK28" s="1577"/>
      <c r="AL28" s="1577"/>
      <c r="AM28" s="1577"/>
      <c r="AN28" s="1577"/>
      <c r="AO28" s="1577"/>
      <c r="AP28" s="1577"/>
      <c r="AQ28" s="1577"/>
      <c r="AR28" s="1577"/>
      <c r="AS28" s="1577"/>
      <c r="AT28" s="1578"/>
      <c r="AU28" s="156"/>
    </row>
    <row r="29" spans="1:82" ht="24" customHeight="1">
      <c r="A29" s="1582" t="s">
        <v>81</v>
      </c>
      <c r="B29" s="1557"/>
      <c r="C29" s="1557"/>
      <c r="D29" s="1557"/>
      <c r="E29" s="1557"/>
      <c r="F29" s="1557"/>
      <c r="G29" s="1557"/>
      <c r="H29" s="1557"/>
      <c r="I29" s="1557"/>
      <c r="J29" s="1557"/>
      <c r="K29" s="1557"/>
      <c r="L29" s="1562"/>
      <c r="M29" s="1572"/>
      <c r="N29" s="1573"/>
      <c r="O29" s="1573"/>
      <c r="P29" s="1573"/>
      <c r="Q29" s="1573"/>
      <c r="R29" s="1573"/>
      <c r="S29" s="1573"/>
      <c r="T29" s="1573"/>
      <c r="U29" s="1573"/>
      <c r="V29" s="1573"/>
      <c r="W29" s="1573"/>
      <c r="X29" s="1573"/>
      <c r="Y29" s="1573"/>
      <c r="Z29" s="1573"/>
      <c r="AA29" s="1573"/>
      <c r="AB29" s="1573"/>
      <c r="AC29" s="1574"/>
      <c r="AD29" s="1543"/>
      <c r="AE29" s="1543"/>
      <c r="AF29" s="1543"/>
      <c r="AG29" s="1543"/>
      <c r="AH29" s="1579"/>
      <c r="AI29" s="1580"/>
      <c r="AJ29" s="1580"/>
      <c r="AK29" s="1580"/>
      <c r="AL29" s="1580"/>
      <c r="AM29" s="1580"/>
      <c r="AN29" s="1580"/>
      <c r="AO29" s="1580"/>
      <c r="AP29" s="1580"/>
      <c r="AQ29" s="1580"/>
      <c r="AR29" s="1580"/>
      <c r="AS29" s="1580"/>
      <c r="AT29" s="1581"/>
      <c r="AU29" s="156"/>
    </row>
    <row r="30" spans="1:82" ht="24" customHeight="1">
      <c r="A30" s="1539" t="s">
        <v>361</v>
      </c>
      <c r="B30" s="1540"/>
      <c r="C30" s="1540"/>
      <c r="D30" s="1540"/>
      <c r="E30" s="1540"/>
      <c r="F30" s="1540"/>
      <c r="G30" s="1540"/>
      <c r="H30" s="1540"/>
      <c r="I30" s="1540"/>
      <c r="J30" s="1540"/>
      <c r="K30" s="1540"/>
      <c r="L30" s="1541"/>
      <c r="M30" s="1566" t="s">
        <v>18</v>
      </c>
      <c r="N30" s="1566"/>
      <c r="O30" s="1566"/>
      <c r="P30" s="1566"/>
      <c r="Q30" s="1550"/>
      <c r="R30" s="1551"/>
      <c r="S30" s="1551"/>
      <c r="T30" s="1551"/>
      <c r="U30" s="1551"/>
      <c r="V30" s="1551"/>
      <c r="W30" s="1551"/>
      <c r="X30" s="1551"/>
      <c r="Y30" s="1551"/>
      <c r="Z30" s="1551"/>
      <c r="AA30" s="1551"/>
      <c r="AB30" s="1551"/>
      <c r="AC30" s="1551"/>
      <c r="AD30" s="1551"/>
      <c r="AE30" s="1551"/>
      <c r="AF30" s="1551"/>
      <c r="AG30" s="1551"/>
      <c r="AH30" s="1551"/>
      <c r="AI30" s="1551"/>
      <c r="AJ30" s="1551"/>
      <c r="AK30" s="1551"/>
      <c r="AL30" s="1551"/>
      <c r="AM30" s="1551"/>
      <c r="AN30" s="1551"/>
      <c r="AO30" s="1551"/>
      <c r="AP30" s="1551"/>
      <c r="AQ30" s="1551"/>
      <c r="AR30" s="1551"/>
      <c r="AS30" s="1551"/>
      <c r="AT30" s="1552"/>
      <c r="AU30" s="156"/>
    </row>
    <row r="31" spans="1:82" ht="24" customHeight="1">
      <c r="A31" s="1563"/>
      <c r="B31" s="1564"/>
      <c r="C31" s="1564"/>
      <c r="D31" s="1564"/>
      <c r="E31" s="1564"/>
      <c r="F31" s="1564"/>
      <c r="G31" s="1564"/>
      <c r="H31" s="1564"/>
      <c r="I31" s="1564"/>
      <c r="J31" s="1564"/>
      <c r="K31" s="1564"/>
      <c r="L31" s="1565"/>
      <c r="M31" s="1566" t="s">
        <v>19</v>
      </c>
      <c r="N31" s="1566"/>
      <c r="O31" s="1566"/>
      <c r="P31" s="1566"/>
      <c r="Q31" s="1550"/>
      <c r="R31" s="1551"/>
      <c r="S31" s="1551"/>
      <c r="T31" s="1551"/>
      <c r="U31" s="1551"/>
      <c r="V31" s="1551"/>
      <c r="W31" s="1551"/>
      <c r="X31" s="1551"/>
      <c r="Y31" s="1551"/>
      <c r="Z31" s="1551"/>
      <c r="AA31" s="1551"/>
      <c r="AB31" s="1551"/>
      <c r="AC31" s="1552"/>
      <c r="AD31" s="1566" t="s">
        <v>20</v>
      </c>
      <c r="AE31" s="1566"/>
      <c r="AF31" s="1566"/>
      <c r="AG31" s="1566"/>
      <c r="AH31" s="1567"/>
      <c r="AI31" s="1568"/>
      <c r="AJ31" s="1568"/>
      <c r="AK31" s="1568"/>
      <c r="AL31" s="1568"/>
      <c r="AM31" s="1568"/>
      <c r="AN31" s="1568"/>
      <c r="AO31" s="1568"/>
      <c r="AP31" s="1568"/>
      <c r="AQ31" s="1568"/>
      <c r="AR31" s="1568"/>
      <c r="AS31" s="1568"/>
      <c r="AT31" s="1569"/>
      <c r="AU31" s="156"/>
    </row>
    <row r="32" spans="1:82" ht="24" customHeight="1">
      <c r="A32" s="1563"/>
      <c r="B32" s="1564"/>
      <c r="C32" s="1564"/>
      <c r="D32" s="1564"/>
      <c r="E32" s="1564"/>
      <c r="F32" s="1564"/>
      <c r="G32" s="1564"/>
      <c r="H32" s="1564"/>
      <c r="I32" s="1564"/>
      <c r="J32" s="1564"/>
      <c r="K32" s="1564"/>
      <c r="L32" s="1565"/>
      <c r="M32" s="1566" t="s">
        <v>21</v>
      </c>
      <c r="N32" s="1566"/>
      <c r="O32" s="1566"/>
      <c r="P32" s="1566"/>
      <c r="Q32" s="1550"/>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1"/>
      <c r="AN32" s="1551"/>
      <c r="AO32" s="1551"/>
      <c r="AP32" s="1551"/>
      <c r="AQ32" s="1551"/>
      <c r="AR32" s="1551"/>
      <c r="AS32" s="1551"/>
      <c r="AT32" s="1552"/>
      <c r="AU32" s="156"/>
    </row>
    <row r="33" spans="1:47" ht="24" customHeight="1">
      <c r="A33" s="1542"/>
      <c r="B33" s="1543"/>
      <c r="C33" s="1543"/>
      <c r="D33" s="1543"/>
      <c r="E33" s="1543"/>
      <c r="F33" s="1543"/>
      <c r="G33" s="1543"/>
      <c r="H33" s="1543"/>
      <c r="I33" s="1543"/>
      <c r="J33" s="1543"/>
      <c r="K33" s="1543"/>
      <c r="L33" s="1544"/>
      <c r="M33" s="1527" t="s">
        <v>22</v>
      </c>
      <c r="N33" s="1527"/>
      <c r="O33" s="1527"/>
      <c r="P33" s="1527"/>
      <c r="Q33" s="1550"/>
      <c r="R33" s="1551"/>
      <c r="S33" s="1551"/>
      <c r="T33" s="1551"/>
      <c r="U33" s="1551"/>
      <c r="V33" s="1551"/>
      <c r="W33" s="1551"/>
      <c r="X33" s="1551"/>
      <c r="Y33" s="1551"/>
      <c r="Z33" s="1551"/>
      <c r="AA33" s="1551"/>
      <c r="AB33" s="1551"/>
      <c r="AC33" s="1552"/>
      <c r="AD33" s="1553" t="s">
        <v>23</v>
      </c>
      <c r="AE33" s="1553"/>
      <c r="AF33" s="1553"/>
      <c r="AG33" s="1553"/>
      <c r="AH33" s="1550"/>
      <c r="AI33" s="1551"/>
      <c r="AJ33" s="1551"/>
      <c r="AK33" s="1551"/>
      <c r="AL33" s="1551"/>
      <c r="AM33" s="1551"/>
      <c r="AN33" s="1551"/>
      <c r="AO33" s="1551"/>
      <c r="AP33" s="1551"/>
      <c r="AQ33" s="1551"/>
      <c r="AR33" s="1551"/>
      <c r="AS33" s="1551"/>
      <c r="AT33" s="1552"/>
      <c r="AU33" s="156"/>
    </row>
    <row r="34" spans="1:47" ht="30" customHeight="1">
      <c r="A34" s="1527" t="s">
        <v>362</v>
      </c>
      <c r="B34" s="1527"/>
      <c r="C34" s="1527"/>
      <c r="D34" s="1527"/>
      <c r="E34" s="1527"/>
      <c r="F34" s="1527"/>
      <c r="G34" s="1527"/>
      <c r="H34" s="1527"/>
      <c r="I34" s="1527"/>
      <c r="J34" s="1527"/>
      <c r="K34" s="1527"/>
      <c r="L34" s="1527"/>
      <c r="M34" s="1554" t="s">
        <v>89</v>
      </c>
      <c r="N34" s="1555"/>
      <c r="O34" s="1555"/>
      <c r="P34" s="1555"/>
      <c r="Q34" s="1556"/>
      <c r="R34" s="1556"/>
      <c r="S34" s="1556"/>
      <c r="T34" s="1556"/>
      <c r="U34" s="1557" t="s">
        <v>25</v>
      </c>
      <c r="V34" s="1557"/>
      <c r="W34" s="1557"/>
      <c r="X34" s="1558"/>
      <c r="Y34" s="1558"/>
      <c r="Z34" s="1558"/>
      <c r="AA34" s="1559" t="s">
        <v>26</v>
      </c>
      <c r="AB34" s="1559"/>
      <c r="AC34" s="1560"/>
      <c r="AD34" s="1561" t="s">
        <v>363</v>
      </c>
      <c r="AE34" s="1557"/>
      <c r="AF34" s="1557"/>
      <c r="AG34" s="1562"/>
      <c r="AH34" s="1531"/>
      <c r="AI34" s="1532"/>
      <c r="AJ34" s="1532"/>
      <c r="AK34" s="1532"/>
      <c r="AL34" s="1532"/>
      <c r="AM34" s="1532"/>
      <c r="AN34" s="1532"/>
      <c r="AO34" s="1533" t="s">
        <v>67</v>
      </c>
      <c r="AP34" s="1533"/>
      <c r="AQ34" s="1533"/>
      <c r="AR34" s="1533"/>
      <c r="AS34" s="1533"/>
      <c r="AT34" s="1534"/>
      <c r="AU34" s="156"/>
    </row>
    <row r="35" spans="1:47" ht="64.5" customHeight="1">
      <c r="A35" s="1535" t="s">
        <v>364</v>
      </c>
      <c r="B35" s="1522"/>
      <c r="C35" s="1522"/>
      <c r="D35" s="1522"/>
      <c r="E35" s="1522"/>
      <c r="F35" s="1522"/>
      <c r="G35" s="1522"/>
      <c r="H35" s="1522"/>
      <c r="I35" s="1522"/>
      <c r="J35" s="1522"/>
      <c r="K35" s="1522"/>
      <c r="L35" s="1523"/>
      <c r="M35" s="1536"/>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538"/>
      <c r="AU35" s="156"/>
    </row>
    <row r="36" spans="1:47" ht="30" customHeight="1">
      <c r="A36" s="1539" t="s">
        <v>43</v>
      </c>
      <c r="B36" s="1540"/>
      <c r="C36" s="1540"/>
      <c r="D36" s="1540"/>
      <c r="E36" s="1540"/>
      <c r="F36" s="1540"/>
      <c r="G36" s="1540"/>
      <c r="H36" s="1540"/>
      <c r="I36" s="1540"/>
      <c r="J36" s="1540"/>
      <c r="K36" s="1540"/>
      <c r="L36" s="1541"/>
      <c r="M36" s="1545" t="s">
        <v>44</v>
      </c>
      <c r="N36" s="1545"/>
      <c r="O36" s="1545"/>
      <c r="P36" s="1545"/>
      <c r="Q36" s="1546"/>
      <c r="R36" s="1547"/>
      <c r="S36" s="1547"/>
      <c r="T36" s="1547"/>
      <c r="U36" s="1547"/>
      <c r="V36" s="1547"/>
      <c r="W36" s="1547"/>
      <c r="X36" s="1519" t="s">
        <v>67</v>
      </c>
      <c r="Y36" s="1519"/>
      <c r="Z36" s="1519"/>
      <c r="AA36" s="1519"/>
      <c r="AB36" s="1519"/>
      <c r="AC36" s="1520"/>
      <c r="AD36" s="1545" t="s">
        <v>45</v>
      </c>
      <c r="AE36" s="1545"/>
      <c r="AF36" s="1545"/>
      <c r="AG36" s="1545"/>
      <c r="AH36" s="1548"/>
      <c r="AI36" s="1549"/>
      <c r="AJ36" s="1549"/>
      <c r="AK36" s="1549"/>
      <c r="AL36" s="1549"/>
      <c r="AM36" s="1549"/>
      <c r="AN36" s="1549"/>
      <c r="AO36" s="1519" t="s">
        <v>67</v>
      </c>
      <c r="AP36" s="1519"/>
      <c r="AQ36" s="1519"/>
      <c r="AR36" s="1519"/>
      <c r="AS36" s="1519"/>
      <c r="AT36" s="1520"/>
      <c r="AU36" s="156"/>
    </row>
    <row r="37" spans="1:47" ht="40.25" customHeight="1">
      <c r="A37" s="1542"/>
      <c r="B37" s="1543"/>
      <c r="C37" s="1543"/>
      <c r="D37" s="1543"/>
      <c r="E37" s="1543"/>
      <c r="F37" s="1543"/>
      <c r="G37" s="1543"/>
      <c r="H37" s="1543"/>
      <c r="I37" s="1543"/>
      <c r="J37" s="1543"/>
      <c r="K37" s="1543"/>
      <c r="L37" s="1544"/>
      <c r="M37" s="1521" t="s">
        <v>58</v>
      </c>
      <c r="N37" s="1522"/>
      <c r="O37" s="1522"/>
      <c r="P37" s="1523"/>
      <c r="Q37" s="1524"/>
      <c r="R37" s="1525"/>
      <c r="S37" s="1525"/>
      <c r="T37" s="1525"/>
      <c r="U37" s="1525"/>
      <c r="V37" s="1525"/>
      <c r="W37" s="1525"/>
      <c r="X37" s="1525"/>
      <c r="Y37" s="1525"/>
      <c r="Z37" s="1525"/>
      <c r="AA37" s="1525"/>
      <c r="AB37" s="1525"/>
      <c r="AC37" s="1525"/>
      <c r="AD37" s="1525"/>
      <c r="AE37" s="1525"/>
      <c r="AF37" s="1525"/>
      <c r="AG37" s="1525"/>
      <c r="AH37" s="1525"/>
      <c r="AI37" s="1525"/>
      <c r="AJ37" s="1525"/>
      <c r="AK37" s="1525"/>
      <c r="AL37" s="1525"/>
      <c r="AM37" s="1525"/>
      <c r="AN37" s="1525"/>
      <c r="AO37" s="1525"/>
      <c r="AP37" s="1525"/>
      <c r="AQ37" s="1525"/>
      <c r="AR37" s="1525"/>
      <c r="AS37" s="1525"/>
      <c r="AT37" s="1526"/>
      <c r="AU37" s="156"/>
    </row>
    <row r="38" spans="1:47" ht="24" customHeight="1">
      <c r="A38" s="1527" t="s">
        <v>88</v>
      </c>
      <c r="B38" s="1527"/>
      <c r="C38" s="1527"/>
      <c r="D38" s="1527"/>
      <c r="E38" s="1527"/>
      <c r="F38" s="1527"/>
      <c r="G38" s="1527"/>
      <c r="H38" s="1527"/>
      <c r="I38" s="1527"/>
      <c r="J38" s="1527"/>
      <c r="K38" s="1527"/>
      <c r="L38" s="1527"/>
      <c r="M38" s="1527"/>
      <c r="N38" s="1527"/>
      <c r="O38" s="1527"/>
      <c r="P38" s="1527"/>
      <c r="Q38" s="1527"/>
      <c r="R38" s="1527"/>
      <c r="S38" s="1527"/>
      <c r="T38" s="1527"/>
      <c r="U38" s="1527"/>
      <c r="V38" s="1527"/>
      <c r="W38" s="1527"/>
      <c r="X38" s="1527"/>
      <c r="Y38" s="1527"/>
      <c r="Z38" s="1527"/>
      <c r="AA38" s="1527"/>
      <c r="AB38" s="1527"/>
      <c r="AC38" s="1527"/>
      <c r="AD38" s="1527"/>
      <c r="AE38" s="1527"/>
      <c r="AF38" s="1527"/>
      <c r="AG38" s="1527"/>
      <c r="AH38" s="1527"/>
      <c r="AI38" s="1527"/>
      <c r="AJ38" s="1527"/>
      <c r="AK38" s="1527"/>
      <c r="AL38" s="1527"/>
      <c r="AM38" s="1528" t="s">
        <v>82</v>
      </c>
      <c r="AN38" s="1529"/>
      <c r="AO38" s="1529"/>
      <c r="AP38" s="1529"/>
      <c r="AQ38" s="1529"/>
      <c r="AR38" s="1529"/>
      <c r="AS38" s="1529"/>
      <c r="AT38" s="1530"/>
      <c r="AU38" s="156"/>
    </row>
    <row r="39" spans="1:47" ht="30" customHeight="1">
      <c r="A39" s="126" t="s">
        <v>367</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1586" t="s">
        <v>485</v>
      </c>
      <c r="AI39" s="1587"/>
      <c r="AJ39" s="1587"/>
      <c r="AK39" s="1584" t="s">
        <v>597</v>
      </c>
      <c r="AL39" s="1584"/>
      <c r="AM39" s="1584"/>
      <c r="AN39" s="1584"/>
      <c r="AO39" s="1584"/>
      <c r="AP39" s="1584"/>
      <c r="AQ39" s="1584"/>
      <c r="AR39" s="1584"/>
      <c r="AS39" s="1584"/>
      <c r="AT39" s="1584"/>
      <c r="AU39" s="1585"/>
    </row>
    <row r="40" spans="1:47" ht="40.5" customHeight="1">
      <c r="A40" s="268"/>
      <c r="B40" s="1481" t="s">
        <v>472</v>
      </c>
      <c r="C40" s="1481"/>
      <c r="D40" s="1481"/>
      <c r="E40" s="1481"/>
      <c r="F40" s="1481"/>
      <c r="G40" s="1481"/>
      <c r="H40" s="1481"/>
      <c r="I40" s="1481"/>
      <c r="J40" s="1481"/>
      <c r="K40" s="1481"/>
      <c r="L40" s="1481"/>
      <c r="M40" s="1481"/>
      <c r="N40" s="1481"/>
      <c r="O40" s="1481"/>
      <c r="P40" s="1481"/>
      <c r="Q40" s="1481"/>
      <c r="R40" s="1481"/>
      <c r="S40" s="1481"/>
      <c r="T40" s="1481"/>
      <c r="U40" s="1481"/>
      <c r="V40" s="1481"/>
      <c r="W40" s="1481"/>
      <c r="X40" s="1481"/>
      <c r="Y40" s="1481"/>
      <c r="Z40" s="1481"/>
      <c r="AA40" s="1481"/>
      <c r="AB40" s="1481"/>
      <c r="AC40" s="1481"/>
      <c r="AD40" s="1481"/>
      <c r="AE40" s="1481"/>
      <c r="AF40" s="1481"/>
      <c r="AG40" s="1481"/>
      <c r="AH40" s="1481"/>
      <c r="AI40" s="1481"/>
      <c r="AJ40" s="1481"/>
      <c r="AK40" s="1481"/>
      <c r="AL40" s="1481"/>
      <c r="AM40" s="1481"/>
      <c r="AN40" s="1481"/>
      <c r="AO40" s="1481"/>
      <c r="AP40" s="1481"/>
      <c r="AQ40" s="1481"/>
      <c r="AR40" s="1481"/>
      <c r="AS40" s="1481"/>
      <c r="AT40" s="262"/>
      <c r="AU40" s="269"/>
    </row>
    <row r="41" spans="1:47" ht="3.75" customHeight="1">
      <c r="A41" s="268"/>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5"/>
      <c r="AU41" s="269"/>
    </row>
    <row r="42" spans="1:47" ht="24" customHeight="1">
      <c r="A42" s="1561" t="s">
        <v>85</v>
      </c>
      <c r="B42" s="1557"/>
      <c r="C42" s="1557"/>
      <c r="D42" s="1588" t="s">
        <v>481</v>
      </c>
      <c r="E42" s="1558"/>
      <c r="F42" s="1558"/>
      <c r="G42" s="1571"/>
      <c r="H42" s="1557" t="s">
        <v>61</v>
      </c>
      <c r="I42" s="1557"/>
      <c r="J42" s="1557"/>
      <c r="K42" s="1557"/>
      <c r="L42" s="1562"/>
      <c r="M42" s="1572"/>
      <c r="N42" s="1573"/>
      <c r="O42" s="1573"/>
      <c r="P42" s="1573"/>
      <c r="Q42" s="1573"/>
      <c r="R42" s="1573"/>
      <c r="S42" s="1573"/>
      <c r="T42" s="1573"/>
      <c r="U42" s="1573"/>
      <c r="V42" s="1573"/>
      <c r="W42" s="1573"/>
      <c r="X42" s="1573"/>
      <c r="Y42" s="1573"/>
      <c r="Z42" s="1573"/>
      <c r="AA42" s="1573"/>
      <c r="AB42" s="1573"/>
      <c r="AC42" s="1574"/>
      <c r="AD42" s="1575" t="s">
        <v>461</v>
      </c>
      <c r="AE42" s="1540"/>
      <c r="AF42" s="1540"/>
      <c r="AG42" s="1540"/>
      <c r="AH42" s="1576"/>
      <c r="AI42" s="1577"/>
      <c r="AJ42" s="1577"/>
      <c r="AK42" s="1577"/>
      <c r="AL42" s="1577"/>
      <c r="AM42" s="1577"/>
      <c r="AN42" s="1577"/>
      <c r="AO42" s="1577"/>
      <c r="AP42" s="1577"/>
      <c r="AQ42" s="1577"/>
      <c r="AR42" s="1577"/>
      <c r="AS42" s="1577"/>
      <c r="AT42" s="1578"/>
      <c r="AU42" s="156"/>
    </row>
    <row r="43" spans="1:47" ht="24" customHeight="1">
      <c r="A43" s="1582" t="s">
        <v>81</v>
      </c>
      <c r="B43" s="1557"/>
      <c r="C43" s="1557"/>
      <c r="D43" s="1557"/>
      <c r="E43" s="1557"/>
      <c r="F43" s="1557"/>
      <c r="G43" s="1557"/>
      <c r="H43" s="1557"/>
      <c r="I43" s="1557"/>
      <c r="J43" s="1557"/>
      <c r="K43" s="1557"/>
      <c r="L43" s="1562"/>
      <c r="M43" s="1572"/>
      <c r="N43" s="1573"/>
      <c r="O43" s="1573"/>
      <c r="P43" s="1573"/>
      <c r="Q43" s="1573"/>
      <c r="R43" s="1573"/>
      <c r="S43" s="1573"/>
      <c r="T43" s="1573"/>
      <c r="U43" s="1573"/>
      <c r="V43" s="1573"/>
      <c r="W43" s="1573"/>
      <c r="X43" s="1573"/>
      <c r="Y43" s="1573"/>
      <c r="Z43" s="1573"/>
      <c r="AA43" s="1573"/>
      <c r="AB43" s="1573"/>
      <c r="AC43" s="1574"/>
      <c r="AD43" s="1543"/>
      <c r="AE43" s="1543"/>
      <c r="AF43" s="1543"/>
      <c r="AG43" s="1543"/>
      <c r="AH43" s="1579"/>
      <c r="AI43" s="1580"/>
      <c r="AJ43" s="1580"/>
      <c r="AK43" s="1580"/>
      <c r="AL43" s="1580"/>
      <c r="AM43" s="1580"/>
      <c r="AN43" s="1580"/>
      <c r="AO43" s="1580"/>
      <c r="AP43" s="1580"/>
      <c r="AQ43" s="1580"/>
      <c r="AR43" s="1580"/>
      <c r="AS43" s="1580"/>
      <c r="AT43" s="1581"/>
      <c r="AU43" s="156"/>
    </row>
    <row r="44" spans="1:47" ht="24" customHeight="1">
      <c r="A44" s="1539" t="s">
        <v>361</v>
      </c>
      <c r="B44" s="1540"/>
      <c r="C44" s="1540"/>
      <c r="D44" s="1540"/>
      <c r="E44" s="1540"/>
      <c r="F44" s="1540"/>
      <c r="G44" s="1540"/>
      <c r="H44" s="1540"/>
      <c r="I44" s="1540"/>
      <c r="J44" s="1540"/>
      <c r="K44" s="1540"/>
      <c r="L44" s="1541"/>
      <c r="M44" s="1566" t="s">
        <v>18</v>
      </c>
      <c r="N44" s="1566"/>
      <c r="O44" s="1566"/>
      <c r="P44" s="1566"/>
      <c r="Q44" s="1550"/>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1551"/>
      <c r="AM44" s="1551"/>
      <c r="AN44" s="1551"/>
      <c r="AO44" s="1551"/>
      <c r="AP44" s="1551"/>
      <c r="AQ44" s="1551"/>
      <c r="AR44" s="1551"/>
      <c r="AS44" s="1551"/>
      <c r="AT44" s="1552"/>
      <c r="AU44" s="156"/>
    </row>
    <row r="45" spans="1:47" ht="24" customHeight="1">
      <c r="A45" s="1563"/>
      <c r="B45" s="1564"/>
      <c r="C45" s="1564"/>
      <c r="D45" s="1564"/>
      <c r="E45" s="1564"/>
      <c r="F45" s="1564"/>
      <c r="G45" s="1564"/>
      <c r="H45" s="1564"/>
      <c r="I45" s="1564"/>
      <c r="J45" s="1564"/>
      <c r="K45" s="1564"/>
      <c r="L45" s="1565"/>
      <c r="M45" s="1566" t="s">
        <v>19</v>
      </c>
      <c r="N45" s="1566"/>
      <c r="O45" s="1566"/>
      <c r="P45" s="1566"/>
      <c r="Q45" s="1550"/>
      <c r="R45" s="1551"/>
      <c r="S45" s="1551"/>
      <c r="T45" s="1551"/>
      <c r="U45" s="1551"/>
      <c r="V45" s="1551"/>
      <c r="W45" s="1551"/>
      <c r="X45" s="1551"/>
      <c r="Y45" s="1551"/>
      <c r="Z45" s="1551"/>
      <c r="AA45" s="1551"/>
      <c r="AB45" s="1551"/>
      <c r="AC45" s="1552"/>
      <c r="AD45" s="1566" t="s">
        <v>20</v>
      </c>
      <c r="AE45" s="1566"/>
      <c r="AF45" s="1566"/>
      <c r="AG45" s="1566"/>
      <c r="AH45" s="1567"/>
      <c r="AI45" s="1568"/>
      <c r="AJ45" s="1568"/>
      <c r="AK45" s="1568"/>
      <c r="AL45" s="1568"/>
      <c r="AM45" s="1568"/>
      <c r="AN45" s="1568"/>
      <c r="AO45" s="1568"/>
      <c r="AP45" s="1568"/>
      <c r="AQ45" s="1568"/>
      <c r="AR45" s="1568"/>
      <c r="AS45" s="1568"/>
      <c r="AT45" s="1569"/>
      <c r="AU45" s="156"/>
    </row>
    <row r="46" spans="1:47" ht="24" customHeight="1">
      <c r="A46" s="1563"/>
      <c r="B46" s="1564"/>
      <c r="C46" s="1564"/>
      <c r="D46" s="1564"/>
      <c r="E46" s="1564"/>
      <c r="F46" s="1564"/>
      <c r="G46" s="1564"/>
      <c r="H46" s="1564"/>
      <c r="I46" s="1564"/>
      <c r="J46" s="1564"/>
      <c r="K46" s="1564"/>
      <c r="L46" s="1565"/>
      <c r="M46" s="1566" t="s">
        <v>21</v>
      </c>
      <c r="N46" s="1566"/>
      <c r="O46" s="1566"/>
      <c r="P46" s="1566"/>
      <c r="Q46" s="1550"/>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1551"/>
      <c r="AM46" s="1551"/>
      <c r="AN46" s="1551"/>
      <c r="AO46" s="1551"/>
      <c r="AP46" s="1551"/>
      <c r="AQ46" s="1551"/>
      <c r="AR46" s="1551"/>
      <c r="AS46" s="1551"/>
      <c r="AT46" s="1552"/>
      <c r="AU46" s="156"/>
    </row>
    <row r="47" spans="1:47" ht="24" customHeight="1">
      <c r="A47" s="1542"/>
      <c r="B47" s="1543"/>
      <c r="C47" s="1543"/>
      <c r="D47" s="1543"/>
      <c r="E47" s="1543"/>
      <c r="F47" s="1543"/>
      <c r="G47" s="1543"/>
      <c r="H47" s="1543"/>
      <c r="I47" s="1543"/>
      <c r="J47" s="1543"/>
      <c r="K47" s="1543"/>
      <c r="L47" s="1544"/>
      <c r="M47" s="1527" t="s">
        <v>22</v>
      </c>
      <c r="N47" s="1527"/>
      <c r="O47" s="1527"/>
      <c r="P47" s="1527"/>
      <c r="Q47" s="1550"/>
      <c r="R47" s="1551"/>
      <c r="S47" s="1551"/>
      <c r="T47" s="1551"/>
      <c r="U47" s="1551"/>
      <c r="V47" s="1551"/>
      <c r="W47" s="1551"/>
      <c r="X47" s="1551"/>
      <c r="Y47" s="1551"/>
      <c r="Z47" s="1551"/>
      <c r="AA47" s="1551"/>
      <c r="AB47" s="1551"/>
      <c r="AC47" s="1552"/>
      <c r="AD47" s="1553" t="s">
        <v>23</v>
      </c>
      <c r="AE47" s="1553"/>
      <c r="AF47" s="1553"/>
      <c r="AG47" s="1553"/>
      <c r="AH47" s="1550"/>
      <c r="AI47" s="1551"/>
      <c r="AJ47" s="1551"/>
      <c r="AK47" s="1551"/>
      <c r="AL47" s="1551"/>
      <c r="AM47" s="1551"/>
      <c r="AN47" s="1551"/>
      <c r="AO47" s="1551"/>
      <c r="AP47" s="1551"/>
      <c r="AQ47" s="1551"/>
      <c r="AR47" s="1551"/>
      <c r="AS47" s="1551"/>
      <c r="AT47" s="1552"/>
      <c r="AU47" s="156"/>
    </row>
    <row r="48" spans="1:47" ht="24" customHeight="1">
      <c r="A48" s="1527" t="s">
        <v>362</v>
      </c>
      <c r="B48" s="1527"/>
      <c r="C48" s="1527"/>
      <c r="D48" s="1527"/>
      <c r="E48" s="1527"/>
      <c r="F48" s="1527"/>
      <c r="G48" s="1527"/>
      <c r="H48" s="1527"/>
      <c r="I48" s="1527"/>
      <c r="J48" s="1527"/>
      <c r="K48" s="1527"/>
      <c r="L48" s="1527"/>
      <c r="M48" s="1554" t="s">
        <v>89</v>
      </c>
      <c r="N48" s="1555"/>
      <c r="O48" s="1555"/>
      <c r="P48" s="1555"/>
      <c r="Q48" s="1556"/>
      <c r="R48" s="1556"/>
      <c r="S48" s="1556"/>
      <c r="T48" s="1556"/>
      <c r="U48" s="1557" t="s">
        <v>25</v>
      </c>
      <c r="V48" s="1557"/>
      <c r="W48" s="1557"/>
      <c r="X48" s="1558"/>
      <c r="Y48" s="1558"/>
      <c r="Z48" s="1558"/>
      <c r="AA48" s="1559" t="s">
        <v>26</v>
      </c>
      <c r="AB48" s="1559"/>
      <c r="AC48" s="1560"/>
      <c r="AD48" s="1561" t="s">
        <v>363</v>
      </c>
      <c r="AE48" s="1557"/>
      <c r="AF48" s="1557"/>
      <c r="AG48" s="1562"/>
      <c r="AH48" s="1531"/>
      <c r="AI48" s="1532"/>
      <c r="AJ48" s="1532"/>
      <c r="AK48" s="1532"/>
      <c r="AL48" s="1532"/>
      <c r="AM48" s="1532"/>
      <c r="AN48" s="1532"/>
      <c r="AO48" s="1533" t="s">
        <v>67</v>
      </c>
      <c r="AP48" s="1533"/>
      <c r="AQ48" s="1533"/>
      <c r="AR48" s="1533"/>
      <c r="AS48" s="1533"/>
      <c r="AT48" s="1534"/>
      <c r="AU48" s="156"/>
    </row>
    <row r="49" spans="1:82" ht="64.5" customHeight="1">
      <c r="A49" s="1535" t="s">
        <v>364</v>
      </c>
      <c r="B49" s="1522"/>
      <c r="C49" s="1522"/>
      <c r="D49" s="1522"/>
      <c r="E49" s="1522"/>
      <c r="F49" s="1522"/>
      <c r="G49" s="1522"/>
      <c r="H49" s="1522"/>
      <c r="I49" s="1522"/>
      <c r="J49" s="1522"/>
      <c r="K49" s="1522"/>
      <c r="L49" s="1523"/>
      <c r="M49" s="1536"/>
      <c r="N49" s="1537"/>
      <c r="O49" s="1537"/>
      <c r="P49" s="1537"/>
      <c r="Q49" s="1537"/>
      <c r="R49" s="1537"/>
      <c r="S49" s="1537"/>
      <c r="T49" s="1537"/>
      <c r="U49" s="1537"/>
      <c r="V49" s="1537"/>
      <c r="W49" s="1537"/>
      <c r="X49" s="1537"/>
      <c r="Y49" s="1537"/>
      <c r="Z49" s="1537"/>
      <c r="AA49" s="1537"/>
      <c r="AB49" s="1537"/>
      <c r="AC49" s="1537"/>
      <c r="AD49" s="1537"/>
      <c r="AE49" s="1537"/>
      <c r="AF49" s="1537"/>
      <c r="AG49" s="1537"/>
      <c r="AH49" s="1537"/>
      <c r="AI49" s="1537"/>
      <c r="AJ49" s="1537"/>
      <c r="AK49" s="1537"/>
      <c r="AL49" s="1537"/>
      <c r="AM49" s="1537"/>
      <c r="AN49" s="1537"/>
      <c r="AO49" s="1537"/>
      <c r="AP49" s="1537"/>
      <c r="AQ49" s="1537"/>
      <c r="AR49" s="1537"/>
      <c r="AS49" s="1537"/>
      <c r="AT49" s="1538"/>
      <c r="AU49" s="156"/>
    </row>
    <row r="50" spans="1:82" ht="30" customHeight="1">
      <c r="A50" s="1539" t="s">
        <v>43</v>
      </c>
      <c r="B50" s="1540"/>
      <c r="C50" s="1540"/>
      <c r="D50" s="1540"/>
      <c r="E50" s="1540"/>
      <c r="F50" s="1540"/>
      <c r="G50" s="1540"/>
      <c r="H50" s="1540"/>
      <c r="I50" s="1540"/>
      <c r="J50" s="1540"/>
      <c r="K50" s="1540"/>
      <c r="L50" s="1541"/>
      <c r="M50" s="1545" t="s">
        <v>44</v>
      </c>
      <c r="N50" s="1545"/>
      <c r="O50" s="1545"/>
      <c r="P50" s="1545"/>
      <c r="Q50" s="1546"/>
      <c r="R50" s="1547"/>
      <c r="S50" s="1547"/>
      <c r="T50" s="1547"/>
      <c r="U50" s="1547"/>
      <c r="V50" s="1547"/>
      <c r="W50" s="1547"/>
      <c r="X50" s="1519" t="s">
        <v>67</v>
      </c>
      <c r="Y50" s="1519"/>
      <c r="Z50" s="1519"/>
      <c r="AA50" s="1519"/>
      <c r="AB50" s="1519"/>
      <c r="AC50" s="1520"/>
      <c r="AD50" s="1545" t="s">
        <v>45</v>
      </c>
      <c r="AE50" s="1545"/>
      <c r="AF50" s="1545"/>
      <c r="AG50" s="1545"/>
      <c r="AH50" s="1548"/>
      <c r="AI50" s="1549"/>
      <c r="AJ50" s="1549"/>
      <c r="AK50" s="1549"/>
      <c r="AL50" s="1549"/>
      <c r="AM50" s="1549"/>
      <c r="AN50" s="1549"/>
      <c r="AO50" s="1519" t="s">
        <v>67</v>
      </c>
      <c r="AP50" s="1519"/>
      <c r="AQ50" s="1519"/>
      <c r="AR50" s="1519"/>
      <c r="AS50" s="1519"/>
      <c r="AT50" s="1520"/>
      <c r="AU50" s="156"/>
    </row>
    <row r="51" spans="1:82" ht="40.25" customHeight="1">
      <c r="A51" s="1542"/>
      <c r="B51" s="1543"/>
      <c r="C51" s="1543"/>
      <c r="D51" s="1543"/>
      <c r="E51" s="1543"/>
      <c r="F51" s="1543"/>
      <c r="G51" s="1543"/>
      <c r="H51" s="1543"/>
      <c r="I51" s="1543"/>
      <c r="J51" s="1543"/>
      <c r="K51" s="1543"/>
      <c r="L51" s="1544"/>
      <c r="M51" s="1521" t="s">
        <v>58</v>
      </c>
      <c r="N51" s="1522"/>
      <c r="O51" s="1522"/>
      <c r="P51" s="1523"/>
      <c r="Q51" s="1524"/>
      <c r="R51" s="1525"/>
      <c r="S51" s="1525"/>
      <c r="T51" s="1525"/>
      <c r="U51" s="1525"/>
      <c r="V51" s="1525"/>
      <c r="W51" s="1525"/>
      <c r="X51" s="1525"/>
      <c r="Y51" s="1525"/>
      <c r="Z51" s="1525"/>
      <c r="AA51" s="1525"/>
      <c r="AB51" s="1525"/>
      <c r="AC51" s="1525"/>
      <c r="AD51" s="1525"/>
      <c r="AE51" s="1525"/>
      <c r="AF51" s="1525"/>
      <c r="AG51" s="1525"/>
      <c r="AH51" s="1525"/>
      <c r="AI51" s="1525"/>
      <c r="AJ51" s="1525"/>
      <c r="AK51" s="1525"/>
      <c r="AL51" s="1525"/>
      <c r="AM51" s="1525"/>
      <c r="AN51" s="1525"/>
      <c r="AO51" s="1525"/>
      <c r="AP51" s="1525"/>
      <c r="AQ51" s="1525"/>
      <c r="AR51" s="1525"/>
      <c r="AS51" s="1525"/>
      <c r="AT51" s="1526"/>
      <c r="AU51" s="156"/>
    </row>
    <row r="52" spans="1:82" ht="24" customHeight="1">
      <c r="A52" s="1527" t="s">
        <v>88</v>
      </c>
      <c r="B52" s="1527"/>
      <c r="C52" s="1527"/>
      <c r="D52" s="1527"/>
      <c r="E52" s="1527"/>
      <c r="F52" s="1527"/>
      <c r="G52" s="1527"/>
      <c r="H52" s="1527"/>
      <c r="I52" s="1527"/>
      <c r="J52" s="1527"/>
      <c r="K52" s="1527"/>
      <c r="L52" s="1527"/>
      <c r="M52" s="1527"/>
      <c r="N52" s="1527"/>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8" t="s">
        <v>82</v>
      </c>
      <c r="AN52" s="1529"/>
      <c r="AO52" s="1529"/>
      <c r="AP52" s="1529"/>
      <c r="AQ52" s="1529"/>
      <c r="AR52" s="1529"/>
      <c r="AS52" s="1529"/>
      <c r="AT52" s="1530"/>
      <c r="AU52" s="156"/>
    </row>
    <row r="53" spans="1:82" ht="15" customHeight="1">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156"/>
    </row>
    <row r="54" spans="1:82" ht="24" customHeight="1">
      <c r="A54" s="1561" t="s">
        <v>85</v>
      </c>
      <c r="B54" s="1557"/>
      <c r="C54" s="1557"/>
      <c r="D54" s="1588" t="s">
        <v>482</v>
      </c>
      <c r="E54" s="1558"/>
      <c r="F54" s="1558"/>
      <c r="G54" s="1571"/>
      <c r="H54" s="1557" t="s">
        <v>61</v>
      </c>
      <c r="I54" s="1557"/>
      <c r="J54" s="1557"/>
      <c r="K54" s="1557"/>
      <c r="L54" s="1562"/>
      <c r="M54" s="1572"/>
      <c r="N54" s="1573"/>
      <c r="O54" s="1573"/>
      <c r="P54" s="1573"/>
      <c r="Q54" s="1573"/>
      <c r="R54" s="1573"/>
      <c r="S54" s="1573"/>
      <c r="T54" s="1573"/>
      <c r="U54" s="1573"/>
      <c r="V54" s="1573"/>
      <c r="W54" s="1573"/>
      <c r="X54" s="1573"/>
      <c r="Y54" s="1573"/>
      <c r="Z54" s="1573"/>
      <c r="AA54" s="1573"/>
      <c r="AB54" s="1573"/>
      <c r="AC54" s="1574"/>
      <c r="AD54" s="1575" t="s">
        <v>461</v>
      </c>
      <c r="AE54" s="1540"/>
      <c r="AF54" s="1540"/>
      <c r="AG54" s="1540"/>
      <c r="AH54" s="1576"/>
      <c r="AI54" s="1577"/>
      <c r="AJ54" s="1577"/>
      <c r="AK54" s="1577"/>
      <c r="AL54" s="1577"/>
      <c r="AM54" s="1577"/>
      <c r="AN54" s="1577"/>
      <c r="AO54" s="1577"/>
      <c r="AP54" s="1577"/>
      <c r="AQ54" s="1577"/>
      <c r="AR54" s="1577"/>
      <c r="AS54" s="1577"/>
      <c r="AT54" s="1578"/>
      <c r="AU54" s="156"/>
    </row>
    <row r="55" spans="1:82" ht="24" customHeight="1">
      <c r="A55" s="1582" t="s">
        <v>81</v>
      </c>
      <c r="B55" s="1557"/>
      <c r="C55" s="1557"/>
      <c r="D55" s="1557"/>
      <c r="E55" s="1557"/>
      <c r="F55" s="1557"/>
      <c r="G55" s="1557"/>
      <c r="H55" s="1557"/>
      <c r="I55" s="1557"/>
      <c r="J55" s="1557"/>
      <c r="K55" s="1557"/>
      <c r="L55" s="1562"/>
      <c r="M55" s="1572"/>
      <c r="N55" s="1573"/>
      <c r="O55" s="1573"/>
      <c r="P55" s="1573"/>
      <c r="Q55" s="1573"/>
      <c r="R55" s="1573"/>
      <c r="S55" s="1573"/>
      <c r="T55" s="1573"/>
      <c r="U55" s="1573"/>
      <c r="V55" s="1573"/>
      <c r="W55" s="1573"/>
      <c r="X55" s="1573"/>
      <c r="Y55" s="1573"/>
      <c r="Z55" s="1573"/>
      <c r="AA55" s="1573"/>
      <c r="AB55" s="1573"/>
      <c r="AC55" s="1574"/>
      <c r="AD55" s="1543"/>
      <c r="AE55" s="1543"/>
      <c r="AF55" s="1543"/>
      <c r="AG55" s="1543"/>
      <c r="AH55" s="1579"/>
      <c r="AI55" s="1580"/>
      <c r="AJ55" s="1580"/>
      <c r="AK55" s="1580"/>
      <c r="AL55" s="1580"/>
      <c r="AM55" s="1580"/>
      <c r="AN55" s="1580"/>
      <c r="AO55" s="1580"/>
      <c r="AP55" s="1580"/>
      <c r="AQ55" s="1580"/>
      <c r="AR55" s="1580"/>
      <c r="AS55" s="1580"/>
      <c r="AT55" s="1581"/>
      <c r="AU55" s="156"/>
    </row>
    <row r="56" spans="1:82" ht="24" customHeight="1">
      <c r="A56" s="1539" t="s">
        <v>361</v>
      </c>
      <c r="B56" s="1540"/>
      <c r="C56" s="1540"/>
      <c r="D56" s="1540"/>
      <c r="E56" s="1540"/>
      <c r="F56" s="1540"/>
      <c r="G56" s="1540"/>
      <c r="H56" s="1540"/>
      <c r="I56" s="1540"/>
      <c r="J56" s="1540"/>
      <c r="K56" s="1540"/>
      <c r="L56" s="1541"/>
      <c r="M56" s="1566" t="s">
        <v>18</v>
      </c>
      <c r="N56" s="1566"/>
      <c r="O56" s="1566"/>
      <c r="P56" s="1566"/>
      <c r="Q56" s="1550"/>
      <c r="R56" s="1551"/>
      <c r="S56" s="1551"/>
      <c r="T56" s="1551"/>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2"/>
      <c r="AU56" s="156"/>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row>
    <row r="57" spans="1:82" ht="24" customHeight="1">
      <c r="A57" s="1563"/>
      <c r="B57" s="1564"/>
      <c r="C57" s="1564"/>
      <c r="D57" s="1564"/>
      <c r="E57" s="1564"/>
      <c r="F57" s="1564"/>
      <c r="G57" s="1564"/>
      <c r="H57" s="1564"/>
      <c r="I57" s="1564"/>
      <c r="J57" s="1564"/>
      <c r="K57" s="1564"/>
      <c r="L57" s="1565"/>
      <c r="M57" s="1566" t="s">
        <v>19</v>
      </c>
      <c r="N57" s="1566"/>
      <c r="O57" s="1566"/>
      <c r="P57" s="1566"/>
      <c r="Q57" s="1550"/>
      <c r="R57" s="1551"/>
      <c r="S57" s="1551"/>
      <c r="T57" s="1551"/>
      <c r="U57" s="1551"/>
      <c r="V57" s="1551"/>
      <c r="W57" s="1551"/>
      <c r="X57" s="1551"/>
      <c r="Y57" s="1551"/>
      <c r="Z57" s="1551"/>
      <c r="AA57" s="1551"/>
      <c r="AB57" s="1551"/>
      <c r="AC57" s="1552"/>
      <c r="AD57" s="1566" t="s">
        <v>20</v>
      </c>
      <c r="AE57" s="1566"/>
      <c r="AF57" s="1566"/>
      <c r="AG57" s="1566"/>
      <c r="AH57" s="1567"/>
      <c r="AI57" s="1568"/>
      <c r="AJ57" s="1568"/>
      <c r="AK57" s="1568"/>
      <c r="AL57" s="1568"/>
      <c r="AM57" s="1568"/>
      <c r="AN57" s="1568"/>
      <c r="AO57" s="1568"/>
      <c r="AP57" s="1568"/>
      <c r="AQ57" s="1568"/>
      <c r="AR57" s="1568"/>
      <c r="AS57" s="1568"/>
      <c r="AT57" s="1569"/>
      <c r="AU57" s="156"/>
      <c r="BC57" s="1583"/>
      <c r="BD57" s="1583"/>
      <c r="BE57" s="1583"/>
      <c r="BF57" s="1583"/>
      <c r="BG57" s="1583"/>
      <c r="BH57" s="1583"/>
      <c r="BI57" s="1583"/>
      <c r="BJ57" s="1583"/>
      <c r="BK57" s="1583"/>
      <c r="BL57" s="1583"/>
      <c r="BM57" s="1583"/>
      <c r="BN57" s="1583"/>
      <c r="BO57" s="1583"/>
      <c r="BP57" s="1583"/>
      <c r="BQ57" s="1583"/>
      <c r="BR57" s="1583"/>
      <c r="BS57" s="1583"/>
      <c r="BT57" s="1583"/>
      <c r="BU57" s="1583"/>
      <c r="BV57" s="1583"/>
      <c r="BW57" s="1583"/>
      <c r="BX57" s="1583"/>
      <c r="BY57" s="1583"/>
      <c r="BZ57" s="1583"/>
      <c r="CA57" s="1583"/>
      <c r="CB57" s="1583"/>
      <c r="CC57" s="1583"/>
      <c r="CD57" s="1583"/>
    </row>
    <row r="58" spans="1:82" ht="24" customHeight="1">
      <c r="A58" s="1563"/>
      <c r="B58" s="1564"/>
      <c r="C58" s="1564"/>
      <c r="D58" s="1564"/>
      <c r="E58" s="1564"/>
      <c r="F58" s="1564"/>
      <c r="G58" s="1564"/>
      <c r="H58" s="1564"/>
      <c r="I58" s="1564"/>
      <c r="J58" s="1564"/>
      <c r="K58" s="1564"/>
      <c r="L58" s="1565"/>
      <c r="M58" s="1566" t="s">
        <v>21</v>
      </c>
      <c r="N58" s="1566"/>
      <c r="O58" s="1566"/>
      <c r="P58" s="1566"/>
      <c r="Q58" s="1550"/>
      <c r="R58" s="1551"/>
      <c r="S58" s="1551"/>
      <c r="T58" s="1551"/>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2"/>
      <c r="AU58" s="156"/>
      <c r="BC58" s="1583"/>
      <c r="BD58" s="1583"/>
      <c r="BE58" s="1583"/>
      <c r="BF58" s="1583"/>
      <c r="BG58" s="1583"/>
      <c r="BH58" s="1583"/>
      <c r="BI58" s="1583"/>
      <c r="BJ58" s="1583"/>
      <c r="BK58" s="1583"/>
      <c r="BL58" s="1583"/>
      <c r="BM58" s="1583"/>
      <c r="BN58" s="1583"/>
      <c r="BO58" s="1583"/>
      <c r="BP58" s="1583"/>
      <c r="BQ58" s="1583"/>
      <c r="BR58" s="1583"/>
      <c r="BS58" s="1583"/>
      <c r="BT58" s="1583"/>
      <c r="BU58" s="1583"/>
      <c r="BV58" s="1583"/>
      <c r="BW58" s="1583"/>
      <c r="BX58" s="1583"/>
      <c r="BY58" s="1583"/>
      <c r="BZ58" s="1583"/>
      <c r="CA58" s="1583"/>
      <c r="CB58" s="1583"/>
      <c r="CC58" s="1583"/>
      <c r="CD58" s="1583"/>
    </row>
    <row r="59" spans="1:82" ht="24" customHeight="1">
      <c r="A59" s="1542"/>
      <c r="B59" s="1543"/>
      <c r="C59" s="1543"/>
      <c r="D59" s="1543"/>
      <c r="E59" s="1543"/>
      <c r="F59" s="1543"/>
      <c r="G59" s="1543"/>
      <c r="H59" s="1543"/>
      <c r="I59" s="1543"/>
      <c r="J59" s="1543"/>
      <c r="K59" s="1543"/>
      <c r="L59" s="1544"/>
      <c r="M59" s="1527" t="s">
        <v>22</v>
      </c>
      <c r="N59" s="1527"/>
      <c r="O59" s="1527"/>
      <c r="P59" s="1527"/>
      <c r="Q59" s="1550"/>
      <c r="R59" s="1551"/>
      <c r="S59" s="1551"/>
      <c r="T59" s="1551"/>
      <c r="U59" s="1551"/>
      <c r="V59" s="1551"/>
      <c r="W59" s="1551"/>
      <c r="X59" s="1551"/>
      <c r="Y59" s="1551"/>
      <c r="Z59" s="1551"/>
      <c r="AA59" s="1551"/>
      <c r="AB59" s="1551"/>
      <c r="AC59" s="1552"/>
      <c r="AD59" s="1553" t="s">
        <v>23</v>
      </c>
      <c r="AE59" s="1553"/>
      <c r="AF59" s="1553"/>
      <c r="AG59" s="1553"/>
      <c r="AH59" s="1550"/>
      <c r="AI59" s="1551"/>
      <c r="AJ59" s="1551"/>
      <c r="AK59" s="1551"/>
      <c r="AL59" s="1551"/>
      <c r="AM59" s="1551"/>
      <c r="AN59" s="1551"/>
      <c r="AO59" s="1551"/>
      <c r="AP59" s="1551"/>
      <c r="AQ59" s="1551"/>
      <c r="AR59" s="1551"/>
      <c r="AS59" s="1551"/>
      <c r="AT59" s="1552"/>
      <c r="AU59" s="156"/>
    </row>
    <row r="60" spans="1:82" ht="24" customHeight="1">
      <c r="A60" s="1527" t="s">
        <v>362</v>
      </c>
      <c r="B60" s="1527"/>
      <c r="C60" s="1527"/>
      <c r="D60" s="1527"/>
      <c r="E60" s="1527"/>
      <c r="F60" s="1527"/>
      <c r="G60" s="1527"/>
      <c r="H60" s="1527"/>
      <c r="I60" s="1527"/>
      <c r="J60" s="1527"/>
      <c r="K60" s="1527"/>
      <c r="L60" s="1527"/>
      <c r="M60" s="1554" t="s">
        <v>89</v>
      </c>
      <c r="N60" s="1555"/>
      <c r="O60" s="1555"/>
      <c r="P60" s="1555"/>
      <c r="Q60" s="1556"/>
      <c r="R60" s="1556"/>
      <c r="S60" s="1556"/>
      <c r="T60" s="1556"/>
      <c r="U60" s="1557" t="s">
        <v>25</v>
      </c>
      <c r="V60" s="1557"/>
      <c r="W60" s="1557"/>
      <c r="X60" s="1558"/>
      <c r="Y60" s="1558"/>
      <c r="Z60" s="1558"/>
      <c r="AA60" s="1559" t="s">
        <v>26</v>
      </c>
      <c r="AB60" s="1559"/>
      <c r="AC60" s="1560"/>
      <c r="AD60" s="1561" t="s">
        <v>363</v>
      </c>
      <c r="AE60" s="1557"/>
      <c r="AF60" s="1557"/>
      <c r="AG60" s="1562"/>
      <c r="AH60" s="1531"/>
      <c r="AI60" s="1532"/>
      <c r="AJ60" s="1532"/>
      <c r="AK60" s="1532"/>
      <c r="AL60" s="1532"/>
      <c r="AM60" s="1532"/>
      <c r="AN60" s="1532"/>
      <c r="AO60" s="1533" t="s">
        <v>67</v>
      </c>
      <c r="AP60" s="1533"/>
      <c r="AQ60" s="1533"/>
      <c r="AR60" s="1533"/>
      <c r="AS60" s="1533"/>
      <c r="AT60" s="1534"/>
      <c r="AU60" s="156"/>
    </row>
    <row r="61" spans="1:82" ht="64.5" customHeight="1">
      <c r="A61" s="1535" t="s">
        <v>364</v>
      </c>
      <c r="B61" s="1522"/>
      <c r="C61" s="1522"/>
      <c r="D61" s="1522"/>
      <c r="E61" s="1522"/>
      <c r="F61" s="1522"/>
      <c r="G61" s="1522"/>
      <c r="H61" s="1522"/>
      <c r="I61" s="1522"/>
      <c r="J61" s="1522"/>
      <c r="K61" s="1522"/>
      <c r="L61" s="1523"/>
      <c r="M61" s="1536"/>
      <c r="N61" s="1537"/>
      <c r="O61" s="1537"/>
      <c r="P61" s="1537"/>
      <c r="Q61" s="1537"/>
      <c r="R61" s="1537"/>
      <c r="S61" s="1537"/>
      <c r="T61" s="1537"/>
      <c r="U61" s="1537"/>
      <c r="V61" s="1537"/>
      <c r="W61" s="1537"/>
      <c r="X61" s="1537"/>
      <c r="Y61" s="1537"/>
      <c r="Z61" s="1537"/>
      <c r="AA61" s="1537"/>
      <c r="AB61" s="1537"/>
      <c r="AC61" s="1537"/>
      <c r="AD61" s="1537"/>
      <c r="AE61" s="1537"/>
      <c r="AF61" s="1537"/>
      <c r="AG61" s="1537"/>
      <c r="AH61" s="1537"/>
      <c r="AI61" s="1537"/>
      <c r="AJ61" s="1537"/>
      <c r="AK61" s="1537"/>
      <c r="AL61" s="1537"/>
      <c r="AM61" s="1537"/>
      <c r="AN61" s="1537"/>
      <c r="AO61" s="1537"/>
      <c r="AP61" s="1537"/>
      <c r="AQ61" s="1537"/>
      <c r="AR61" s="1537"/>
      <c r="AS61" s="1537"/>
      <c r="AT61" s="1538"/>
      <c r="AU61" s="156"/>
    </row>
    <row r="62" spans="1:82" ht="30" customHeight="1">
      <c r="A62" s="1539" t="s">
        <v>43</v>
      </c>
      <c r="B62" s="1540"/>
      <c r="C62" s="1540"/>
      <c r="D62" s="1540"/>
      <c r="E62" s="1540"/>
      <c r="F62" s="1540"/>
      <c r="G62" s="1540"/>
      <c r="H62" s="1540"/>
      <c r="I62" s="1540"/>
      <c r="J62" s="1540"/>
      <c r="K62" s="1540"/>
      <c r="L62" s="1541"/>
      <c r="M62" s="1545" t="s">
        <v>44</v>
      </c>
      <c r="N62" s="1545"/>
      <c r="O62" s="1545"/>
      <c r="P62" s="1545"/>
      <c r="Q62" s="1546"/>
      <c r="R62" s="1547"/>
      <c r="S62" s="1547"/>
      <c r="T62" s="1547"/>
      <c r="U62" s="1547"/>
      <c r="V62" s="1547"/>
      <c r="W62" s="1547"/>
      <c r="X62" s="1519" t="s">
        <v>67</v>
      </c>
      <c r="Y62" s="1519"/>
      <c r="Z62" s="1519"/>
      <c r="AA62" s="1519"/>
      <c r="AB62" s="1519"/>
      <c r="AC62" s="1520"/>
      <c r="AD62" s="1545" t="s">
        <v>45</v>
      </c>
      <c r="AE62" s="1545"/>
      <c r="AF62" s="1545"/>
      <c r="AG62" s="1545"/>
      <c r="AH62" s="1548"/>
      <c r="AI62" s="1549"/>
      <c r="AJ62" s="1549"/>
      <c r="AK62" s="1549"/>
      <c r="AL62" s="1549"/>
      <c r="AM62" s="1549"/>
      <c r="AN62" s="1549"/>
      <c r="AO62" s="1519" t="s">
        <v>67</v>
      </c>
      <c r="AP62" s="1519"/>
      <c r="AQ62" s="1519"/>
      <c r="AR62" s="1519"/>
      <c r="AS62" s="1519"/>
      <c r="AT62" s="1520"/>
      <c r="AU62" s="156"/>
    </row>
    <row r="63" spans="1:82" ht="40.25" customHeight="1">
      <c r="A63" s="1542"/>
      <c r="B63" s="1543"/>
      <c r="C63" s="1543"/>
      <c r="D63" s="1543"/>
      <c r="E63" s="1543"/>
      <c r="F63" s="1543"/>
      <c r="G63" s="1543"/>
      <c r="H63" s="1543"/>
      <c r="I63" s="1543"/>
      <c r="J63" s="1543"/>
      <c r="K63" s="1543"/>
      <c r="L63" s="1544"/>
      <c r="M63" s="1521" t="s">
        <v>58</v>
      </c>
      <c r="N63" s="1522"/>
      <c r="O63" s="1522"/>
      <c r="P63" s="1523"/>
      <c r="Q63" s="1524"/>
      <c r="R63" s="1525"/>
      <c r="S63" s="1525"/>
      <c r="T63" s="1525"/>
      <c r="U63" s="1525"/>
      <c r="V63" s="1525"/>
      <c r="W63" s="1525"/>
      <c r="X63" s="1525"/>
      <c r="Y63" s="1525"/>
      <c r="Z63" s="1525"/>
      <c r="AA63" s="1525"/>
      <c r="AB63" s="1525"/>
      <c r="AC63" s="1525"/>
      <c r="AD63" s="1525"/>
      <c r="AE63" s="1525"/>
      <c r="AF63" s="1525"/>
      <c r="AG63" s="1525"/>
      <c r="AH63" s="1525"/>
      <c r="AI63" s="1525"/>
      <c r="AJ63" s="1525"/>
      <c r="AK63" s="1525"/>
      <c r="AL63" s="1525"/>
      <c r="AM63" s="1525"/>
      <c r="AN63" s="1525"/>
      <c r="AO63" s="1525"/>
      <c r="AP63" s="1525"/>
      <c r="AQ63" s="1525"/>
      <c r="AR63" s="1525"/>
      <c r="AS63" s="1525"/>
      <c r="AT63" s="1526"/>
      <c r="AU63" s="156"/>
    </row>
    <row r="64" spans="1:82" ht="24" customHeight="1">
      <c r="A64" s="1527" t="s">
        <v>88</v>
      </c>
      <c r="B64" s="1527"/>
      <c r="C64" s="1527"/>
      <c r="D64" s="1527"/>
      <c r="E64" s="1527"/>
      <c r="F64" s="1527"/>
      <c r="G64" s="1527"/>
      <c r="H64" s="1527"/>
      <c r="I64" s="1527"/>
      <c r="J64" s="1527"/>
      <c r="K64" s="1527"/>
      <c r="L64" s="1527"/>
      <c r="M64" s="1527"/>
      <c r="N64" s="1527"/>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8" t="s">
        <v>82</v>
      </c>
      <c r="AN64" s="1529"/>
      <c r="AO64" s="1529"/>
      <c r="AP64" s="1529"/>
      <c r="AQ64" s="1529"/>
      <c r="AR64" s="1529"/>
      <c r="AS64" s="1529"/>
      <c r="AT64" s="1530"/>
      <c r="AU64" s="156"/>
    </row>
    <row r="65" spans="1:82" ht="15" customHeight="1">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156"/>
    </row>
    <row r="66" spans="1:82" ht="24" customHeight="1">
      <c r="A66" s="1561" t="s">
        <v>85</v>
      </c>
      <c r="B66" s="1557"/>
      <c r="C66" s="1557"/>
      <c r="D66" s="1588" t="s">
        <v>483</v>
      </c>
      <c r="E66" s="1558"/>
      <c r="F66" s="1558"/>
      <c r="G66" s="1571"/>
      <c r="H66" s="1557" t="s">
        <v>61</v>
      </c>
      <c r="I66" s="1557"/>
      <c r="J66" s="1557"/>
      <c r="K66" s="1557"/>
      <c r="L66" s="1562"/>
      <c r="M66" s="1572"/>
      <c r="N66" s="1573"/>
      <c r="O66" s="1573"/>
      <c r="P66" s="1573"/>
      <c r="Q66" s="1573"/>
      <c r="R66" s="1573"/>
      <c r="S66" s="1573"/>
      <c r="T66" s="1573"/>
      <c r="U66" s="1573"/>
      <c r="V66" s="1573"/>
      <c r="W66" s="1573"/>
      <c r="X66" s="1573"/>
      <c r="Y66" s="1573"/>
      <c r="Z66" s="1573"/>
      <c r="AA66" s="1573"/>
      <c r="AB66" s="1573"/>
      <c r="AC66" s="1574"/>
      <c r="AD66" s="1575" t="s">
        <v>461</v>
      </c>
      <c r="AE66" s="1540"/>
      <c r="AF66" s="1540"/>
      <c r="AG66" s="1540"/>
      <c r="AH66" s="1576"/>
      <c r="AI66" s="1577"/>
      <c r="AJ66" s="1577"/>
      <c r="AK66" s="1577"/>
      <c r="AL66" s="1577"/>
      <c r="AM66" s="1577"/>
      <c r="AN66" s="1577"/>
      <c r="AO66" s="1577"/>
      <c r="AP66" s="1577"/>
      <c r="AQ66" s="1577"/>
      <c r="AR66" s="1577"/>
      <c r="AS66" s="1577"/>
      <c r="AT66" s="1578"/>
      <c r="AU66" s="156"/>
    </row>
    <row r="67" spans="1:82" ht="24" customHeight="1">
      <c r="A67" s="1582" t="s">
        <v>81</v>
      </c>
      <c r="B67" s="1557"/>
      <c r="C67" s="1557"/>
      <c r="D67" s="1557"/>
      <c r="E67" s="1557"/>
      <c r="F67" s="1557"/>
      <c r="G67" s="1557"/>
      <c r="H67" s="1557"/>
      <c r="I67" s="1557"/>
      <c r="J67" s="1557"/>
      <c r="K67" s="1557"/>
      <c r="L67" s="1562"/>
      <c r="M67" s="1572"/>
      <c r="N67" s="1573"/>
      <c r="O67" s="1573"/>
      <c r="P67" s="1573"/>
      <c r="Q67" s="1573"/>
      <c r="R67" s="1573"/>
      <c r="S67" s="1573"/>
      <c r="T67" s="1573"/>
      <c r="U67" s="1573"/>
      <c r="V67" s="1573"/>
      <c r="W67" s="1573"/>
      <c r="X67" s="1573"/>
      <c r="Y67" s="1573"/>
      <c r="Z67" s="1573"/>
      <c r="AA67" s="1573"/>
      <c r="AB67" s="1573"/>
      <c r="AC67" s="1574"/>
      <c r="AD67" s="1543"/>
      <c r="AE67" s="1543"/>
      <c r="AF67" s="1543"/>
      <c r="AG67" s="1543"/>
      <c r="AH67" s="1579"/>
      <c r="AI67" s="1580"/>
      <c r="AJ67" s="1580"/>
      <c r="AK67" s="1580"/>
      <c r="AL67" s="1580"/>
      <c r="AM67" s="1580"/>
      <c r="AN67" s="1580"/>
      <c r="AO67" s="1580"/>
      <c r="AP67" s="1580"/>
      <c r="AQ67" s="1580"/>
      <c r="AR67" s="1580"/>
      <c r="AS67" s="1580"/>
      <c r="AT67" s="1581"/>
      <c r="AU67" s="156"/>
    </row>
    <row r="68" spans="1:82" ht="24" customHeight="1">
      <c r="A68" s="1539" t="s">
        <v>361</v>
      </c>
      <c r="B68" s="1540"/>
      <c r="C68" s="1540"/>
      <c r="D68" s="1540"/>
      <c r="E68" s="1540"/>
      <c r="F68" s="1540"/>
      <c r="G68" s="1540"/>
      <c r="H68" s="1540"/>
      <c r="I68" s="1540"/>
      <c r="J68" s="1540"/>
      <c r="K68" s="1540"/>
      <c r="L68" s="1541"/>
      <c r="M68" s="1566" t="s">
        <v>18</v>
      </c>
      <c r="N68" s="1566"/>
      <c r="O68" s="1566"/>
      <c r="P68" s="1566"/>
      <c r="Q68" s="1550"/>
      <c r="R68" s="1551"/>
      <c r="S68" s="1551"/>
      <c r="T68" s="1551"/>
      <c r="U68" s="1551"/>
      <c r="V68" s="1551"/>
      <c r="W68" s="1551"/>
      <c r="X68" s="1551"/>
      <c r="Y68" s="1551"/>
      <c r="Z68" s="1551"/>
      <c r="AA68" s="1551"/>
      <c r="AB68" s="1551"/>
      <c r="AC68" s="1551"/>
      <c r="AD68" s="1551"/>
      <c r="AE68" s="1551"/>
      <c r="AF68" s="1551"/>
      <c r="AG68" s="1551"/>
      <c r="AH68" s="1551"/>
      <c r="AI68" s="1551"/>
      <c r="AJ68" s="1551"/>
      <c r="AK68" s="1551"/>
      <c r="AL68" s="1551"/>
      <c r="AM68" s="1551"/>
      <c r="AN68" s="1551"/>
      <c r="AO68" s="1551"/>
      <c r="AP68" s="1551"/>
      <c r="AQ68" s="1551"/>
      <c r="AR68" s="1551"/>
      <c r="AS68" s="1551"/>
      <c r="AT68" s="1552"/>
      <c r="AU68" s="156"/>
    </row>
    <row r="69" spans="1:82" ht="24" customHeight="1">
      <c r="A69" s="1563"/>
      <c r="B69" s="1564"/>
      <c r="C69" s="1564"/>
      <c r="D69" s="1564"/>
      <c r="E69" s="1564"/>
      <c r="F69" s="1564"/>
      <c r="G69" s="1564"/>
      <c r="H69" s="1564"/>
      <c r="I69" s="1564"/>
      <c r="J69" s="1564"/>
      <c r="K69" s="1564"/>
      <c r="L69" s="1565"/>
      <c r="M69" s="1566" t="s">
        <v>19</v>
      </c>
      <c r="N69" s="1566"/>
      <c r="O69" s="1566"/>
      <c r="P69" s="1566"/>
      <c r="Q69" s="1550"/>
      <c r="R69" s="1551"/>
      <c r="S69" s="1551"/>
      <c r="T69" s="1551"/>
      <c r="U69" s="1551"/>
      <c r="V69" s="1551"/>
      <c r="W69" s="1551"/>
      <c r="X69" s="1551"/>
      <c r="Y69" s="1551"/>
      <c r="Z69" s="1551"/>
      <c r="AA69" s="1551"/>
      <c r="AB69" s="1551"/>
      <c r="AC69" s="1552"/>
      <c r="AD69" s="1566" t="s">
        <v>20</v>
      </c>
      <c r="AE69" s="1566"/>
      <c r="AF69" s="1566"/>
      <c r="AG69" s="1566"/>
      <c r="AH69" s="1567"/>
      <c r="AI69" s="1568"/>
      <c r="AJ69" s="1568"/>
      <c r="AK69" s="1568"/>
      <c r="AL69" s="1568"/>
      <c r="AM69" s="1568"/>
      <c r="AN69" s="1568"/>
      <c r="AO69" s="1568"/>
      <c r="AP69" s="1568"/>
      <c r="AQ69" s="1568"/>
      <c r="AR69" s="1568"/>
      <c r="AS69" s="1568"/>
      <c r="AT69" s="1569"/>
      <c r="AU69" s="156"/>
    </row>
    <row r="70" spans="1:82" ht="24" customHeight="1">
      <c r="A70" s="1563"/>
      <c r="B70" s="1564"/>
      <c r="C70" s="1564"/>
      <c r="D70" s="1564"/>
      <c r="E70" s="1564"/>
      <c r="F70" s="1564"/>
      <c r="G70" s="1564"/>
      <c r="H70" s="1564"/>
      <c r="I70" s="1564"/>
      <c r="J70" s="1564"/>
      <c r="K70" s="1564"/>
      <c r="L70" s="1565"/>
      <c r="M70" s="1566" t="s">
        <v>21</v>
      </c>
      <c r="N70" s="1566"/>
      <c r="O70" s="1566"/>
      <c r="P70" s="1566"/>
      <c r="Q70" s="1550"/>
      <c r="R70" s="1551"/>
      <c r="S70" s="1551"/>
      <c r="T70" s="1551"/>
      <c r="U70" s="1551"/>
      <c r="V70" s="1551"/>
      <c r="W70" s="1551"/>
      <c r="X70" s="1551"/>
      <c r="Y70" s="1551"/>
      <c r="Z70" s="1551"/>
      <c r="AA70" s="1551"/>
      <c r="AB70" s="1551"/>
      <c r="AC70" s="1551"/>
      <c r="AD70" s="1551"/>
      <c r="AE70" s="1551"/>
      <c r="AF70" s="1551"/>
      <c r="AG70" s="1551"/>
      <c r="AH70" s="1551"/>
      <c r="AI70" s="1551"/>
      <c r="AJ70" s="1551"/>
      <c r="AK70" s="1551"/>
      <c r="AL70" s="1551"/>
      <c r="AM70" s="1551"/>
      <c r="AN70" s="1551"/>
      <c r="AO70" s="1551"/>
      <c r="AP70" s="1551"/>
      <c r="AQ70" s="1551"/>
      <c r="AR70" s="1551"/>
      <c r="AS70" s="1551"/>
      <c r="AT70" s="1552"/>
      <c r="AU70" s="156"/>
    </row>
    <row r="71" spans="1:82" ht="24" customHeight="1">
      <c r="A71" s="1542"/>
      <c r="B71" s="1543"/>
      <c r="C71" s="1543"/>
      <c r="D71" s="1543"/>
      <c r="E71" s="1543"/>
      <c r="F71" s="1543"/>
      <c r="G71" s="1543"/>
      <c r="H71" s="1543"/>
      <c r="I71" s="1543"/>
      <c r="J71" s="1543"/>
      <c r="K71" s="1543"/>
      <c r="L71" s="1544"/>
      <c r="M71" s="1527" t="s">
        <v>22</v>
      </c>
      <c r="N71" s="1527"/>
      <c r="O71" s="1527"/>
      <c r="P71" s="1527"/>
      <c r="Q71" s="1550"/>
      <c r="R71" s="1551"/>
      <c r="S71" s="1551"/>
      <c r="T71" s="1551"/>
      <c r="U71" s="1551"/>
      <c r="V71" s="1551"/>
      <c r="W71" s="1551"/>
      <c r="X71" s="1551"/>
      <c r="Y71" s="1551"/>
      <c r="Z71" s="1551"/>
      <c r="AA71" s="1551"/>
      <c r="AB71" s="1551"/>
      <c r="AC71" s="1552"/>
      <c r="AD71" s="1553" t="s">
        <v>23</v>
      </c>
      <c r="AE71" s="1553"/>
      <c r="AF71" s="1553"/>
      <c r="AG71" s="1553"/>
      <c r="AH71" s="1550"/>
      <c r="AI71" s="1551"/>
      <c r="AJ71" s="1551"/>
      <c r="AK71" s="1551"/>
      <c r="AL71" s="1551"/>
      <c r="AM71" s="1551"/>
      <c r="AN71" s="1551"/>
      <c r="AO71" s="1551"/>
      <c r="AP71" s="1551"/>
      <c r="AQ71" s="1551"/>
      <c r="AR71" s="1551"/>
      <c r="AS71" s="1551"/>
      <c r="AT71" s="1552"/>
      <c r="AU71" s="156"/>
    </row>
    <row r="72" spans="1:82" ht="30" customHeight="1">
      <c r="A72" s="1527" t="s">
        <v>362</v>
      </c>
      <c r="B72" s="1527"/>
      <c r="C72" s="1527"/>
      <c r="D72" s="1527"/>
      <c r="E72" s="1527"/>
      <c r="F72" s="1527"/>
      <c r="G72" s="1527"/>
      <c r="H72" s="1527"/>
      <c r="I72" s="1527"/>
      <c r="J72" s="1527"/>
      <c r="K72" s="1527"/>
      <c r="L72" s="1527"/>
      <c r="M72" s="1554" t="s">
        <v>89</v>
      </c>
      <c r="N72" s="1555"/>
      <c r="O72" s="1555"/>
      <c r="P72" s="1555"/>
      <c r="Q72" s="1556"/>
      <c r="R72" s="1556"/>
      <c r="S72" s="1556"/>
      <c r="T72" s="1556"/>
      <c r="U72" s="1557" t="s">
        <v>25</v>
      </c>
      <c r="V72" s="1557"/>
      <c r="W72" s="1557"/>
      <c r="X72" s="1558"/>
      <c r="Y72" s="1558"/>
      <c r="Z72" s="1558"/>
      <c r="AA72" s="1559" t="s">
        <v>26</v>
      </c>
      <c r="AB72" s="1559"/>
      <c r="AC72" s="1560"/>
      <c r="AD72" s="1561" t="s">
        <v>363</v>
      </c>
      <c r="AE72" s="1557"/>
      <c r="AF72" s="1557"/>
      <c r="AG72" s="1562"/>
      <c r="AH72" s="1531"/>
      <c r="AI72" s="1532"/>
      <c r="AJ72" s="1532"/>
      <c r="AK72" s="1532"/>
      <c r="AL72" s="1532"/>
      <c r="AM72" s="1532"/>
      <c r="AN72" s="1532"/>
      <c r="AO72" s="1533" t="s">
        <v>67</v>
      </c>
      <c r="AP72" s="1533"/>
      <c r="AQ72" s="1533"/>
      <c r="AR72" s="1533"/>
      <c r="AS72" s="1533"/>
      <c r="AT72" s="1534"/>
      <c r="AU72" s="156"/>
    </row>
    <row r="73" spans="1:82" ht="64.5" customHeight="1">
      <c r="A73" s="1535" t="s">
        <v>364</v>
      </c>
      <c r="B73" s="1522"/>
      <c r="C73" s="1522"/>
      <c r="D73" s="1522"/>
      <c r="E73" s="1522"/>
      <c r="F73" s="1522"/>
      <c r="G73" s="1522"/>
      <c r="H73" s="1522"/>
      <c r="I73" s="1522"/>
      <c r="J73" s="1522"/>
      <c r="K73" s="1522"/>
      <c r="L73" s="1523"/>
      <c r="M73" s="1536"/>
      <c r="N73" s="1537"/>
      <c r="O73" s="1537"/>
      <c r="P73" s="1537"/>
      <c r="Q73" s="1537"/>
      <c r="R73" s="1537"/>
      <c r="S73" s="1537"/>
      <c r="T73" s="1537"/>
      <c r="U73" s="1537"/>
      <c r="V73" s="1537"/>
      <c r="W73" s="1537"/>
      <c r="X73" s="1537"/>
      <c r="Y73" s="1537"/>
      <c r="Z73" s="1537"/>
      <c r="AA73" s="1537"/>
      <c r="AB73" s="1537"/>
      <c r="AC73" s="1537"/>
      <c r="AD73" s="1537"/>
      <c r="AE73" s="1537"/>
      <c r="AF73" s="1537"/>
      <c r="AG73" s="1537"/>
      <c r="AH73" s="1537"/>
      <c r="AI73" s="1537"/>
      <c r="AJ73" s="1537"/>
      <c r="AK73" s="1537"/>
      <c r="AL73" s="1537"/>
      <c r="AM73" s="1537"/>
      <c r="AN73" s="1537"/>
      <c r="AO73" s="1537"/>
      <c r="AP73" s="1537"/>
      <c r="AQ73" s="1537"/>
      <c r="AR73" s="1537"/>
      <c r="AS73" s="1537"/>
      <c r="AT73" s="1538"/>
      <c r="AU73" s="156"/>
    </row>
    <row r="74" spans="1:82" ht="30" customHeight="1">
      <c r="A74" s="1539" t="s">
        <v>43</v>
      </c>
      <c r="B74" s="1540"/>
      <c r="C74" s="1540"/>
      <c r="D74" s="1540"/>
      <c r="E74" s="1540"/>
      <c r="F74" s="1540"/>
      <c r="G74" s="1540"/>
      <c r="H74" s="1540"/>
      <c r="I74" s="1540"/>
      <c r="J74" s="1540"/>
      <c r="K74" s="1540"/>
      <c r="L74" s="1541"/>
      <c r="M74" s="1545" t="s">
        <v>44</v>
      </c>
      <c r="N74" s="1545"/>
      <c r="O74" s="1545"/>
      <c r="P74" s="1545"/>
      <c r="Q74" s="1546"/>
      <c r="R74" s="1547"/>
      <c r="S74" s="1547"/>
      <c r="T74" s="1547"/>
      <c r="U74" s="1547"/>
      <c r="V74" s="1547"/>
      <c r="W74" s="1547"/>
      <c r="X74" s="1519" t="s">
        <v>67</v>
      </c>
      <c r="Y74" s="1519"/>
      <c r="Z74" s="1519"/>
      <c r="AA74" s="1519"/>
      <c r="AB74" s="1519"/>
      <c r="AC74" s="1520"/>
      <c r="AD74" s="1545" t="s">
        <v>45</v>
      </c>
      <c r="AE74" s="1545"/>
      <c r="AF74" s="1545"/>
      <c r="AG74" s="1545"/>
      <c r="AH74" s="1548"/>
      <c r="AI74" s="1549"/>
      <c r="AJ74" s="1549"/>
      <c r="AK74" s="1549"/>
      <c r="AL74" s="1549"/>
      <c r="AM74" s="1549"/>
      <c r="AN74" s="1549"/>
      <c r="AO74" s="1519" t="s">
        <v>67</v>
      </c>
      <c r="AP74" s="1519"/>
      <c r="AQ74" s="1519"/>
      <c r="AR74" s="1519"/>
      <c r="AS74" s="1519"/>
      <c r="AT74" s="1520"/>
      <c r="AU74" s="156"/>
    </row>
    <row r="75" spans="1:82" ht="40.25" customHeight="1">
      <c r="A75" s="1542"/>
      <c r="B75" s="1543"/>
      <c r="C75" s="1543"/>
      <c r="D75" s="1543"/>
      <c r="E75" s="1543"/>
      <c r="F75" s="1543"/>
      <c r="G75" s="1543"/>
      <c r="H75" s="1543"/>
      <c r="I75" s="1543"/>
      <c r="J75" s="1543"/>
      <c r="K75" s="1543"/>
      <c r="L75" s="1544"/>
      <c r="M75" s="1521" t="s">
        <v>58</v>
      </c>
      <c r="N75" s="1522"/>
      <c r="O75" s="1522"/>
      <c r="P75" s="1523"/>
      <c r="Q75" s="1524"/>
      <c r="R75" s="1525"/>
      <c r="S75" s="1525"/>
      <c r="T75" s="1525"/>
      <c r="U75" s="1525"/>
      <c r="V75" s="1525"/>
      <c r="W75" s="1525"/>
      <c r="X75" s="1525"/>
      <c r="Y75" s="1525"/>
      <c r="Z75" s="1525"/>
      <c r="AA75" s="1525"/>
      <c r="AB75" s="1525"/>
      <c r="AC75" s="1525"/>
      <c r="AD75" s="1525"/>
      <c r="AE75" s="1525"/>
      <c r="AF75" s="1525"/>
      <c r="AG75" s="1525"/>
      <c r="AH75" s="1525"/>
      <c r="AI75" s="1525"/>
      <c r="AJ75" s="1525"/>
      <c r="AK75" s="1525"/>
      <c r="AL75" s="1525"/>
      <c r="AM75" s="1525"/>
      <c r="AN75" s="1525"/>
      <c r="AO75" s="1525"/>
      <c r="AP75" s="1525"/>
      <c r="AQ75" s="1525"/>
      <c r="AR75" s="1525"/>
      <c r="AS75" s="1525"/>
      <c r="AT75" s="1526"/>
      <c r="AU75" s="156"/>
    </row>
    <row r="76" spans="1:82" ht="24" customHeight="1">
      <c r="A76" s="1589" t="s">
        <v>88</v>
      </c>
      <c r="B76" s="1589"/>
      <c r="C76" s="1589"/>
      <c r="D76" s="1589"/>
      <c r="E76" s="1589"/>
      <c r="F76" s="1589"/>
      <c r="G76" s="1589"/>
      <c r="H76" s="1589"/>
      <c r="I76" s="1589"/>
      <c r="J76" s="1589"/>
      <c r="K76" s="1589"/>
      <c r="L76" s="1589"/>
      <c r="M76" s="1589"/>
      <c r="N76" s="1589"/>
      <c r="O76" s="1589"/>
      <c r="P76" s="1589"/>
      <c r="Q76" s="1589"/>
      <c r="R76" s="1589"/>
      <c r="S76" s="1589"/>
      <c r="T76" s="1589"/>
      <c r="U76" s="1589"/>
      <c r="V76" s="1589"/>
      <c r="W76" s="1589"/>
      <c r="X76" s="1589"/>
      <c r="Y76" s="1589"/>
      <c r="Z76" s="1589"/>
      <c r="AA76" s="1589"/>
      <c r="AB76" s="1589"/>
      <c r="AC76" s="1589"/>
      <c r="AD76" s="1589"/>
      <c r="AE76" s="1589"/>
      <c r="AF76" s="1589"/>
      <c r="AG76" s="1589"/>
      <c r="AH76" s="1589"/>
      <c r="AI76" s="1589"/>
      <c r="AJ76" s="1589"/>
      <c r="AK76" s="1589"/>
      <c r="AL76" s="1589"/>
      <c r="AM76" s="1590" t="s">
        <v>82</v>
      </c>
      <c r="AN76" s="1591"/>
      <c r="AO76" s="1591"/>
      <c r="AP76" s="1591"/>
      <c r="AQ76" s="1591"/>
      <c r="AR76" s="1591"/>
      <c r="AS76" s="1591"/>
      <c r="AT76" s="1592"/>
      <c r="AU76" s="156"/>
    </row>
    <row r="77" spans="1:82" ht="30" customHeight="1">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1517"/>
      <c r="AQ77" s="1517"/>
      <c r="AR77" s="1517"/>
      <c r="AS77" s="1517"/>
      <c r="AT77" s="1517"/>
      <c r="AU77" s="151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row>
    <row r="78" spans="1:82" ht="40.5" customHeight="1">
      <c r="A78" s="204"/>
      <c r="B78" s="1516"/>
      <c r="C78" s="1516"/>
      <c r="D78" s="1516"/>
      <c r="E78" s="1516"/>
      <c r="F78" s="1516"/>
      <c r="G78" s="1516"/>
      <c r="H78" s="1516"/>
      <c r="I78" s="1516"/>
      <c r="J78" s="1516"/>
      <c r="K78" s="1516"/>
      <c r="L78" s="1516"/>
      <c r="M78" s="1516"/>
      <c r="N78" s="1516"/>
      <c r="O78" s="1516"/>
      <c r="P78" s="1516"/>
      <c r="Q78" s="1516"/>
      <c r="R78" s="1516"/>
      <c r="S78" s="1516"/>
      <c r="T78" s="1516"/>
      <c r="U78" s="1516"/>
      <c r="V78" s="1516"/>
      <c r="W78" s="1516"/>
      <c r="X78" s="1516"/>
      <c r="Y78" s="1516"/>
      <c r="Z78" s="1516"/>
      <c r="AA78" s="1516"/>
      <c r="AB78" s="1516"/>
      <c r="AC78" s="1516"/>
      <c r="AD78" s="1516"/>
      <c r="AE78" s="1516"/>
      <c r="AF78" s="1516"/>
      <c r="AG78" s="1516"/>
      <c r="AH78" s="1516"/>
      <c r="AI78" s="1516"/>
      <c r="AJ78" s="1516"/>
      <c r="AK78" s="1516"/>
      <c r="AL78" s="1516"/>
      <c r="AM78" s="1516"/>
      <c r="AN78" s="1516"/>
      <c r="AO78" s="1516"/>
      <c r="AP78" s="1516"/>
      <c r="AQ78" s="1516"/>
      <c r="AR78" s="1516"/>
      <c r="AS78" s="1516"/>
      <c r="AT78" s="61"/>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row>
    <row r="79" spans="1:82" ht="3.75" customHeight="1">
      <c r="A79" s="205"/>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row>
    <row r="80" spans="1:82" ht="24" customHeight="1">
      <c r="A80" s="1498"/>
      <c r="B80" s="1499"/>
      <c r="C80" s="1499"/>
      <c r="D80" s="1508"/>
      <c r="E80" s="1508"/>
      <c r="F80" s="1508"/>
      <c r="G80" s="1508"/>
      <c r="H80" s="1499"/>
      <c r="I80" s="1499"/>
      <c r="J80" s="1499"/>
      <c r="K80" s="1499"/>
      <c r="L80" s="1499"/>
      <c r="M80" s="1512"/>
      <c r="N80" s="1512"/>
      <c r="O80" s="1512"/>
      <c r="P80" s="1512"/>
      <c r="Q80" s="1512"/>
      <c r="R80" s="1512"/>
      <c r="S80" s="1512"/>
      <c r="T80" s="1512"/>
      <c r="U80" s="1512"/>
      <c r="V80" s="1512"/>
      <c r="W80" s="1512"/>
      <c r="X80" s="1512"/>
      <c r="Y80" s="1512"/>
      <c r="Z80" s="1512"/>
      <c r="AA80" s="1512"/>
      <c r="AB80" s="1512"/>
      <c r="AC80" s="1512"/>
      <c r="AD80" s="1498"/>
      <c r="AE80" s="1499"/>
      <c r="AF80" s="1499"/>
      <c r="AG80" s="1499"/>
      <c r="AH80" s="1512"/>
      <c r="AI80" s="1512"/>
      <c r="AJ80" s="1512"/>
      <c r="AK80" s="1512"/>
      <c r="AL80" s="1512"/>
      <c r="AM80" s="1512"/>
      <c r="AN80" s="1512"/>
      <c r="AO80" s="1512"/>
      <c r="AP80" s="1512"/>
      <c r="AQ80" s="1512"/>
      <c r="AR80" s="1512"/>
      <c r="AS80" s="1512"/>
      <c r="AT80" s="1512"/>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ht="24" customHeight="1">
      <c r="A81" s="1499"/>
      <c r="B81" s="1499"/>
      <c r="C81" s="1499"/>
      <c r="D81" s="1499"/>
      <c r="E81" s="1499"/>
      <c r="F81" s="1499"/>
      <c r="G81" s="1499"/>
      <c r="H81" s="1499"/>
      <c r="I81" s="1499"/>
      <c r="J81" s="1499"/>
      <c r="K81" s="1499"/>
      <c r="L81" s="1499"/>
      <c r="M81" s="1512"/>
      <c r="N81" s="1512"/>
      <c r="O81" s="1512"/>
      <c r="P81" s="1512"/>
      <c r="Q81" s="1512"/>
      <c r="R81" s="1512"/>
      <c r="S81" s="1512"/>
      <c r="T81" s="1512"/>
      <c r="U81" s="1512"/>
      <c r="V81" s="1512"/>
      <c r="W81" s="1512"/>
      <c r="X81" s="1512"/>
      <c r="Y81" s="1512"/>
      <c r="Z81" s="1512"/>
      <c r="AA81" s="1512"/>
      <c r="AB81" s="1512"/>
      <c r="AC81" s="1512"/>
      <c r="AD81" s="1499"/>
      <c r="AE81" s="1499"/>
      <c r="AF81" s="1499"/>
      <c r="AG81" s="1499"/>
      <c r="AH81" s="1512"/>
      <c r="AI81" s="1512"/>
      <c r="AJ81" s="1512"/>
      <c r="AK81" s="1512"/>
      <c r="AL81" s="1512"/>
      <c r="AM81" s="1512"/>
      <c r="AN81" s="1512"/>
      <c r="AO81" s="1512"/>
      <c r="AP81" s="1512"/>
      <c r="AQ81" s="1512"/>
      <c r="AR81" s="1512"/>
      <c r="AS81" s="1512"/>
      <c r="AT81" s="1512"/>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row>
    <row r="82" spans="1:82" ht="24" customHeight="1">
      <c r="A82" s="1499"/>
      <c r="B82" s="1499"/>
      <c r="C82" s="1499"/>
      <c r="D82" s="1499"/>
      <c r="E82" s="1499"/>
      <c r="F82" s="1499"/>
      <c r="G82" s="1499"/>
      <c r="H82" s="1499"/>
      <c r="I82" s="1499"/>
      <c r="J82" s="1499"/>
      <c r="K82" s="1499"/>
      <c r="L82" s="1499"/>
      <c r="M82" s="1513"/>
      <c r="N82" s="1513"/>
      <c r="O82" s="1513"/>
      <c r="P82" s="1513"/>
      <c r="Q82" s="1510"/>
      <c r="R82" s="1510"/>
      <c r="S82" s="1510"/>
      <c r="T82" s="1510"/>
      <c r="U82" s="1510"/>
      <c r="V82" s="1510"/>
      <c r="W82" s="1510"/>
      <c r="X82" s="1510"/>
      <c r="Y82" s="1510"/>
      <c r="Z82" s="1510"/>
      <c r="AA82" s="1510"/>
      <c r="AB82" s="1510"/>
      <c r="AC82" s="1510"/>
      <c r="AD82" s="1510"/>
      <c r="AE82" s="1510"/>
      <c r="AF82" s="1510"/>
      <c r="AG82" s="1510"/>
      <c r="AH82" s="1510"/>
      <c r="AI82" s="1510"/>
      <c r="AJ82" s="1510"/>
      <c r="AK82" s="1510"/>
      <c r="AL82" s="1510"/>
      <c r="AM82" s="1510"/>
      <c r="AN82" s="1510"/>
      <c r="AO82" s="1510"/>
      <c r="AP82" s="1510"/>
      <c r="AQ82" s="1510"/>
      <c r="AR82" s="1510"/>
      <c r="AS82" s="1510"/>
      <c r="AT82" s="1510"/>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24" customHeight="1">
      <c r="A83" s="1499"/>
      <c r="B83" s="1499"/>
      <c r="C83" s="1499"/>
      <c r="D83" s="1499"/>
      <c r="E83" s="1499"/>
      <c r="F83" s="1499"/>
      <c r="G83" s="1499"/>
      <c r="H83" s="1499"/>
      <c r="I83" s="1499"/>
      <c r="J83" s="1499"/>
      <c r="K83" s="1499"/>
      <c r="L83" s="1499"/>
      <c r="M83" s="1513"/>
      <c r="N83" s="1513"/>
      <c r="O83" s="1513"/>
      <c r="P83" s="1513"/>
      <c r="Q83" s="1510"/>
      <c r="R83" s="1510"/>
      <c r="S83" s="1510"/>
      <c r="T83" s="1510"/>
      <c r="U83" s="1510"/>
      <c r="V83" s="1510"/>
      <c r="W83" s="1510"/>
      <c r="X83" s="1510"/>
      <c r="Y83" s="1510"/>
      <c r="Z83" s="1510"/>
      <c r="AA83" s="1510"/>
      <c r="AB83" s="1510"/>
      <c r="AC83" s="1510"/>
      <c r="AD83" s="1513"/>
      <c r="AE83" s="1513"/>
      <c r="AF83" s="1513"/>
      <c r="AG83" s="1513"/>
      <c r="AH83" s="1514"/>
      <c r="AI83" s="1514"/>
      <c r="AJ83" s="1514"/>
      <c r="AK83" s="1514"/>
      <c r="AL83" s="1514"/>
      <c r="AM83" s="1514"/>
      <c r="AN83" s="1514"/>
      <c r="AO83" s="1514"/>
      <c r="AP83" s="1514"/>
      <c r="AQ83" s="1514"/>
      <c r="AR83" s="1514"/>
      <c r="AS83" s="1514"/>
      <c r="AT83" s="1514"/>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row>
    <row r="84" spans="1:82" ht="24" customHeight="1">
      <c r="A84" s="1499"/>
      <c r="B84" s="1499"/>
      <c r="C84" s="1499"/>
      <c r="D84" s="1499"/>
      <c r="E84" s="1499"/>
      <c r="F84" s="1499"/>
      <c r="G84" s="1499"/>
      <c r="H84" s="1499"/>
      <c r="I84" s="1499"/>
      <c r="J84" s="1499"/>
      <c r="K84" s="1499"/>
      <c r="L84" s="1499"/>
      <c r="M84" s="1513"/>
      <c r="N84" s="1513"/>
      <c r="O84" s="1513"/>
      <c r="P84" s="1513"/>
      <c r="Q84" s="1510"/>
      <c r="R84" s="1510"/>
      <c r="S84" s="1510"/>
      <c r="T84" s="1510"/>
      <c r="U84" s="1510"/>
      <c r="V84" s="1510"/>
      <c r="W84" s="1510"/>
      <c r="X84" s="1510"/>
      <c r="Y84" s="1510"/>
      <c r="Z84" s="1510"/>
      <c r="AA84" s="1510"/>
      <c r="AB84" s="1510"/>
      <c r="AC84" s="1510"/>
      <c r="AD84" s="1510"/>
      <c r="AE84" s="1510"/>
      <c r="AF84" s="1510"/>
      <c r="AG84" s="1510"/>
      <c r="AH84" s="1510"/>
      <c r="AI84" s="1510"/>
      <c r="AJ84" s="1510"/>
      <c r="AK84" s="1510"/>
      <c r="AL84" s="1510"/>
      <c r="AM84" s="1510"/>
      <c r="AN84" s="1510"/>
      <c r="AO84" s="1510"/>
      <c r="AP84" s="1510"/>
      <c r="AQ84" s="1510"/>
      <c r="AR84" s="1510"/>
      <c r="AS84" s="1510"/>
      <c r="AT84" s="1510"/>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row>
    <row r="85" spans="1:82" ht="24" customHeight="1">
      <c r="A85" s="1499"/>
      <c r="B85" s="1499"/>
      <c r="C85" s="1499"/>
      <c r="D85" s="1499"/>
      <c r="E85" s="1499"/>
      <c r="F85" s="1499"/>
      <c r="G85" s="1499"/>
      <c r="H85" s="1499"/>
      <c r="I85" s="1499"/>
      <c r="J85" s="1499"/>
      <c r="K85" s="1499"/>
      <c r="L85" s="1499"/>
      <c r="M85" s="1499"/>
      <c r="N85" s="1499"/>
      <c r="O85" s="1499"/>
      <c r="P85" s="1499"/>
      <c r="Q85" s="1510"/>
      <c r="R85" s="1510"/>
      <c r="S85" s="1510"/>
      <c r="T85" s="1510"/>
      <c r="U85" s="1510"/>
      <c r="V85" s="1510"/>
      <c r="W85" s="1510"/>
      <c r="X85" s="1510"/>
      <c r="Y85" s="1510"/>
      <c r="Z85" s="1510"/>
      <c r="AA85" s="1510"/>
      <c r="AB85" s="1510"/>
      <c r="AC85" s="1510"/>
      <c r="AD85" s="1511"/>
      <c r="AE85" s="1511"/>
      <c r="AF85" s="1511"/>
      <c r="AG85" s="1511"/>
      <c r="AH85" s="1510"/>
      <c r="AI85" s="1510"/>
      <c r="AJ85" s="1510"/>
      <c r="AK85" s="1510"/>
      <c r="AL85" s="1510"/>
      <c r="AM85" s="1510"/>
      <c r="AN85" s="1510"/>
      <c r="AO85" s="1510"/>
      <c r="AP85" s="1510"/>
      <c r="AQ85" s="1510"/>
      <c r="AR85" s="1510"/>
      <c r="AS85" s="1510"/>
      <c r="AT85" s="1510"/>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row>
    <row r="86" spans="1:82" ht="24" customHeight="1">
      <c r="A86" s="1499"/>
      <c r="B86" s="1499"/>
      <c r="C86" s="1499"/>
      <c r="D86" s="1499"/>
      <c r="E86" s="1499"/>
      <c r="F86" s="1499"/>
      <c r="G86" s="1499"/>
      <c r="H86" s="1499"/>
      <c r="I86" s="1499"/>
      <c r="J86" s="1499"/>
      <c r="K86" s="1499"/>
      <c r="L86" s="1499"/>
      <c r="M86" s="1506"/>
      <c r="N86" s="1506"/>
      <c r="O86" s="1506"/>
      <c r="P86" s="1506"/>
      <c r="Q86" s="1507"/>
      <c r="R86" s="1507"/>
      <c r="S86" s="1507"/>
      <c r="T86" s="1507"/>
      <c r="U86" s="1499"/>
      <c r="V86" s="1499"/>
      <c r="W86" s="1499"/>
      <c r="X86" s="1508"/>
      <c r="Y86" s="1508"/>
      <c r="Z86" s="1508"/>
      <c r="AA86" s="1509"/>
      <c r="AB86" s="1509"/>
      <c r="AC86" s="1509"/>
      <c r="AD86" s="1498"/>
      <c r="AE86" s="1499"/>
      <c r="AF86" s="1499"/>
      <c r="AG86" s="1499"/>
      <c r="AH86" s="1500"/>
      <c r="AI86" s="1500"/>
      <c r="AJ86" s="1500"/>
      <c r="AK86" s="1500"/>
      <c r="AL86" s="1500"/>
      <c r="AM86" s="1500"/>
      <c r="AN86" s="1500"/>
      <c r="AO86" s="1501"/>
      <c r="AP86" s="1501"/>
      <c r="AQ86" s="1501"/>
      <c r="AR86" s="1501"/>
      <c r="AS86" s="1501"/>
      <c r="AT86" s="1501"/>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row>
    <row r="87" spans="1:82" ht="64.5" customHeight="1">
      <c r="A87" s="1502"/>
      <c r="B87" s="1494"/>
      <c r="C87" s="1494"/>
      <c r="D87" s="1494"/>
      <c r="E87" s="1494"/>
      <c r="F87" s="1494"/>
      <c r="G87" s="1494"/>
      <c r="H87" s="1494"/>
      <c r="I87" s="1494"/>
      <c r="J87" s="1494"/>
      <c r="K87" s="1494"/>
      <c r="L87" s="1494"/>
      <c r="M87" s="1503"/>
      <c r="N87" s="1503"/>
      <c r="O87" s="1503"/>
      <c r="P87" s="1503"/>
      <c r="Q87" s="1503"/>
      <c r="R87" s="1503"/>
      <c r="S87" s="1503"/>
      <c r="T87" s="1503"/>
      <c r="U87" s="1503"/>
      <c r="V87" s="1503"/>
      <c r="W87" s="1503"/>
      <c r="X87" s="1503"/>
      <c r="Y87" s="1503"/>
      <c r="Z87" s="1503"/>
      <c r="AA87" s="1503"/>
      <c r="AB87" s="1503"/>
      <c r="AC87" s="1503"/>
      <c r="AD87" s="1503"/>
      <c r="AE87" s="1503"/>
      <c r="AF87" s="1503"/>
      <c r="AG87" s="1503"/>
      <c r="AH87" s="1503"/>
      <c r="AI87" s="1503"/>
      <c r="AJ87" s="1503"/>
      <c r="AK87" s="1503"/>
      <c r="AL87" s="1503"/>
      <c r="AM87" s="1503"/>
      <c r="AN87" s="1503"/>
      <c r="AO87" s="1503"/>
      <c r="AP87" s="1503"/>
      <c r="AQ87" s="1503"/>
      <c r="AR87" s="1503"/>
      <c r="AS87" s="1503"/>
      <c r="AT87" s="1503"/>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row>
    <row r="88" spans="1:82" ht="30" customHeight="1">
      <c r="A88" s="1499"/>
      <c r="B88" s="1499"/>
      <c r="C88" s="1499"/>
      <c r="D88" s="1499"/>
      <c r="E88" s="1499"/>
      <c r="F88" s="1499"/>
      <c r="G88" s="1499"/>
      <c r="H88" s="1499"/>
      <c r="I88" s="1499"/>
      <c r="J88" s="1499"/>
      <c r="K88" s="1499"/>
      <c r="L88" s="1499"/>
      <c r="M88" s="1504"/>
      <c r="N88" s="1504"/>
      <c r="O88" s="1504"/>
      <c r="P88" s="1504"/>
      <c r="Q88" s="1505"/>
      <c r="R88" s="1505"/>
      <c r="S88" s="1505"/>
      <c r="T88" s="1505"/>
      <c r="U88" s="1505"/>
      <c r="V88" s="1505"/>
      <c r="W88" s="1505"/>
      <c r="X88" s="1493"/>
      <c r="Y88" s="1493"/>
      <c r="Z88" s="1493"/>
      <c r="AA88" s="1493"/>
      <c r="AB88" s="1493"/>
      <c r="AC88" s="1493"/>
      <c r="AD88" s="1504"/>
      <c r="AE88" s="1504"/>
      <c r="AF88" s="1504"/>
      <c r="AG88" s="1504"/>
      <c r="AH88" s="1492"/>
      <c r="AI88" s="1492"/>
      <c r="AJ88" s="1492"/>
      <c r="AK88" s="1492"/>
      <c r="AL88" s="1492"/>
      <c r="AM88" s="1492"/>
      <c r="AN88" s="1492"/>
      <c r="AO88" s="1493"/>
      <c r="AP88" s="1493"/>
      <c r="AQ88" s="1493"/>
      <c r="AR88" s="1493"/>
      <c r="AS88" s="1493"/>
      <c r="AT88" s="1493"/>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row>
    <row r="89" spans="1:82" ht="40.25" customHeight="1">
      <c r="A89" s="1499"/>
      <c r="B89" s="1499"/>
      <c r="C89" s="1499"/>
      <c r="D89" s="1499"/>
      <c r="E89" s="1499"/>
      <c r="F89" s="1499"/>
      <c r="G89" s="1499"/>
      <c r="H89" s="1499"/>
      <c r="I89" s="1499"/>
      <c r="J89" s="1499"/>
      <c r="K89" s="1499"/>
      <c r="L89" s="1499"/>
      <c r="M89" s="1494"/>
      <c r="N89" s="1494"/>
      <c r="O89" s="1494"/>
      <c r="P89" s="1494"/>
      <c r="Q89" s="1495"/>
      <c r="R89" s="1495"/>
      <c r="S89" s="1495"/>
      <c r="T89" s="1495"/>
      <c r="U89" s="1495"/>
      <c r="V89" s="1495"/>
      <c r="W89" s="1495"/>
      <c r="X89" s="1495"/>
      <c r="Y89" s="1495"/>
      <c r="Z89" s="1495"/>
      <c r="AA89" s="1495"/>
      <c r="AB89" s="1495"/>
      <c r="AC89" s="1495"/>
      <c r="AD89" s="1495"/>
      <c r="AE89" s="1495"/>
      <c r="AF89" s="1495"/>
      <c r="AG89" s="1495"/>
      <c r="AH89" s="1495"/>
      <c r="AI89" s="1495"/>
      <c r="AJ89" s="1495"/>
      <c r="AK89" s="1495"/>
      <c r="AL89" s="1495"/>
      <c r="AM89" s="1495"/>
      <c r="AN89" s="1495"/>
      <c r="AO89" s="1495"/>
      <c r="AP89" s="1495"/>
      <c r="AQ89" s="1495"/>
      <c r="AR89" s="1495"/>
      <c r="AS89" s="1495"/>
      <c r="AT89" s="149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row>
    <row r="90" spans="1:82" ht="24" customHeight="1">
      <c r="A90" s="1496"/>
      <c r="B90" s="1496"/>
      <c r="C90" s="1496"/>
      <c r="D90" s="1496"/>
      <c r="E90" s="1496"/>
      <c r="F90" s="1496"/>
      <c r="G90" s="1496"/>
      <c r="H90" s="1496"/>
      <c r="I90" s="1496"/>
      <c r="J90" s="1496"/>
      <c r="K90" s="1496"/>
      <c r="L90" s="1496"/>
      <c r="M90" s="1496"/>
      <c r="N90" s="1496"/>
      <c r="O90" s="1496"/>
      <c r="P90" s="1496"/>
      <c r="Q90" s="1496"/>
      <c r="R90" s="1496"/>
      <c r="S90" s="1496"/>
      <c r="T90" s="1496"/>
      <c r="U90" s="1496"/>
      <c r="V90" s="1496"/>
      <c r="W90" s="1496"/>
      <c r="X90" s="1496"/>
      <c r="Y90" s="1496"/>
      <c r="Z90" s="1496"/>
      <c r="AA90" s="1496"/>
      <c r="AB90" s="1496"/>
      <c r="AC90" s="1496"/>
      <c r="AD90" s="1496"/>
      <c r="AE90" s="1496"/>
      <c r="AF90" s="1496"/>
      <c r="AG90" s="1496"/>
      <c r="AH90" s="1496"/>
      <c r="AI90" s="1496"/>
      <c r="AJ90" s="1496"/>
      <c r="AK90" s="1496"/>
      <c r="AL90" s="1496"/>
      <c r="AM90" s="1497"/>
      <c r="AN90" s="1497"/>
      <c r="AO90" s="1497"/>
      <c r="AP90" s="1497"/>
      <c r="AQ90" s="1497"/>
      <c r="AR90" s="1497"/>
      <c r="AS90" s="1497"/>
      <c r="AT90" s="149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row>
    <row r="91" spans="1:82" ht="1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row>
    <row r="92" spans="1:82" ht="24" customHeight="1">
      <c r="A92" s="1498"/>
      <c r="B92" s="1499"/>
      <c r="C92" s="1499"/>
      <c r="D92" s="1508"/>
      <c r="E92" s="1508"/>
      <c r="F92" s="1508"/>
      <c r="G92" s="1508"/>
      <c r="H92" s="1499"/>
      <c r="I92" s="1499"/>
      <c r="J92" s="1499"/>
      <c r="K92" s="1499"/>
      <c r="L92" s="1499"/>
      <c r="M92" s="1512"/>
      <c r="N92" s="1512"/>
      <c r="O92" s="1512"/>
      <c r="P92" s="1512"/>
      <c r="Q92" s="1512"/>
      <c r="R92" s="1512"/>
      <c r="S92" s="1512"/>
      <c r="T92" s="1512"/>
      <c r="U92" s="1512"/>
      <c r="V92" s="1512"/>
      <c r="W92" s="1512"/>
      <c r="X92" s="1512"/>
      <c r="Y92" s="1512"/>
      <c r="Z92" s="1512"/>
      <c r="AA92" s="1512"/>
      <c r="AB92" s="1512"/>
      <c r="AC92" s="1512"/>
      <c r="AD92" s="1498"/>
      <c r="AE92" s="1499"/>
      <c r="AF92" s="1499"/>
      <c r="AG92" s="1499"/>
      <c r="AH92" s="1512"/>
      <c r="AI92" s="1512"/>
      <c r="AJ92" s="1512"/>
      <c r="AK92" s="1512"/>
      <c r="AL92" s="1512"/>
      <c r="AM92" s="1512"/>
      <c r="AN92" s="1512"/>
      <c r="AO92" s="1512"/>
      <c r="AP92" s="1512"/>
      <c r="AQ92" s="1512"/>
      <c r="AR92" s="1512"/>
      <c r="AS92" s="1512"/>
      <c r="AT92" s="1512"/>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row>
    <row r="93" spans="1:82" ht="24" customHeight="1">
      <c r="A93" s="1499"/>
      <c r="B93" s="1499"/>
      <c r="C93" s="1499"/>
      <c r="D93" s="1499"/>
      <c r="E93" s="1499"/>
      <c r="F93" s="1499"/>
      <c r="G93" s="1499"/>
      <c r="H93" s="1499"/>
      <c r="I93" s="1499"/>
      <c r="J93" s="1499"/>
      <c r="K93" s="1499"/>
      <c r="L93" s="1499"/>
      <c r="M93" s="1512"/>
      <c r="N93" s="1512"/>
      <c r="O93" s="1512"/>
      <c r="P93" s="1512"/>
      <c r="Q93" s="1512"/>
      <c r="R93" s="1512"/>
      <c r="S93" s="1512"/>
      <c r="T93" s="1512"/>
      <c r="U93" s="1512"/>
      <c r="V93" s="1512"/>
      <c r="W93" s="1512"/>
      <c r="X93" s="1512"/>
      <c r="Y93" s="1512"/>
      <c r="Z93" s="1512"/>
      <c r="AA93" s="1512"/>
      <c r="AB93" s="1512"/>
      <c r="AC93" s="1512"/>
      <c r="AD93" s="1499"/>
      <c r="AE93" s="1499"/>
      <c r="AF93" s="1499"/>
      <c r="AG93" s="1499"/>
      <c r="AH93" s="1512"/>
      <c r="AI93" s="1512"/>
      <c r="AJ93" s="1512"/>
      <c r="AK93" s="1512"/>
      <c r="AL93" s="1512"/>
      <c r="AM93" s="1512"/>
      <c r="AN93" s="1512"/>
      <c r="AO93" s="1512"/>
      <c r="AP93" s="1512"/>
      <c r="AQ93" s="1512"/>
      <c r="AR93" s="1512"/>
      <c r="AS93" s="1512"/>
      <c r="AT93" s="1512"/>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row>
    <row r="94" spans="1:82" ht="24" customHeight="1">
      <c r="A94" s="1499"/>
      <c r="B94" s="1499"/>
      <c r="C94" s="1499"/>
      <c r="D94" s="1499"/>
      <c r="E94" s="1499"/>
      <c r="F94" s="1499"/>
      <c r="G94" s="1499"/>
      <c r="H94" s="1499"/>
      <c r="I94" s="1499"/>
      <c r="J94" s="1499"/>
      <c r="K94" s="1499"/>
      <c r="L94" s="1499"/>
      <c r="M94" s="1513"/>
      <c r="N94" s="1513"/>
      <c r="O94" s="1513"/>
      <c r="P94" s="1513"/>
      <c r="Q94" s="1510"/>
      <c r="R94" s="1510"/>
      <c r="S94" s="1510"/>
      <c r="T94" s="1510"/>
      <c r="U94" s="1510"/>
      <c r="V94" s="1510"/>
      <c r="W94" s="1510"/>
      <c r="X94" s="1510"/>
      <c r="Y94" s="1510"/>
      <c r="Z94" s="1510"/>
      <c r="AA94" s="1510"/>
      <c r="AB94" s="1510"/>
      <c r="AC94" s="1510"/>
      <c r="AD94" s="1510"/>
      <c r="AE94" s="1510"/>
      <c r="AF94" s="1510"/>
      <c r="AG94" s="1510"/>
      <c r="AH94" s="1510"/>
      <c r="AI94" s="1510"/>
      <c r="AJ94" s="1510"/>
      <c r="AK94" s="1510"/>
      <c r="AL94" s="1510"/>
      <c r="AM94" s="1510"/>
      <c r="AN94" s="1510"/>
      <c r="AO94" s="1510"/>
      <c r="AP94" s="1510"/>
      <c r="AQ94" s="1510"/>
      <c r="AR94" s="1510"/>
      <c r="AS94" s="1510"/>
      <c r="AT94" s="1510"/>
      <c r="AU94" s="7"/>
      <c r="AV94" s="7"/>
      <c r="AW94" s="7"/>
      <c r="AX94" s="7"/>
      <c r="AY94" s="7"/>
      <c r="AZ94" s="7"/>
      <c r="BA94" s="7"/>
      <c r="BB94" s="7"/>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row>
    <row r="95" spans="1:82" ht="24" customHeight="1">
      <c r="A95" s="1499"/>
      <c r="B95" s="1499"/>
      <c r="C95" s="1499"/>
      <c r="D95" s="1499"/>
      <c r="E95" s="1499"/>
      <c r="F95" s="1499"/>
      <c r="G95" s="1499"/>
      <c r="H95" s="1499"/>
      <c r="I95" s="1499"/>
      <c r="J95" s="1499"/>
      <c r="K95" s="1499"/>
      <c r="L95" s="1499"/>
      <c r="M95" s="1513"/>
      <c r="N95" s="1513"/>
      <c r="O95" s="1513"/>
      <c r="P95" s="1513"/>
      <c r="Q95" s="1510"/>
      <c r="R95" s="1510"/>
      <c r="S95" s="1510"/>
      <c r="T95" s="1510"/>
      <c r="U95" s="1510"/>
      <c r="V95" s="1510"/>
      <c r="W95" s="1510"/>
      <c r="X95" s="1510"/>
      <c r="Y95" s="1510"/>
      <c r="Z95" s="1510"/>
      <c r="AA95" s="1510"/>
      <c r="AB95" s="1510"/>
      <c r="AC95" s="1510"/>
      <c r="AD95" s="1513"/>
      <c r="AE95" s="1513"/>
      <c r="AF95" s="1513"/>
      <c r="AG95" s="1513"/>
      <c r="AH95" s="1514"/>
      <c r="AI95" s="1514"/>
      <c r="AJ95" s="1514"/>
      <c r="AK95" s="1514"/>
      <c r="AL95" s="1514"/>
      <c r="AM95" s="1514"/>
      <c r="AN95" s="1514"/>
      <c r="AO95" s="1514"/>
      <c r="AP95" s="1514"/>
      <c r="AQ95" s="1514"/>
      <c r="AR95" s="1514"/>
      <c r="AS95" s="1514"/>
      <c r="AT95" s="1514"/>
      <c r="AU95" s="7"/>
      <c r="AV95" s="7"/>
      <c r="AW95" s="7"/>
      <c r="AX95" s="7"/>
      <c r="AY95" s="7"/>
      <c r="AZ95" s="7"/>
      <c r="BA95" s="7"/>
      <c r="BB95" s="7"/>
      <c r="BC95" s="1515"/>
      <c r="BD95" s="1515"/>
      <c r="BE95" s="1515"/>
      <c r="BF95" s="1515"/>
      <c r="BG95" s="1515"/>
      <c r="BH95" s="1515"/>
      <c r="BI95" s="1515"/>
      <c r="BJ95" s="1515"/>
      <c r="BK95" s="1515"/>
      <c r="BL95" s="1515"/>
      <c r="BM95" s="1515"/>
      <c r="BN95" s="1515"/>
      <c r="BO95" s="1515"/>
      <c r="BP95" s="1515"/>
      <c r="BQ95" s="1515"/>
      <c r="BR95" s="1515"/>
      <c r="BS95" s="1515"/>
      <c r="BT95" s="1515"/>
      <c r="BU95" s="1515"/>
      <c r="BV95" s="1515"/>
      <c r="BW95" s="1515"/>
      <c r="BX95" s="1515"/>
      <c r="BY95" s="1515"/>
      <c r="BZ95" s="1515"/>
      <c r="CA95" s="1515"/>
      <c r="CB95" s="1515"/>
      <c r="CC95" s="1515"/>
      <c r="CD95" s="1515"/>
    </row>
    <row r="96" spans="1:82" ht="24" customHeight="1">
      <c r="A96" s="1499"/>
      <c r="B96" s="1499"/>
      <c r="C96" s="1499"/>
      <c r="D96" s="1499"/>
      <c r="E96" s="1499"/>
      <c r="F96" s="1499"/>
      <c r="G96" s="1499"/>
      <c r="H96" s="1499"/>
      <c r="I96" s="1499"/>
      <c r="J96" s="1499"/>
      <c r="K96" s="1499"/>
      <c r="L96" s="1499"/>
      <c r="M96" s="1513"/>
      <c r="N96" s="1513"/>
      <c r="O96" s="1513"/>
      <c r="P96" s="1513"/>
      <c r="Q96" s="1510"/>
      <c r="R96" s="1510"/>
      <c r="S96" s="1510"/>
      <c r="T96" s="1510"/>
      <c r="U96" s="1510"/>
      <c r="V96" s="1510"/>
      <c r="W96" s="1510"/>
      <c r="X96" s="1510"/>
      <c r="Y96" s="1510"/>
      <c r="Z96" s="1510"/>
      <c r="AA96" s="1510"/>
      <c r="AB96" s="1510"/>
      <c r="AC96" s="1510"/>
      <c r="AD96" s="1510"/>
      <c r="AE96" s="1510"/>
      <c r="AF96" s="1510"/>
      <c r="AG96" s="1510"/>
      <c r="AH96" s="1510"/>
      <c r="AI96" s="1510"/>
      <c r="AJ96" s="1510"/>
      <c r="AK96" s="1510"/>
      <c r="AL96" s="1510"/>
      <c r="AM96" s="1510"/>
      <c r="AN96" s="1510"/>
      <c r="AO96" s="1510"/>
      <c r="AP96" s="1510"/>
      <c r="AQ96" s="1510"/>
      <c r="AR96" s="1510"/>
      <c r="AS96" s="1510"/>
      <c r="AT96" s="1510"/>
      <c r="AU96" s="7"/>
      <c r="AV96" s="7"/>
      <c r="AW96" s="7"/>
      <c r="AX96" s="7"/>
      <c r="AY96" s="7"/>
      <c r="AZ96" s="7"/>
      <c r="BA96" s="7"/>
      <c r="BB96" s="7"/>
      <c r="BC96" s="1515"/>
      <c r="BD96" s="1515"/>
      <c r="BE96" s="1515"/>
      <c r="BF96" s="1515"/>
      <c r="BG96" s="1515"/>
      <c r="BH96" s="1515"/>
      <c r="BI96" s="1515"/>
      <c r="BJ96" s="1515"/>
      <c r="BK96" s="1515"/>
      <c r="BL96" s="1515"/>
      <c r="BM96" s="1515"/>
      <c r="BN96" s="1515"/>
      <c r="BO96" s="1515"/>
      <c r="BP96" s="1515"/>
      <c r="BQ96" s="1515"/>
      <c r="BR96" s="1515"/>
      <c r="BS96" s="1515"/>
      <c r="BT96" s="1515"/>
      <c r="BU96" s="1515"/>
      <c r="BV96" s="1515"/>
      <c r="BW96" s="1515"/>
      <c r="BX96" s="1515"/>
      <c r="BY96" s="1515"/>
      <c r="BZ96" s="1515"/>
      <c r="CA96" s="1515"/>
      <c r="CB96" s="1515"/>
      <c r="CC96" s="1515"/>
      <c r="CD96" s="1515"/>
    </row>
    <row r="97" spans="1:82" ht="24" customHeight="1">
      <c r="A97" s="1499"/>
      <c r="B97" s="1499"/>
      <c r="C97" s="1499"/>
      <c r="D97" s="1499"/>
      <c r="E97" s="1499"/>
      <c r="F97" s="1499"/>
      <c r="G97" s="1499"/>
      <c r="H97" s="1499"/>
      <c r="I97" s="1499"/>
      <c r="J97" s="1499"/>
      <c r="K97" s="1499"/>
      <c r="L97" s="1499"/>
      <c r="M97" s="1499"/>
      <c r="N97" s="1499"/>
      <c r="O97" s="1499"/>
      <c r="P97" s="1499"/>
      <c r="Q97" s="1510"/>
      <c r="R97" s="1510"/>
      <c r="S97" s="1510"/>
      <c r="T97" s="1510"/>
      <c r="U97" s="1510"/>
      <c r="V97" s="1510"/>
      <c r="W97" s="1510"/>
      <c r="X97" s="1510"/>
      <c r="Y97" s="1510"/>
      <c r="Z97" s="1510"/>
      <c r="AA97" s="1510"/>
      <c r="AB97" s="1510"/>
      <c r="AC97" s="1510"/>
      <c r="AD97" s="1511"/>
      <c r="AE97" s="1511"/>
      <c r="AF97" s="1511"/>
      <c r="AG97" s="1511"/>
      <c r="AH97" s="1510"/>
      <c r="AI97" s="1510"/>
      <c r="AJ97" s="1510"/>
      <c r="AK97" s="1510"/>
      <c r="AL97" s="1510"/>
      <c r="AM97" s="1510"/>
      <c r="AN97" s="1510"/>
      <c r="AO97" s="1510"/>
      <c r="AP97" s="1510"/>
      <c r="AQ97" s="1510"/>
      <c r="AR97" s="1510"/>
      <c r="AS97" s="1510"/>
      <c r="AT97" s="1510"/>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row>
    <row r="98" spans="1:82" ht="24" customHeight="1">
      <c r="A98" s="1499"/>
      <c r="B98" s="1499"/>
      <c r="C98" s="1499"/>
      <c r="D98" s="1499"/>
      <c r="E98" s="1499"/>
      <c r="F98" s="1499"/>
      <c r="G98" s="1499"/>
      <c r="H98" s="1499"/>
      <c r="I98" s="1499"/>
      <c r="J98" s="1499"/>
      <c r="K98" s="1499"/>
      <c r="L98" s="1499"/>
      <c r="M98" s="1506"/>
      <c r="N98" s="1506"/>
      <c r="O98" s="1506"/>
      <c r="P98" s="1506"/>
      <c r="Q98" s="1507"/>
      <c r="R98" s="1507"/>
      <c r="S98" s="1507"/>
      <c r="T98" s="1507"/>
      <c r="U98" s="1499"/>
      <c r="V98" s="1499"/>
      <c r="W98" s="1499"/>
      <c r="X98" s="1508"/>
      <c r="Y98" s="1508"/>
      <c r="Z98" s="1508"/>
      <c r="AA98" s="1509"/>
      <c r="AB98" s="1509"/>
      <c r="AC98" s="1509"/>
      <c r="AD98" s="1498"/>
      <c r="AE98" s="1499"/>
      <c r="AF98" s="1499"/>
      <c r="AG98" s="1499"/>
      <c r="AH98" s="1500"/>
      <c r="AI98" s="1500"/>
      <c r="AJ98" s="1500"/>
      <c r="AK98" s="1500"/>
      <c r="AL98" s="1500"/>
      <c r="AM98" s="1500"/>
      <c r="AN98" s="1500"/>
      <c r="AO98" s="1501"/>
      <c r="AP98" s="1501"/>
      <c r="AQ98" s="1501"/>
      <c r="AR98" s="1501"/>
      <c r="AS98" s="1501"/>
      <c r="AT98" s="1501"/>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row>
    <row r="99" spans="1:82" ht="64.5" customHeight="1">
      <c r="A99" s="1502"/>
      <c r="B99" s="1494"/>
      <c r="C99" s="1494"/>
      <c r="D99" s="1494"/>
      <c r="E99" s="1494"/>
      <c r="F99" s="1494"/>
      <c r="G99" s="1494"/>
      <c r="H99" s="1494"/>
      <c r="I99" s="1494"/>
      <c r="J99" s="1494"/>
      <c r="K99" s="1494"/>
      <c r="L99" s="1494"/>
      <c r="M99" s="1503"/>
      <c r="N99" s="1503"/>
      <c r="O99" s="1503"/>
      <c r="P99" s="1503"/>
      <c r="Q99" s="1503"/>
      <c r="R99" s="1503"/>
      <c r="S99" s="1503"/>
      <c r="T99" s="1503"/>
      <c r="U99" s="1503"/>
      <c r="V99" s="1503"/>
      <c r="W99" s="1503"/>
      <c r="X99" s="1503"/>
      <c r="Y99" s="1503"/>
      <c r="Z99" s="1503"/>
      <c r="AA99" s="1503"/>
      <c r="AB99" s="1503"/>
      <c r="AC99" s="1503"/>
      <c r="AD99" s="1503"/>
      <c r="AE99" s="1503"/>
      <c r="AF99" s="1503"/>
      <c r="AG99" s="1503"/>
      <c r="AH99" s="1503"/>
      <c r="AI99" s="1503"/>
      <c r="AJ99" s="1503"/>
      <c r="AK99" s="1503"/>
      <c r="AL99" s="1503"/>
      <c r="AM99" s="1503"/>
      <c r="AN99" s="1503"/>
      <c r="AO99" s="1503"/>
      <c r="AP99" s="1503"/>
      <c r="AQ99" s="1503"/>
      <c r="AR99" s="1503"/>
      <c r="AS99" s="1503"/>
      <c r="AT99" s="1503"/>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row>
    <row r="100" spans="1:82" ht="30" customHeight="1">
      <c r="A100" s="1499"/>
      <c r="B100" s="1499"/>
      <c r="C100" s="1499"/>
      <c r="D100" s="1499"/>
      <c r="E100" s="1499"/>
      <c r="F100" s="1499"/>
      <c r="G100" s="1499"/>
      <c r="H100" s="1499"/>
      <c r="I100" s="1499"/>
      <c r="J100" s="1499"/>
      <c r="K100" s="1499"/>
      <c r="L100" s="1499"/>
      <c r="M100" s="1504"/>
      <c r="N100" s="1504"/>
      <c r="O100" s="1504"/>
      <c r="P100" s="1504"/>
      <c r="Q100" s="1505"/>
      <c r="R100" s="1505"/>
      <c r="S100" s="1505"/>
      <c r="T100" s="1505"/>
      <c r="U100" s="1505"/>
      <c r="V100" s="1505"/>
      <c r="W100" s="1505"/>
      <c r="X100" s="1493"/>
      <c r="Y100" s="1493"/>
      <c r="Z100" s="1493"/>
      <c r="AA100" s="1493"/>
      <c r="AB100" s="1493"/>
      <c r="AC100" s="1493"/>
      <c r="AD100" s="1504"/>
      <c r="AE100" s="1504"/>
      <c r="AF100" s="1504"/>
      <c r="AG100" s="1504"/>
      <c r="AH100" s="1492"/>
      <c r="AI100" s="1492"/>
      <c r="AJ100" s="1492"/>
      <c r="AK100" s="1492"/>
      <c r="AL100" s="1492"/>
      <c r="AM100" s="1492"/>
      <c r="AN100" s="1492"/>
      <c r="AO100" s="1493"/>
      <c r="AP100" s="1493"/>
      <c r="AQ100" s="1493"/>
      <c r="AR100" s="1493"/>
      <c r="AS100" s="1493"/>
      <c r="AT100" s="1493"/>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row>
    <row r="101" spans="1:82" ht="40.25" customHeight="1">
      <c r="A101" s="1499"/>
      <c r="B101" s="1499"/>
      <c r="C101" s="1499"/>
      <c r="D101" s="1499"/>
      <c r="E101" s="1499"/>
      <c r="F101" s="1499"/>
      <c r="G101" s="1499"/>
      <c r="H101" s="1499"/>
      <c r="I101" s="1499"/>
      <c r="J101" s="1499"/>
      <c r="K101" s="1499"/>
      <c r="L101" s="1499"/>
      <c r="M101" s="1494"/>
      <c r="N101" s="1494"/>
      <c r="O101" s="1494"/>
      <c r="P101" s="1494"/>
      <c r="Q101" s="1495"/>
      <c r="R101" s="1495"/>
      <c r="S101" s="1495"/>
      <c r="T101" s="1495"/>
      <c r="U101" s="1495"/>
      <c r="V101" s="1495"/>
      <c r="W101" s="1495"/>
      <c r="X101" s="1495"/>
      <c r="Y101" s="1495"/>
      <c r="Z101" s="1495"/>
      <c r="AA101" s="1495"/>
      <c r="AB101" s="1495"/>
      <c r="AC101" s="1495"/>
      <c r="AD101" s="1495"/>
      <c r="AE101" s="1495"/>
      <c r="AF101" s="1495"/>
      <c r="AG101" s="1495"/>
      <c r="AH101" s="1495"/>
      <c r="AI101" s="1495"/>
      <c r="AJ101" s="1495"/>
      <c r="AK101" s="1495"/>
      <c r="AL101" s="1495"/>
      <c r="AM101" s="1495"/>
      <c r="AN101" s="1495"/>
      <c r="AO101" s="1495"/>
      <c r="AP101" s="1495"/>
      <c r="AQ101" s="1495"/>
      <c r="AR101" s="1495"/>
      <c r="AS101" s="1495"/>
      <c r="AT101" s="149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row>
    <row r="102" spans="1:82" ht="24" customHeight="1">
      <c r="A102" s="1496"/>
      <c r="B102" s="1496"/>
      <c r="C102" s="1496"/>
      <c r="D102" s="1496"/>
      <c r="E102" s="1496"/>
      <c r="F102" s="1496"/>
      <c r="G102" s="1496"/>
      <c r="H102" s="1496"/>
      <c r="I102" s="1496"/>
      <c r="J102" s="1496"/>
      <c r="K102" s="1496"/>
      <c r="L102" s="1496"/>
      <c r="M102" s="1496"/>
      <c r="N102" s="1496"/>
      <c r="O102" s="1496"/>
      <c r="P102" s="1496"/>
      <c r="Q102" s="1496"/>
      <c r="R102" s="1496"/>
      <c r="S102" s="1496"/>
      <c r="T102" s="1496"/>
      <c r="U102" s="1496"/>
      <c r="V102" s="1496"/>
      <c r="W102" s="1496"/>
      <c r="X102" s="1496"/>
      <c r="Y102" s="1496"/>
      <c r="Z102" s="1496"/>
      <c r="AA102" s="1496"/>
      <c r="AB102" s="1496"/>
      <c r="AC102" s="1496"/>
      <c r="AD102" s="1496"/>
      <c r="AE102" s="1496"/>
      <c r="AF102" s="1496"/>
      <c r="AG102" s="1496"/>
      <c r="AH102" s="1496"/>
      <c r="AI102" s="1496"/>
      <c r="AJ102" s="1496"/>
      <c r="AK102" s="1496"/>
      <c r="AL102" s="1496"/>
      <c r="AM102" s="1497"/>
      <c r="AN102" s="1497"/>
      <c r="AO102" s="1497"/>
      <c r="AP102" s="1497"/>
      <c r="AQ102" s="1497"/>
      <c r="AR102" s="1497"/>
      <c r="AS102" s="1497"/>
      <c r="AT102" s="149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row>
    <row r="103" spans="1:82" ht="15" customHeight="1">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row>
    <row r="104" spans="1:82" ht="24" customHeight="1">
      <c r="A104" s="1498"/>
      <c r="B104" s="1499"/>
      <c r="C104" s="1499"/>
      <c r="D104" s="1508"/>
      <c r="E104" s="1508"/>
      <c r="F104" s="1508"/>
      <c r="G104" s="1508"/>
      <c r="H104" s="1499"/>
      <c r="I104" s="1499"/>
      <c r="J104" s="1499"/>
      <c r="K104" s="1499"/>
      <c r="L104" s="1499"/>
      <c r="M104" s="1512"/>
      <c r="N104" s="1512"/>
      <c r="O104" s="1512"/>
      <c r="P104" s="1512"/>
      <c r="Q104" s="1512"/>
      <c r="R104" s="1512"/>
      <c r="S104" s="1512"/>
      <c r="T104" s="1512"/>
      <c r="U104" s="1512"/>
      <c r="V104" s="1512"/>
      <c r="W104" s="1512"/>
      <c r="X104" s="1512"/>
      <c r="Y104" s="1512"/>
      <c r="Z104" s="1512"/>
      <c r="AA104" s="1512"/>
      <c r="AB104" s="1512"/>
      <c r="AC104" s="1512"/>
      <c r="AD104" s="1498"/>
      <c r="AE104" s="1499"/>
      <c r="AF104" s="1499"/>
      <c r="AG104" s="1499"/>
      <c r="AH104" s="1512"/>
      <c r="AI104" s="1512"/>
      <c r="AJ104" s="1512"/>
      <c r="AK104" s="1512"/>
      <c r="AL104" s="1512"/>
      <c r="AM104" s="1512"/>
      <c r="AN104" s="1512"/>
      <c r="AO104" s="1512"/>
      <c r="AP104" s="1512"/>
      <c r="AQ104" s="1512"/>
      <c r="AR104" s="1512"/>
      <c r="AS104" s="1512"/>
      <c r="AT104" s="1512"/>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row>
    <row r="105" spans="1:82" ht="24" customHeight="1">
      <c r="A105" s="1499"/>
      <c r="B105" s="1499"/>
      <c r="C105" s="1499"/>
      <c r="D105" s="1499"/>
      <c r="E105" s="1499"/>
      <c r="F105" s="1499"/>
      <c r="G105" s="1499"/>
      <c r="H105" s="1499"/>
      <c r="I105" s="1499"/>
      <c r="J105" s="1499"/>
      <c r="K105" s="1499"/>
      <c r="L105" s="1499"/>
      <c r="M105" s="1512"/>
      <c r="N105" s="1512"/>
      <c r="O105" s="1512"/>
      <c r="P105" s="1512"/>
      <c r="Q105" s="1512"/>
      <c r="R105" s="1512"/>
      <c r="S105" s="1512"/>
      <c r="T105" s="1512"/>
      <c r="U105" s="1512"/>
      <c r="V105" s="1512"/>
      <c r="W105" s="1512"/>
      <c r="X105" s="1512"/>
      <c r="Y105" s="1512"/>
      <c r="Z105" s="1512"/>
      <c r="AA105" s="1512"/>
      <c r="AB105" s="1512"/>
      <c r="AC105" s="1512"/>
      <c r="AD105" s="1499"/>
      <c r="AE105" s="1499"/>
      <c r="AF105" s="1499"/>
      <c r="AG105" s="1499"/>
      <c r="AH105" s="1512"/>
      <c r="AI105" s="1512"/>
      <c r="AJ105" s="1512"/>
      <c r="AK105" s="1512"/>
      <c r="AL105" s="1512"/>
      <c r="AM105" s="1512"/>
      <c r="AN105" s="1512"/>
      <c r="AO105" s="1512"/>
      <c r="AP105" s="1512"/>
      <c r="AQ105" s="1512"/>
      <c r="AR105" s="1512"/>
      <c r="AS105" s="1512"/>
      <c r="AT105" s="1512"/>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row>
    <row r="106" spans="1:82" ht="24" customHeight="1">
      <c r="A106" s="1499"/>
      <c r="B106" s="1499"/>
      <c r="C106" s="1499"/>
      <c r="D106" s="1499"/>
      <c r="E106" s="1499"/>
      <c r="F106" s="1499"/>
      <c r="G106" s="1499"/>
      <c r="H106" s="1499"/>
      <c r="I106" s="1499"/>
      <c r="J106" s="1499"/>
      <c r="K106" s="1499"/>
      <c r="L106" s="1499"/>
      <c r="M106" s="1513"/>
      <c r="N106" s="1513"/>
      <c r="O106" s="1513"/>
      <c r="P106" s="1513"/>
      <c r="Q106" s="1510"/>
      <c r="R106" s="1510"/>
      <c r="S106" s="1510"/>
      <c r="T106" s="1510"/>
      <c r="U106" s="1510"/>
      <c r="V106" s="1510"/>
      <c r="W106" s="1510"/>
      <c r="X106" s="1510"/>
      <c r="Y106" s="1510"/>
      <c r="Z106" s="1510"/>
      <c r="AA106" s="1510"/>
      <c r="AB106" s="1510"/>
      <c r="AC106" s="1510"/>
      <c r="AD106" s="1510"/>
      <c r="AE106" s="1510"/>
      <c r="AF106" s="1510"/>
      <c r="AG106" s="1510"/>
      <c r="AH106" s="1510"/>
      <c r="AI106" s="1510"/>
      <c r="AJ106" s="1510"/>
      <c r="AK106" s="1510"/>
      <c r="AL106" s="1510"/>
      <c r="AM106" s="1510"/>
      <c r="AN106" s="1510"/>
      <c r="AO106" s="1510"/>
      <c r="AP106" s="1510"/>
      <c r="AQ106" s="1510"/>
      <c r="AR106" s="1510"/>
      <c r="AS106" s="1510"/>
      <c r="AT106" s="1510"/>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row>
    <row r="107" spans="1:82" ht="24" customHeight="1">
      <c r="A107" s="1499"/>
      <c r="B107" s="1499"/>
      <c r="C107" s="1499"/>
      <c r="D107" s="1499"/>
      <c r="E107" s="1499"/>
      <c r="F107" s="1499"/>
      <c r="G107" s="1499"/>
      <c r="H107" s="1499"/>
      <c r="I107" s="1499"/>
      <c r="J107" s="1499"/>
      <c r="K107" s="1499"/>
      <c r="L107" s="1499"/>
      <c r="M107" s="1513"/>
      <c r="N107" s="1513"/>
      <c r="O107" s="1513"/>
      <c r="P107" s="1513"/>
      <c r="Q107" s="1510"/>
      <c r="R107" s="1510"/>
      <c r="S107" s="1510"/>
      <c r="T107" s="1510"/>
      <c r="U107" s="1510"/>
      <c r="V107" s="1510"/>
      <c r="W107" s="1510"/>
      <c r="X107" s="1510"/>
      <c r="Y107" s="1510"/>
      <c r="Z107" s="1510"/>
      <c r="AA107" s="1510"/>
      <c r="AB107" s="1510"/>
      <c r="AC107" s="1510"/>
      <c r="AD107" s="1513"/>
      <c r="AE107" s="1513"/>
      <c r="AF107" s="1513"/>
      <c r="AG107" s="1513"/>
      <c r="AH107" s="1514"/>
      <c r="AI107" s="1514"/>
      <c r="AJ107" s="1514"/>
      <c r="AK107" s="1514"/>
      <c r="AL107" s="1514"/>
      <c r="AM107" s="1514"/>
      <c r="AN107" s="1514"/>
      <c r="AO107" s="1514"/>
      <c r="AP107" s="1514"/>
      <c r="AQ107" s="1514"/>
      <c r="AR107" s="1514"/>
      <c r="AS107" s="1514"/>
      <c r="AT107" s="1514"/>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row>
    <row r="108" spans="1:82" ht="24" customHeight="1">
      <c r="A108" s="1499"/>
      <c r="B108" s="1499"/>
      <c r="C108" s="1499"/>
      <c r="D108" s="1499"/>
      <c r="E108" s="1499"/>
      <c r="F108" s="1499"/>
      <c r="G108" s="1499"/>
      <c r="H108" s="1499"/>
      <c r="I108" s="1499"/>
      <c r="J108" s="1499"/>
      <c r="K108" s="1499"/>
      <c r="L108" s="1499"/>
      <c r="M108" s="1513"/>
      <c r="N108" s="1513"/>
      <c r="O108" s="1513"/>
      <c r="P108" s="1513"/>
      <c r="Q108" s="1510"/>
      <c r="R108" s="1510"/>
      <c r="S108" s="1510"/>
      <c r="T108" s="1510"/>
      <c r="U108" s="1510"/>
      <c r="V108" s="1510"/>
      <c r="W108" s="1510"/>
      <c r="X108" s="1510"/>
      <c r="Y108" s="1510"/>
      <c r="Z108" s="1510"/>
      <c r="AA108" s="1510"/>
      <c r="AB108" s="1510"/>
      <c r="AC108" s="1510"/>
      <c r="AD108" s="1510"/>
      <c r="AE108" s="1510"/>
      <c r="AF108" s="1510"/>
      <c r="AG108" s="1510"/>
      <c r="AH108" s="1510"/>
      <c r="AI108" s="1510"/>
      <c r="AJ108" s="1510"/>
      <c r="AK108" s="1510"/>
      <c r="AL108" s="1510"/>
      <c r="AM108" s="1510"/>
      <c r="AN108" s="1510"/>
      <c r="AO108" s="1510"/>
      <c r="AP108" s="1510"/>
      <c r="AQ108" s="1510"/>
      <c r="AR108" s="1510"/>
      <c r="AS108" s="1510"/>
      <c r="AT108" s="1510"/>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row>
    <row r="109" spans="1:82" ht="24" customHeight="1">
      <c r="A109" s="1499"/>
      <c r="B109" s="1499"/>
      <c r="C109" s="1499"/>
      <c r="D109" s="1499"/>
      <c r="E109" s="1499"/>
      <c r="F109" s="1499"/>
      <c r="G109" s="1499"/>
      <c r="H109" s="1499"/>
      <c r="I109" s="1499"/>
      <c r="J109" s="1499"/>
      <c r="K109" s="1499"/>
      <c r="L109" s="1499"/>
      <c r="M109" s="1499"/>
      <c r="N109" s="1499"/>
      <c r="O109" s="1499"/>
      <c r="P109" s="1499"/>
      <c r="Q109" s="1510"/>
      <c r="R109" s="1510"/>
      <c r="S109" s="1510"/>
      <c r="T109" s="1510"/>
      <c r="U109" s="1510"/>
      <c r="V109" s="1510"/>
      <c r="W109" s="1510"/>
      <c r="X109" s="1510"/>
      <c r="Y109" s="1510"/>
      <c r="Z109" s="1510"/>
      <c r="AA109" s="1510"/>
      <c r="AB109" s="1510"/>
      <c r="AC109" s="1510"/>
      <c r="AD109" s="1511"/>
      <c r="AE109" s="1511"/>
      <c r="AF109" s="1511"/>
      <c r="AG109" s="1511"/>
      <c r="AH109" s="1510"/>
      <c r="AI109" s="1510"/>
      <c r="AJ109" s="1510"/>
      <c r="AK109" s="1510"/>
      <c r="AL109" s="1510"/>
      <c r="AM109" s="1510"/>
      <c r="AN109" s="1510"/>
      <c r="AO109" s="1510"/>
      <c r="AP109" s="1510"/>
      <c r="AQ109" s="1510"/>
      <c r="AR109" s="1510"/>
      <c r="AS109" s="1510"/>
      <c r="AT109" s="1510"/>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row>
    <row r="110" spans="1:82" ht="30" customHeight="1">
      <c r="A110" s="1499"/>
      <c r="B110" s="1499"/>
      <c r="C110" s="1499"/>
      <c r="D110" s="1499"/>
      <c r="E110" s="1499"/>
      <c r="F110" s="1499"/>
      <c r="G110" s="1499"/>
      <c r="H110" s="1499"/>
      <c r="I110" s="1499"/>
      <c r="J110" s="1499"/>
      <c r="K110" s="1499"/>
      <c r="L110" s="1499"/>
      <c r="M110" s="1506"/>
      <c r="N110" s="1506"/>
      <c r="O110" s="1506"/>
      <c r="P110" s="1506"/>
      <c r="Q110" s="1507"/>
      <c r="R110" s="1507"/>
      <c r="S110" s="1507"/>
      <c r="T110" s="1507"/>
      <c r="U110" s="1499"/>
      <c r="V110" s="1499"/>
      <c r="W110" s="1499"/>
      <c r="X110" s="1508"/>
      <c r="Y110" s="1508"/>
      <c r="Z110" s="1508"/>
      <c r="AA110" s="1509"/>
      <c r="AB110" s="1509"/>
      <c r="AC110" s="1509"/>
      <c r="AD110" s="1498"/>
      <c r="AE110" s="1499"/>
      <c r="AF110" s="1499"/>
      <c r="AG110" s="1499"/>
      <c r="AH110" s="1500"/>
      <c r="AI110" s="1500"/>
      <c r="AJ110" s="1500"/>
      <c r="AK110" s="1500"/>
      <c r="AL110" s="1500"/>
      <c r="AM110" s="1500"/>
      <c r="AN110" s="1500"/>
      <c r="AO110" s="1501"/>
      <c r="AP110" s="1501"/>
      <c r="AQ110" s="1501"/>
      <c r="AR110" s="1501"/>
      <c r="AS110" s="1501"/>
      <c r="AT110" s="1501"/>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row>
    <row r="111" spans="1:82" ht="64.5" customHeight="1">
      <c r="A111" s="1502"/>
      <c r="B111" s="1494"/>
      <c r="C111" s="1494"/>
      <c r="D111" s="1494"/>
      <c r="E111" s="1494"/>
      <c r="F111" s="1494"/>
      <c r="G111" s="1494"/>
      <c r="H111" s="1494"/>
      <c r="I111" s="1494"/>
      <c r="J111" s="1494"/>
      <c r="K111" s="1494"/>
      <c r="L111" s="1494"/>
      <c r="M111" s="1503"/>
      <c r="N111" s="1503"/>
      <c r="O111" s="1503"/>
      <c r="P111" s="1503"/>
      <c r="Q111" s="1503"/>
      <c r="R111" s="1503"/>
      <c r="S111" s="1503"/>
      <c r="T111" s="1503"/>
      <c r="U111" s="1503"/>
      <c r="V111" s="1503"/>
      <c r="W111" s="1503"/>
      <c r="X111" s="1503"/>
      <c r="Y111" s="1503"/>
      <c r="Z111" s="1503"/>
      <c r="AA111" s="1503"/>
      <c r="AB111" s="1503"/>
      <c r="AC111" s="1503"/>
      <c r="AD111" s="1503"/>
      <c r="AE111" s="1503"/>
      <c r="AF111" s="1503"/>
      <c r="AG111" s="1503"/>
      <c r="AH111" s="1503"/>
      <c r="AI111" s="1503"/>
      <c r="AJ111" s="1503"/>
      <c r="AK111" s="1503"/>
      <c r="AL111" s="1503"/>
      <c r="AM111" s="1503"/>
      <c r="AN111" s="1503"/>
      <c r="AO111" s="1503"/>
      <c r="AP111" s="1503"/>
      <c r="AQ111" s="1503"/>
      <c r="AR111" s="1503"/>
      <c r="AS111" s="1503"/>
      <c r="AT111" s="1503"/>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row>
    <row r="112" spans="1:82" ht="30" customHeight="1">
      <c r="A112" s="1499"/>
      <c r="B112" s="1499"/>
      <c r="C112" s="1499"/>
      <c r="D112" s="1499"/>
      <c r="E112" s="1499"/>
      <c r="F112" s="1499"/>
      <c r="G112" s="1499"/>
      <c r="H112" s="1499"/>
      <c r="I112" s="1499"/>
      <c r="J112" s="1499"/>
      <c r="K112" s="1499"/>
      <c r="L112" s="1499"/>
      <c r="M112" s="1504"/>
      <c r="N112" s="1504"/>
      <c r="O112" s="1504"/>
      <c r="P112" s="1504"/>
      <c r="Q112" s="1505"/>
      <c r="R112" s="1505"/>
      <c r="S112" s="1505"/>
      <c r="T112" s="1505"/>
      <c r="U112" s="1505"/>
      <c r="V112" s="1505"/>
      <c r="W112" s="1505"/>
      <c r="X112" s="1493"/>
      <c r="Y112" s="1493"/>
      <c r="Z112" s="1493"/>
      <c r="AA112" s="1493"/>
      <c r="AB112" s="1493"/>
      <c r="AC112" s="1493"/>
      <c r="AD112" s="1504"/>
      <c r="AE112" s="1504"/>
      <c r="AF112" s="1504"/>
      <c r="AG112" s="1504"/>
      <c r="AH112" s="1492"/>
      <c r="AI112" s="1492"/>
      <c r="AJ112" s="1492"/>
      <c r="AK112" s="1492"/>
      <c r="AL112" s="1492"/>
      <c r="AM112" s="1492"/>
      <c r="AN112" s="1492"/>
      <c r="AO112" s="1493"/>
      <c r="AP112" s="1493"/>
      <c r="AQ112" s="1493"/>
      <c r="AR112" s="1493"/>
      <c r="AS112" s="1493"/>
      <c r="AT112" s="1493"/>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row>
    <row r="113" spans="1:82" ht="40.25" customHeight="1">
      <c r="A113" s="1499"/>
      <c r="B113" s="1499"/>
      <c r="C113" s="1499"/>
      <c r="D113" s="1499"/>
      <c r="E113" s="1499"/>
      <c r="F113" s="1499"/>
      <c r="G113" s="1499"/>
      <c r="H113" s="1499"/>
      <c r="I113" s="1499"/>
      <c r="J113" s="1499"/>
      <c r="K113" s="1499"/>
      <c r="L113" s="1499"/>
      <c r="M113" s="1494"/>
      <c r="N113" s="1494"/>
      <c r="O113" s="1494"/>
      <c r="P113" s="1494"/>
      <c r="Q113" s="1495"/>
      <c r="R113" s="1495"/>
      <c r="S113" s="1495"/>
      <c r="T113" s="1495"/>
      <c r="U113" s="1495"/>
      <c r="V113" s="1495"/>
      <c r="W113" s="1495"/>
      <c r="X113" s="1495"/>
      <c r="Y113" s="1495"/>
      <c r="Z113" s="1495"/>
      <c r="AA113" s="1495"/>
      <c r="AB113" s="1495"/>
      <c r="AC113" s="1495"/>
      <c r="AD113" s="1495"/>
      <c r="AE113" s="1495"/>
      <c r="AF113" s="1495"/>
      <c r="AG113" s="1495"/>
      <c r="AH113" s="1495"/>
      <c r="AI113" s="1495"/>
      <c r="AJ113" s="1495"/>
      <c r="AK113" s="1495"/>
      <c r="AL113" s="1495"/>
      <c r="AM113" s="1495"/>
      <c r="AN113" s="1495"/>
      <c r="AO113" s="1495"/>
      <c r="AP113" s="1495"/>
      <c r="AQ113" s="1495"/>
      <c r="AR113" s="1495"/>
      <c r="AS113" s="1495"/>
      <c r="AT113" s="149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row>
    <row r="114" spans="1:82" ht="24" customHeight="1">
      <c r="A114" s="1496"/>
      <c r="B114" s="1496"/>
      <c r="C114" s="1496"/>
      <c r="D114" s="1496"/>
      <c r="E114" s="1496"/>
      <c r="F114" s="1496"/>
      <c r="G114" s="1496"/>
      <c r="H114" s="1496"/>
      <c r="I114" s="1496"/>
      <c r="J114" s="1496"/>
      <c r="K114" s="1496"/>
      <c r="L114" s="1496"/>
      <c r="M114" s="1496"/>
      <c r="N114" s="1496"/>
      <c r="O114" s="1496"/>
      <c r="P114" s="1496"/>
      <c r="Q114" s="1496"/>
      <c r="R114" s="1496"/>
      <c r="S114" s="1496"/>
      <c r="T114" s="1496"/>
      <c r="U114" s="1496"/>
      <c r="V114" s="1496"/>
      <c r="W114" s="1496"/>
      <c r="X114" s="1496"/>
      <c r="Y114" s="1496"/>
      <c r="Z114" s="1496"/>
      <c r="AA114" s="1496"/>
      <c r="AB114" s="1496"/>
      <c r="AC114" s="1496"/>
      <c r="AD114" s="1496"/>
      <c r="AE114" s="1496"/>
      <c r="AF114" s="1496"/>
      <c r="AG114" s="1496"/>
      <c r="AH114" s="1496"/>
      <c r="AI114" s="1496"/>
      <c r="AJ114" s="1496"/>
      <c r="AK114" s="1496"/>
      <c r="AL114" s="1496"/>
      <c r="AM114" s="1497"/>
      <c r="AN114" s="1497"/>
      <c r="AO114" s="1497"/>
      <c r="AP114" s="1497"/>
      <c r="AQ114" s="1497"/>
      <c r="AR114" s="1497"/>
      <c r="AS114" s="1497"/>
      <c r="AT114" s="149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row>
    <row r="115" spans="1:82" ht="30" customHeight="1">
      <c r="A115" s="203"/>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1517"/>
      <c r="AQ115" s="1517"/>
      <c r="AR115" s="1517"/>
      <c r="AS115" s="1517"/>
      <c r="AT115" s="1517"/>
      <c r="AU115" s="151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row>
    <row r="116" spans="1:82" ht="40.5" customHeight="1">
      <c r="A116" s="204"/>
      <c r="B116" s="1516"/>
      <c r="C116" s="1516"/>
      <c r="D116" s="1516"/>
      <c r="E116" s="1516"/>
      <c r="F116" s="1516"/>
      <c r="G116" s="1516"/>
      <c r="H116" s="1516"/>
      <c r="I116" s="1516"/>
      <c r="J116" s="1516"/>
      <c r="K116" s="1516"/>
      <c r="L116" s="1516"/>
      <c r="M116" s="1516"/>
      <c r="N116" s="1516"/>
      <c r="O116" s="1516"/>
      <c r="P116" s="1516"/>
      <c r="Q116" s="1516"/>
      <c r="R116" s="1516"/>
      <c r="S116" s="1516"/>
      <c r="T116" s="1516"/>
      <c r="U116" s="1516"/>
      <c r="V116" s="1516"/>
      <c r="W116" s="1516"/>
      <c r="X116" s="1516"/>
      <c r="Y116" s="1516"/>
      <c r="Z116" s="1516"/>
      <c r="AA116" s="1516"/>
      <c r="AB116" s="1516"/>
      <c r="AC116" s="1516"/>
      <c r="AD116" s="1516"/>
      <c r="AE116" s="1516"/>
      <c r="AF116" s="1516"/>
      <c r="AG116" s="1516"/>
      <c r="AH116" s="1516"/>
      <c r="AI116" s="1516"/>
      <c r="AJ116" s="1516"/>
      <c r="AK116" s="1516"/>
      <c r="AL116" s="1516"/>
      <c r="AM116" s="1516"/>
      <c r="AN116" s="1516"/>
      <c r="AO116" s="1516"/>
      <c r="AP116" s="1516"/>
      <c r="AQ116" s="1516"/>
      <c r="AR116" s="1516"/>
      <c r="AS116" s="1516"/>
      <c r="AT116" s="61"/>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row>
    <row r="117" spans="1:82" ht="3.75" customHeight="1">
      <c r="A117" s="205"/>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row>
    <row r="118" spans="1:82" ht="24" customHeight="1">
      <c r="A118" s="1498"/>
      <c r="B118" s="1499"/>
      <c r="C118" s="1499"/>
      <c r="D118" s="1508"/>
      <c r="E118" s="1508"/>
      <c r="F118" s="1508"/>
      <c r="G118" s="1508"/>
      <c r="H118" s="1499"/>
      <c r="I118" s="1499"/>
      <c r="J118" s="1499"/>
      <c r="K118" s="1499"/>
      <c r="L118" s="1499"/>
      <c r="M118" s="1512"/>
      <c r="N118" s="1512"/>
      <c r="O118" s="1512"/>
      <c r="P118" s="1512"/>
      <c r="Q118" s="1512"/>
      <c r="R118" s="1512"/>
      <c r="S118" s="1512"/>
      <c r="T118" s="1512"/>
      <c r="U118" s="1512"/>
      <c r="V118" s="1512"/>
      <c r="W118" s="1512"/>
      <c r="X118" s="1512"/>
      <c r="Y118" s="1512"/>
      <c r="Z118" s="1512"/>
      <c r="AA118" s="1512"/>
      <c r="AB118" s="1512"/>
      <c r="AC118" s="1512"/>
      <c r="AD118" s="1498"/>
      <c r="AE118" s="1499"/>
      <c r="AF118" s="1499"/>
      <c r="AG118" s="1499"/>
      <c r="AH118" s="1512"/>
      <c r="AI118" s="1512"/>
      <c r="AJ118" s="1512"/>
      <c r="AK118" s="1512"/>
      <c r="AL118" s="1512"/>
      <c r="AM118" s="1512"/>
      <c r="AN118" s="1512"/>
      <c r="AO118" s="1512"/>
      <c r="AP118" s="1512"/>
      <c r="AQ118" s="1512"/>
      <c r="AR118" s="1512"/>
      <c r="AS118" s="1512"/>
      <c r="AT118" s="1512"/>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row>
    <row r="119" spans="1:82" ht="24" customHeight="1">
      <c r="A119" s="1499"/>
      <c r="B119" s="1499"/>
      <c r="C119" s="1499"/>
      <c r="D119" s="1499"/>
      <c r="E119" s="1499"/>
      <c r="F119" s="1499"/>
      <c r="G119" s="1499"/>
      <c r="H119" s="1499"/>
      <c r="I119" s="1499"/>
      <c r="J119" s="1499"/>
      <c r="K119" s="1499"/>
      <c r="L119" s="1499"/>
      <c r="M119" s="1512"/>
      <c r="N119" s="1512"/>
      <c r="O119" s="1512"/>
      <c r="P119" s="1512"/>
      <c r="Q119" s="1512"/>
      <c r="R119" s="1512"/>
      <c r="S119" s="1512"/>
      <c r="T119" s="1512"/>
      <c r="U119" s="1512"/>
      <c r="V119" s="1512"/>
      <c r="W119" s="1512"/>
      <c r="X119" s="1512"/>
      <c r="Y119" s="1512"/>
      <c r="Z119" s="1512"/>
      <c r="AA119" s="1512"/>
      <c r="AB119" s="1512"/>
      <c r="AC119" s="1512"/>
      <c r="AD119" s="1499"/>
      <c r="AE119" s="1499"/>
      <c r="AF119" s="1499"/>
      <c r="AG119" s="1499"/>
      <c r="AH119" s="1512"/>
      <c r="AI119" s="1512"/>
      <c r="AJ119" s="1512"/>
      <c r="AK119" s="1512"/>
      <c r="AL119" s="1512"/>
      <c r="AM119" s="1512"/>
      <c r="AN119" s="1512"/>
      <c r="AO119" s="1512"/>
      <c r="AP119" s="1512"/>
      <c r="AQ119" s="1512"/>
      <c r="AR119" s="1512"/>
      <c r="AS119" s="1512"/>
      <c r="AT119" s="1512"/>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row>
    <row r="120" spans="1:82" ht="24" customHeight="1">
      <c r="A120" s="1499"/>
      <c r="B120" s="1499"/>
      <c r="C120" s="1499"/>
      <c r="D120" s="1499"/>
      <c r="E120" s="1499"/>
      <c r="F120" s="1499"/>
      <c r="G120" s="1499"/>
      <c r="H120" s="1499"/>
      <c r="I120" s="1499"/>
      <c r="J120" s="1499"/>
      <c r="K120" s="1499"/>
      <c r="L120" s="1499"/>
      <c r="M120" s="1513"/>
      <c r="N120" s="1513"/>
      <c r="O120" s="1513"/>
      <c r="P120" s="1513"/>
      <c r="Q120" s="1510"/>
      <c r="R120" s="1510"/>
      <c r="S120" s="1510"/>
      <c r="T120" s="1510"/>
      <c r="U120" s="1510"/>
      <c r="V120" s="1510"/>
      <c r="W120" s="1510"/>
      <c r="X120" s="1510"/>
      <c r="Y120" s="1510"/>
      <c r="Z120" s="1510"/>
      <c r="AA120" s="1510"/>
      <c r="AB120" s="1510"/>
      <c r="AC120" s="1510"/>
      <c r="AD120" s="1510"/>
      <c r="AE120" s="1510"/>
      <c r="AF120" s="1510"/>
      <c r="AG120" s="1510"/>
      <c r="AH120" s="1510"/>
      <c r="AI120" s="1510"/>
      <c r="AJ120" s="1510"/>
      <c r="AK120" s="1510"/>
      <c r="AL120" s="1510"/>
      <c r="AM120" s="1510"/>
      <c r="AN120" s="1510"/>
      <c r="AO120" s="1510"/>
      <c r="AP120" s="1510"/>
      <c r="AQ120" s="1510"/>
      <c r="AR120" s="1510"/>
      <c r="AS120" s="1510"/>
      <c r="AT120" s="1510"/>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row>
    <row r="121" spans="1:82" ht="24" customHeight="1">
      <c r="A121" s="1499"/>
      <c r="B121" s="1499"/>
      <c r="C121" s="1499"/>
      <c r="D121" s="1499"/>
      <c r="E121" s="1499"/>
      <c r="F121" s="1499"/>
      <c r="G121" s="1499"/>
      <c r="H121" s="1499"/>
      <c r="I121" s="1499"/>
      <c r="J121" s="1499"/>
      <c r="K121" s="1499"/>
      <c r="L121" s="1499"/>
      <c r="M121" s="1513"/>
      <c r="N121" s="1513"/>
      <c r="O121" s="1513"/>
      <c r="P121" s="1513"/>
      <c r="Q121" s="1510"/>
      <c r="R121" s="1510"/>
      <c r="S121" s="1510"/>
      <c r="T121" s="1510"/>
      <c r="U121" s="1510"/>
      <c r="V121" s="1510"/>
      <c r="W121" s="1510"/>
      <c r="X121" s="1510"/>
      <c r="Y121" s="1510"/>
      <c r="Z121" s="1510"/>
      <c r="AA121" s="1510"/>
      <c r="AB121" s="1510"/>
      <c r="AC121" s="1510"/>
      <c r="AD121" s="1513"/>
      <c r="AE121" s="1513"/>
      <c r="AF121" s="1513"/>
      <c r="AG121" s="1513"/>
      <c r="AH121" s="1514"/>
      <c r="AI121" s="1514"/>
      <c r="AJ121" s="1514"/>
      <c r="AK121" s="1514"/>
      <c r="AL121" s="1514"/>
      <c r="AM121" s="1514"/>
      <c r="AN121" s="1514"/>
      <c r="AO121" s="1514"/>
      <c r="AP121" s="1514"/>
      <c r="AQ121" s="1514"/>
      <c r="AR121" s="1514"/>
      <c r="AS121" s="1514"/>
      <c r="AT121" s="1514"/>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row>
    <row r="122" spans="1:82" ht="24" customHeight="1">
      <c r="A122" s="1499"/>
      <c r="B122" s="1499"/>
      <c r="C122" s="1499"/>
      <c r="D122" s="1499"/>
      <c r="E122" s="1499"/>
      <c r="F122" s="1499"/>
      <c r="G122" s="1499"/>
      <c r="H122" s="1499"/>
      <c r="I122" s="1499"/>
      <c r="J122" s="1499"/>
      <c r="K122" s="1499"/>
      <c r="L122" s="1499"/>
      <c r="M122" s="1513"/>
      <c r="N122" s="1513"/>
      <c r="O122" s="1513"/>
      <c r="P122" s="1513"/>
      <c r="Q122" s="1510"/>
      <c r="R122" s="1510"/>
      <c r="S122" s="1510"/>
      <c r="T122" s="1510"/>
      <c r="U122" s="1510"/>
      <c r="V122" s="1510"/>
      <c r="W122" s="1510"/>
      <c r="X122" s="1510"/>
      <c r="Y122" s="1510"/>
      <c r="Z122" s="1510"/>
      <c r="AA122" s="1510"/>
      <c r="AB122" s="1510"/>
      <c r="AC122" s="1510"/>
      <c r="AD122" s="1510"/>
      <c r="AE122" s="1510"/>
      <c r="AF122" s="1510"/>
      <c r="AG122" s="1510"/>
      <c r="AH122" s="1510"/>
      <c r="AI122" s="1510"/>
      <c r="AJ122" s="1510"/>
      <c r="AK122" s="1510"/>
      <c r="AL122" s="1510"/>
      <c r="AM122" s="1510"/>
      <c r="AN122" s="1510"/>
      <c r="AO122" s="1510"/>
      <c r="AP122" s="1510"/>
      <c r="AQ122" s="1510"/>
      <c r="AR122" s="1510"/>
      <c r="AS122" s="1510"/>
      <c r="AT122" s="1510"/>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row>
    <row r="123" spans="1:82" ht="24" customHeight="1">
      <c r="A123" s="1499"/>
      <c r="B123" s="1499"/>
      <c r="C123" s="1499"/>
      <c r="D123" s="1499"/>
      <c r="E123" s="1499"/>
      <c r="F123" s="1499"/>
      <c r="G123" s="1499"/>
      <c r="H123" s="1499"/>
      <c r="I123" s="1499"/>
      <c r="J123" s="1499"/>
      <c r="K123" s="1499"/>
      <c r="L123" s="1499"/>
      <c r="M123" s="1499"/>
      <c r="N123" s="1499"/>
      <c r="O123" s="1499"/>
      <c r="P123" s="1499"/>
      <c r="Q123" s="1510"/>
      <c r="R123" s="1510"/>
      <c r="S123" s="1510"/>
      <c r="T123" s="1510"/>
      <c r="U123" s="1510"/>
      <c r="V123" s="1510"/>
      <c r="W123" s="1510"/>
      <c r="X123" s="1510"/>
      <c r="Y123" s="1510"/>
      <c r="Z123" s="1510"/>
      <c r="AA123" s="1510"/>
      <c r="AB123" s="1510"/>
      <c r="AC123" s="1510"/>
      <c r="AD123" s="1511"/>
      <c r="AE123" s="1511"/>
      <c r="AF123" s="1511"/>
      <c r="AG123" s="1511"/>
      <c r="AH123" s="1510"/>
      <c r="AI123" s="1510"/>
      <c r="AJ123" s="1510"/>
      <c r="AK123" s="1510"/>
      <c r="AL123" s="1510"/>
      <c r="AM123" s="1510"/>
      <c r="AN123" s="1510"/>
      <c r="AO123" s="1510"/>
      <c r="AP123" s="1510"/>
      <c r="AQ123" s="1510"/>
      <c r="AR123" s="1510"/>
      <c r="AS123" s="1510"/>
      <c r="AT123" s="1510"/>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row>
    <row r="124" spans="1:82" ht="24" customHeight="1">
      <c r="A124" s="1499"/>
      <c r="B124" s="1499"/>
      <c r="C124" s="1499"/>
      <c r="D124" s="1499"/>
      <c r="E124" s="1499"/>
      <c r="F124" s="1499"/>
      <c r="G124" s="1499"/>
      <c r="H124" s="1499"/>
      <c r="I124" s="1499"/>
      <c r="J124" s="1499"/>
      <c r="K124" s="1499"/>
      <c r="L124" s="1499"/>
      <c r="M124" s="1506"/>
      <c r="N124" s="1506"/>
      <c r="O124" s="1506"/>
      <c r="P124" s="1506"/>
      <c r="Q124" s="1507"/>
      <c r="R124" s="1507"/>
      <c r="S124" s="1507"/>
      <c r="T124" s="1507"/>
      <c r="U124" s="1499"/>
      <c r="V124" s="1499"/>
      <c r="W124" s="1499"/>
      <c r="X124" s="1508"/>
      <c r="Y124" s="1508"/>
      <c r="Z124" s="1508"/>
      <c r="AA124" s="1509"/>
      <c r="AB124" s="1509"/>
      <c r="AC124" s="1509"/>
      <c r="AD124" s="1498"/>
      <c r="AE124" s="1499"/>
      <c r="AF124" s="1499"/>
      <c r="AG124" s="1499"/>
      <c r="AH124" s="1500"/>
      <c r="AI124" s="1500"/>
      <c r="AJ124" s="1500"/>
      <c r="AK124" s="1500"/>
      <c r="AL124" s="1500"/>
      <c r="AM124" s="1500"/>
      <c r="AN124" s="1500"/>
      <c r="AO124" s="1501"/>
      <c r="AP124" s="1501"/>
      <c r="AQ124" s="1501"/>
      <c r="AR124" s="1501"/>
      <c r="AS124" s="1501"/>
      <c r="AT124" s="1501"/>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row>
    <row r="125" spans="1:82" ht="64.5" customHeight="1">
      <c r="A125" s="1502"/>
      <c r="B125" s="1494"/>
      <c r="C125" s="1494"/>
      <c r="D125" s="1494"/>
      <c r="E125" s="1494"/>
      <c r="F125" s="1494"/>
      <c r="G125" s="1494"/>
      <c r="H125" s="1494"/>
      <c r="I125" s="1494"/>
      <c r="J125" s="1494"/>
      <c r="K125" s="1494"/>
      <c r="L125" s="1494"/>
      <c r="M125" s="1503"/>
      <c r="N125" s="1503"/>
      <c r="O125" s="1503"/>
      <c r="P125" s="1503"/>
      <c r="Q125" s="1503"/>
      <c r="R125" s="1503"/>
      <c r="S125" s="1503"/>
      <c r="T125" s="1503"/>
      <c r="U125" s="1503"/>
      <c r="V125" s="1503"/>
      <c r="W125" s="1503"/>
      <c r="X125" s="1503"/>
      <c r="Y125" s="1503"/>
      <c r="Z125" s="1503"/>
      <c r="AA125" s="1503"/>
      <c r="AB125" s="1503"/>
      <c r="AC125" s="1503"/>
      <c r="AD125" s="1503"/>
      <c r="AE125" s="1503"/>
      <c r="AF125" s="1503"/>
      <c r="AG125" s="1503"/>
      <c r="AH125" s="1503"/>
      <c r="AI125" s="1503"/>
      <c r="AJ125" s="1503"/>
      <c r="AK125" s="1503"/>
      <c r="AL125" s="1503"/>
      <c r="AM125" s="1503"/>
      <c r="AN125" s="1503"/>
      <c r="AO125" s="1503"/>
      <c r="AP125" s="1503"/>
      <c r="AQ125" s="1503"/>
      <c r="AR125" s="1503"/>
      <c r="AS125" s="1503"/>
      <c r="AT125" s="1503"/>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row>
    <row r="126" spans="1:82" ht="30" customHeight="1">
      <c r="A126" s="1499"/>
      <c r="B126" s="1499"/>
      <c r="C126" s="1499"/>
      <c r="D126" s="1499"/>
      <c r="E126" s="1499"/>
      <c r="F126" s="1499"/>
      <c r="G126" s="1499"/>
      <c r="H126" s="1499"/>
      <c r="I126" s="1499"/>
      <c r="J126" s="1499"/>
      <c r="K126" s="1499"/>
      <c r="L126" s="1499"/>
      <c r="M126" s="1504"/>
      <c r="N126" s="1504"/>
      <c r="O126" s="1504"/>
      <c r="P126" s="1504"/>
      <c r="Q126" s="1505"/>
      <c r="R126" s="1505"/>
      <c r="S126" s="1505"/>
      <c r="T126" s="1505"/>
      <c r="U126" s="1505"/>
      <c r="V126" s="1505"/>
      <c r="W126" s="1505"/>
      <c r="X126" s="1493"/>
      <c r="Y126" s="1493"/>
      <c r="Z126" s="1493"/>
      <c r="AA126" s="1493"/>
      <c r="AB126" s="1493"/>
      <c r="AC126" s="1493"/>
      <c r="AD126" s="1504"/>
      <c r="AE126" s="1504"/>
      <c r="AF126" s="1504"/>
      <c r="AG126" s="1504"/>
      <c r="AH126" s="1492"/>
      <c r="AI126" s="1492"/>
      <c r="AJ126" s="1492"/>
      <c r="AK126" s="1492"/>
      <c r="AL126" s="1492"/>
      <c r="AM126" s="1492"/>
      <c r="AN126" s="1492"/>
      <c r="AO126" s="1493"/>
      <c r="AP126" s="1493"/>
      <c r="AQ126" s="1493"/>
      <c r="AR126" s="1493"/>
      <c r="AS126" s="1493"/>
      <c r="AT126" s="1493"/>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row>
    <row r="127" spans="1:82" ht="40.25" customHeight="1">
      <c r="A127" s="1499"/>
      <c r="B127" s="1499"/>
      <c r="C127" s="1499"/>
      <c r="D127" s="1499"/>
      <c r="E127" s="1499"/>
      <c r="F127" s="1499"/>
      <c r="G127" s="1499"/>
      <c r="H127" s="1499"/>
      <c r="I127" s="1499"/>
      <c r="J127" s="1499"/>
      <c r="K127" s="1499"/>
      <c r="L127" s="1499"/>
      <c r="M127" s="1494"/>
      <c r="N127" s="1494"/>
      <c r="O127" s="1494"/>
      <c r="P127" s="1494"/>
      <c r="Q127" s="1495"/>
      <c r="R127" s="1495"/>
      <c r="S127" s="1495"/>
      <c r="T127" s="1495"/>
      <c r="U127" s="1495"/>
      <c r="V127" s="1495"/>
      <c r="W127" s="1495"/>
      <c r="X127" s="1495"/>
      <c r="Y127" s="1495"/>
      <c r="Z127" s="1495"/>
      <c r="AA127" s="1495"/>
      <c r="AB127" s="1495"/>
      <c r="AC127" s="1495"/>
      <c r="AD127" s="1495"/>
      <c r="AE127" s="1495"/>
      <c r="AF127" s="1495"/>
      <c r="AG127" s="1495"/>
      <c r="AH127" s="1495"/>
      <c r="AI127" s="1495"/>
      <c r="AJ127" s="1495"/>
      <c r="AK127" s="1495"/>
      <c r="AL127" s="1495"/>
      <c r="AM127" s="1495"/>
      <c r="AN127" s="1495"/>
      <c r="AO127" s="1495"/>
      <c r="AP127" s="1495"/>
      <c r="AQ127" s="1495"/>
      <c r="AR127" s="1495"/>
      <c r="AS127" s="1495"/>
      <c r="AT127" s="1495"/>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row>
    <row r="128" spans="1:82" ht="24" customHeight="1">
      <c r="A128" s="1496"/>
      <c r="B128" s="1496"/>
      <c r="C128" s="1496"/>
      <c r="D128" s="1496"/>
      <c r="E128" s="1496"/>
      <c r="F128" s="1496"/>
      <c r="G128" s="1496"/>
      <c r="H128" s="1496"/>
      <c r="I128" s="1496"/>
      <c r="J128" s="1496"/>
      <c r="K128" s="1496"/>
      <c r="L128" s="1496"/>
      <c r="M128" s="1496"/>
      <c r="N128" s="1496"/>
      <c r="O128" s="1496"/>
      <c r="P128" s="1496"/>
      <c r="Q128" s="1496"/>
      <c r="R128" s="1496"/>
      <c r="S128" s="1496"/>
      <c r="T128" s="1496"/>
      <c r="U128" s="1496"/>
      <c r="V128" s="1496"/>
      <c r="W128" s="1496"/>
      <c r="X128" s="1496"/>
      <c r="Y128" s="1496"/>
      <c r="Z128" s="1496"/>
      <c r="AA128" s="1496"/>
      <c r="AB128" s="1496"/>
      <c r="AC128" s="1496"/>
      <c r="AD128" s="1496"/>
      <c r="AE128" s="1496"/>
      <c r="AF128" s="1496"/>
      <c r="AG128" s="1496"/>
      <c r="AH128" s="1496"/>
      <c r="AI128" s="1496"/>
      <c r="AJ128" s="1496"/>
      <c r="AK128" s="1496"/>
      <c r="AL128" s="1496"/>
      <c r="AM128" s="1497"/>
      <c r="AN128" s="1497"/>
      <c r="AO128" s="1497"/>
      <c r="AP128" s="1497"/>
      <c r="AQ128" s="1497"/>
      <c r="AR128" s="1497"/>
      <c r="AS128" s="1497"/>
      <c r="AT128" s="149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row>
    <row r="129" spans="1:82" ht="1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row>
    <row r="130" spans="1:82" ht="24" customHeight="1">
      <c r="A130" s="1498"/>
      <c r="B130" s="1499"/>
      <c r="C130" s="1499"/>
      <c r="D130" s="1508"/>
      <c r="E130" s="1508"/>
      <c r="F130" s="1508"/>
      <c r="G130" s="1508"/>
      <c r="H130" s="1499"/>
      <c r="I130" s="1499"/>
      <c r="J130" s="1499"/>
      <c r="K130" s="1499"/>
      <c r="L130" s="1499"/>
      <c r="M130" s="1512"/>
      <c r="N130" s="1512"/>
      <c r="O130" s="1512"/>
      <c r="P130" s="1512"/>
      <c r="Q130" s="1512"/>
      <c r="R130" s="1512"/>
      <c r="S130" s="1512"/>
      <c r="T130" s="1512"/>
      <c r="U130" s="1512"/>
      <c r="V130" s="1512"/>
      <c r="W130" s="1512"/>
      <c r="X130" s="1512"/>
      <c r="Y130" s="1512"/>
      <c r="Z130" s="1512"/>
      <c r="AA130" s="1512"/>
      <c r="AB130" s="1512"/>
      <c r="AC130" s="1512"/>
      <c r="AD130" s="1498"/>
      <c r="AE130" s="1499"/>
      <c r="AF130" s="1499"/>
      <c r="AG130" s="1499"/>
      <c r="AH130" s="1512"/>
      <c r="AI130" s="1512"/>
      <c r="AJ130" s="1512"/>
      <c r="AK130" s="1512"/>
      <c r="AL130" s="1512"/>
      <c r="AM130" s="1512"/>
      <c r="AN130" s="1512"/>
      <c r="AO130" s="1512"/>
      <c r="AP130" s="1512"/>
      <c r="AQ130" s="1512"/>
      <c r="AR130" s="1512"/>
      <c r="AS130" s="1512"/>
      <c r="AT130" s="1512"/>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row>
    <row r="131" spans="1:82" ht="24" customHeight="1">
      <c r="A131" s="1499"/>
      <c r="B131" s="1499"/>
      <c r="C131" s="1499"/>
      <c r="D131" s="1499"/>
      <c r="E131" s="1499"/>
      <c r="F131" s="1499"/>
      <c r="G131" s="1499"/>
      <c r="H131" s="1499"/>
      <c r="I131" s="1499"/>
      <c r="J131" s="1499"/>
      <c r="K131" s="1499"/>
      <c r="L131" s="1499"/>
      <c r="M131" s="1512"/>
      <c r="N131" s="1512"/>
      <c r="O131" s="1512"/>
      <c r="P131" s="1512"/>
      <c r="Q131" s="1512"/>
      <c r="R131" s="1512"/>
      <c r="S131" s="1512"/>
      <c r="T131" s="1512"/>
      <c r="U131" s="1512"/>
      <c r="V131" s="1512"/>
      <c r="W131" s="1512"/>
      <c r="X131" s="1512"/>
      <c r="Y131" s="1512"/>
      <c r="Z131" s="1512"/>
      <c r="AA131" s="1512"/>
      <c r="AB131" s="1512"/>
      <c r="AC131" s="1512"/>
      <c r="AD131" s="1499"/>
      <c r="AE131" s="1499"/>
      <c r="AF131" s="1499"/>
      <c r="AG131" s="1499"/>
      <c r="AH131" s="1512"/>
      <c r="AI131" s="1512"/>
      <c r="AJ131" s="1512"/>
      <c r="AK131" s="1512"/>
      <c r="AL131" s="1512"/>
      <c r="AM131" s="1512"/>
      <c r="AN131" s="1512"/>
      <c r="AO131" s="1512"/>
      <c r="AP131" s="1512"/>
      <c r="AQ131" s="1512"/>
      <c r="AR131" s="1512"/>
      <c r="AS131" s="1512"/>
      <c r="AT131" s="1512"/>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row>
    <row r="132" spans="1:82" ht="24" customHeight="1">
      <c r="A132" s="1499"/>
      <c r="B132" s="1499"/>
      <c r="C132" s="1499"/>
      <c r="D132" s="1499"/>
      <c r="E132" s="1499"/>
      <c r="F132" s="1499"/>
      <c r="G132" s="1499"/>
      <c r="H132" s="1499"/>
      <c r="I132" s="1499"/>
      <c r="J132" s="1499"/>
      <c r="K132" s="1499"/>
      <c r="L132" s="1499"/>
      <c r="M132" s="1513"/>
      <c r="N132" s="1513"/>
      <c r="O132" s="1513"/>
      <c r="P132" s="1513"/>
      <c r="Q132" s="1510"/>
      <c r="R132" s="1510"/>
      <c r="S132" s="1510"/>
      <c r="T132" s="1510"/>
      <c r="U132" s="1510"/>
      <c r="V132" s="1510"/>
      <c r="W132" s="1510"/>
      <c r="X132" s="1510"/>
      <c r="Y132" s="1510"/>
      <c r="Z132" s="1510"/>
      <c r="AA132" s="1510"/>
      <c r="AB132" s="1510"/>
      <c r="AC132" s="1510"/>
      <c r="AD132" s="1510"/>
      <c r="AE132" s="1510"/>
      <c r="AF132" s="1510"/>
      <c r="AG132" s="1510"/>
      <c r="AH132" s="1510"/>
      <c r="AI132" s="1510"/>
      <c r="AJ132" s="1510"/>
      <c r="AK132" s="1510"/>
      <c r="AL132" s="1510"/>
      <c r="AM132" s="1510"/>
      <c r="AN132" s="1510"/>
      <c r="AO132" s="1510"/>
      <c r="AP132" s="1510"/>
      <c r="AQ132" s="1510"/>
      <c r="AR132" s="1510"/>
      <c r="AS132" s="1510"/>
      <c r="AT132" s="1510"/>
      <c r="AU132" s="7"/>
      <c r="AV132" s="7"/>
      <c r="AW132" s="7"/>
      <c r="AX132" s="7"/>
      <c r="AY132" s="7"/>
      <c r="AZ132" s="7"/>
      <c r="BA132" s="7"/>
      <c r="BB132" s="7"/>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row>
    <row r="133" spans="1:82" ht="24" customHeight="1">
      <c r="A133" s="1499"/>
      <c r="B133" s="1499"/>
      <c r="C133" s="1499"/>
      <c r="D133" s="1499"/>
      <c r="E133" s="1499"/>
      <c r="F133" s="1499"/>
      <c r="G133" s="1499"/>
      <c r="H133" s="1499"/>
      <c r="I133" s="1499"/>
      <c r="J133" s="1499"/>
      <c r="K133" s="1499"/>
      <c r="L133" s="1499"/>
      <c r="M133" s="1513"/>
      <c r="N133" s="1513"/>
      <c r="O133" s="1513"/>
      <c r="P133" s="1513"/>
      <c r="Q133" s="1510"/>
      <c r="R133" s="1510"/>
      <c r="S133" s="1510"/>
      <c r="T133" s="1510"/>
      <c r="U133" s="1510"/>
      <c r="V133" s="1510"/>
      <c r="W133" s="1510"/>
      <c r="X133" s="1510"/>
      <c r="Y133" s="1510"/>
      <c r="Z133" s="1510"/>
      <c r="AA133" s="1510"/>
      <c r="AB133" s="1510"/>
      <c r="AC133" s="1510"/>
      <c r="AD133" s="1513"/>
      <c r="AE133" s="1513"/>
      <c r="AF133" s="1513"/>
      <c r="AG133" s="1513"/>
      <c r="AH133" s="1514"/>
      <c r="AI133" s="1514"/>
      <c r="AJ133" s="1514"/>
      <c r="AK133" s="1514"/>
      <c r="AL133" s="1514"/>
      <c r="AM133" s="1514"/>
      <c r="AN133" s="1514"/>
      <c r="AO133" s="1514"/>
      <c r="AP133" s="1514"/>
      <c r="AQ133" s="1514"/>
      <c r="AR133" s="1514"/>
      <c r="AS133" s="1514"/>
      <c r="AT133" s="1514"/>
      <c r="AU133" s="7"/>
      <c r="AV133" s="7"/>
      <c r="AW133" s="7"/>
      <c r="AX133" s="7"/>
      <c r="AY133" s="7"/>
      <c r="AZ133" s="7"/>
      <c r="BA133" s="7"/>
      <c r="BB133" s="7"/>
      <c r="BC133" s="1515"/>
      <c r="BD133" s="1515"/>
      <c r="BE133" s="1515"/>
      <c r="BF133" s="1515"/>
      <c r="BG133" s="1515"/>
      <c r="BH133" s="1515"/>
      <c r="BI133" s="1515"/>
      <c r="BJ133" s="1515"/>
      <c r="BK133" s="1515"/>
      <c r="BL133" s="1515"/>
      <c r="BM133" s="1515"/>
      <c r="BN133" s="1515"/>
      <c r="BO133" s="1515"/>
      <c r="BP133" s="1515"/>
      <c r="BQ133" s="1515"/>
      <c r="BR133" s="1515"/>
      <c r="BS133" s="1515"/>
      <c r="BT133" s="1515"/>
      <c r="BU133" s="1515"/>
      <c r="BV133" s="1515"/>
      <c r="BW133" s="1515"/>
      <c r="BX133" s="1515"/>
      <c r="BY133" s="1515"/>
      <c r="BZ133" s="1515"/>
      <c r="CA133" s="1515"/>
      <c r="CB133" s="1515"/>
      <c r="CC133" s="1515"/>
      <c r="CD133" s="1515"/>
    </row>
    <row r="134" spans="1:82" ht="24" customHeight="1">
      <c r="A134" s="1499"/>
      <c r="B134" s="1499"/>
      <c r="C134" s="1499"/>
      <c r="D134" s="1499"/>
      <c r="E134" s="1499"/>
      <c r="F134" s="1499"/>
      <c r="G134" s="1499"/>
      <c r="H134" s="1499"/>
      <c r="I134" s="1499"/>
      <c r="J134" s="1499"/>
      <c r="K134" s="1499"/>
      <c r="L134" s="1499"/>
      <c r="M134" s="1513"/>
      <c r="N134" s="1513"/>
      <c r="O134" s="1513"/>
      <c r="P134" s="1513"/>
      <c r="Q134" s="1510"/>
      <c r="R134" s="1510"/>
      <c r="S134" s="1510"/>
      <c r="T134" s="1510"/>
      <c r="U134" s="1510"/>
      <c r="V134" s="1510"/>
      <c r="W134" s="1510"/>
      <c r="X134" s="1510"/>
      <c r="Y134" s="1510"/>
      <c r="Z134" s="1510"/>
      <c r="AA134" s="1510"/>
      <c r="AB134" s="1510"/>
      <c r="AC134" s="1510"/>
      <c r="AD134" s="1510"/>
      <c r="AE134" s="1510"/>
      <c r="AF134" s="1510"/>
      <c r="AG134" s="1510"/>
      <c r="AH134" s="1510"/>
      <c r="AI134" s="1510"/>
      <c r="AJ134" s="1510"/>
      <c r="AK134" s="1510"/>
      <c r="AL134" s="1510"/>
      <c r="AM134" s="1510"/>
      <c r="AN134" s="1510"/>
      <c r="AO134" s="1510"/>
      <c r="AP134" s="1510"/>
      <c r="AQ134" s="1510"/>
      <c r="AR134" s="1510"/>
      <c r="AS134" s="1510"/>
      <c r="AT134" s="1510"/>
      <c r="AU134" s="7"/>
      <c r="AV134" s="7"/>
      <c r="AW134" s="7"/>
      <c r="AX134" s="7"/>
      <c r="AY134" s="7"/>
      <c r="AZ134" s="7"/>
      <c r="BA134" s="7"/>
      <c r="BB134" s="7"/>
      <c r="BC134" s="1515"/>
      <c r="BD134" s="1515"/>
      <c r="BE134" s="1515"/>
      <c r="BF134" s="1515"/>
      <c r="BG134" s="1515"/>
      <c r="BH134" s="1515"/>
      <c r="BI134" s="1515"/>
      <c r="BJ134" s="1515"/>
      <c r="BK134" s="1515"/>
      <c r="BL134" s="1515"/>
      <c r="BM134" s="1515"/>
      <c r="BN134" s="1515"/>
      <c r="BO134" s="1515"/>
      <c r="BP134" s="1515"/>
      <c r="BQ134" s="1515"/>
      <c r="BR134" s="1515"/>
      <c r="BS134" s="1515"/>
      <c r="BT134" s="1515"/>
      <c r="BU134" s="1515"/>
      <c r="BV134" s="1515"/>
      <c r="BW134" s="1515"/>
      <c r="BX134" s="1515"/>
      <c r="BY134" s="1515"/>
      <c r="BZ134" s="1515"/>
      <c r="CA134" s="1515"/>
      <c r="CB134" s="1515"/>
      <c r="CC134" s="1515"/>
      <c r="CD134" s="1515"/>
    </row>
    <row r="135" spans="1:82" ht="24" customHeight="1">
      <c r="A135" s="1499"/>
      <c r="B135" s="1499"/>
      <c r="C135" s="1499"/>
      <c r="D135" s="1499"/>
      <c r="E135" s="1499"/>
      <c r="F135" s="1499"/>
      <c r="G135" s="1499"/>
      <c r="H135" s="1499"/>
      <c r="I135" s="1499"/>
      <c r="J135" s="1499"/>
      <c r="K135" s="1499"/>
      <c r="L135" s="1499"/>
      <c r="M135" s="1499"/>
      <c r="N135" s="1499"/>
      <c r="O135" s="1499"/>
      <c r="P135" s="1499"/>
      <c r="Q135" s="1510"/>
      <c r="R135" s="1510"/>
      <c r="S135" s="1510"/>
      <c r="T135" s="1510"/>
      <c r="U135" s="1510"/>
      <c r="V135" s="1510"/>
      <c r="W135" s="1510"/>
      <c r="X135" s="1510"/>
      <c r="Y135" s="1510"/>
      <c r="Z135" s="1510"/>
      <c r="AA135" s="1510"/>
      <c r="AB135" s="1510"/>
      <c r="AC135" s="1510"/>
      <c r="AD135" s="1511"/>
      <c r="AE135" s="1511"/>
      <c r="AF135" s="1511"/>
      <c r="AG135" s="1511"/>
      <c r="AH135" s="1510"/>
      <c r="AI135" s="1510"/>
      <c r="AJ135" s="1510"/>
      <c r="AK135" s="1510"/>
      <c r="AL135" s="1510"/>
      <c r="AM135" s="1510"/>
      <c r="AN135" s="1510"/>
      <c r="AO135" s="1510"/>
      <c r="AP135" s="1510"/>
      <c r="AQ135" s="1510"/>
      <c r="AR135" s="1510"/>
      <c r="AS135" s="1510"/>
      <c r="AT135" s="1510"/>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row>
    <row r="136" spans="1:82" ht="24" customHeight="1">
      <c r="A136" s="1499"/>
      <c r="B136" s="1499"/>
      <c r="C136" s="1499"/>
      <c r="D136" s="1499"/>
      <c r="E136" s="1499"/>
      <c r="F136" s="1499"/>
      <c r="G136" s="1499"/>
      <c r="H136" s="1499"/>
      <c r="I136" s="1499"/>
      <c r="J136" s="1499"/>
      <c r="K136" s="1499"/>
      <c r="L136" s="1499"/>
      <c r="M136" s="1506"/>
      <c r="N136" s="1506"/>
      <c r="O136" s="1506"/>
      <c r="P136" s="1506"/>
      <c r="Q136" s="1507"/>
      <c r="R136" s="1507"/>
      <c r="S136" s="1507"/>
      <c r="T136" s="1507"/>
      <c r="U136" s="1499"/>
      <c r="V136" s="1499"/>
      <c r="W136" s="1499"/>
      <c r="X136" s="1508"/>
      <c r="Y136" s="1508"/>
      <c r="Z136" s="1508"/>
      <c r="AA136" s="1509"/>
      <c r="AB136" s="1509"/>
      <c r="AC136" s="1509"/>
      <c r="AD136" s="1498"/>
      <c r="AE136" s="1499"/>
      <c r="AF136" s="1499"/>
      <c r="AG136" s="1499"/>
      <c r="AH136" s="1500"/>
      <c r="AI136" s="1500"/>
      <c r="AJ136" s="1500"/>
      <c r="AK136" s="1500"/>
      <c r="AL136" s="1500"/>
      <c r="AM136" s="1500"/>
      <c r="AN136" s="1500"/>
      <c r="AO136" s="1501"/>
      <c r="AP136" s="1501"/>
      <c r="AQ136" s="1501"/>
      <c r="AR136" s="1501"/>
      <c r="AS136" s="1501"/>
      <c r="AT136" s="1501"/>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row>
    <row r="137" spans="1:82" ht="64.5" customHeight="1">
      <c r="A137" s="1502"/>
      <c r="B137" s="1494"/>
      <c r="C137" s="1494"/>
      <c r="D137" s="1494"/>
      <c r="E137" s="1494"/>
      <c r="F137" s="1494"/>
      <c r="G137" s="1494"/>
      <c r="H137" s="1494"/>
      <c r="I137" s="1494"/>
      <c r="J137" s="1494"/>
      <c r="K137" s="1494"/>
      <c r="L137" s="1494"/>
      <c r="M137" s="1503"/>
      <c r="N137" s="1503"/>
      <c r="O137" s="1503"/>
      <c r="P137" s="1503"/>
      <c r="Q137" s="1503"/>
      <c r="R137" s="1503"/>
      <c r="S137" s="1503"/>
      <c r="T137" s="1503"/>
      <c r="U137" s="1503"/>
      <c r="V137" s="1503"/>
      <c r="W137" s="1503"/>
      <c r="X137" s="1503"/>
      <c r="Y137" s="1503"/>
      <c r="Z137" s="1503"/>
      <c r="AA137" s="1503"/>
      <c r="AB137" s="1503"/>
      <c r="AC137" s="1503"/>
      <c r="AD137" s="1503"/>
      <c r="AE137" s="1503"/>
      <c r="AF137" s="1503"/>
      <c r="AG137" s="1503"/>
      <c r="AH137" s="1503"/>
      <c r="AI137" s="1503"/>
      <c r="AJ137" s="1503"/>
      <c r="AK137" s="1503"/>
      <c r="AL137" s="1503"/>
      <c r="AM137" s="1503"/>
      <c r="AN137" s="1503"/>
      <c r="AO137" s="1503"/>
      <c r="AP137" s="1503"/>
      <c r="AQ137" s="1503"/>
      <c r="AR137" s="1503"/>
      <c r="AS137" s="1503"/>
      <c r="AT137" s="1503"/>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row>
    <row r="138" spans="1:82" ht="30" customHeight="1">
      <c r="A138" s="1499"/>
      <c r="B138" s="1499"/>
      <c r="C138" s="1499"/>
      <c r="D138" s="1499"/>
      <c r="E138" s="1499"/>
      <c r="F138" s="1499"/>
      <c r="G138" s="1499"/>
      <c r="H138" s="1499"/>
      <c r="I138" s="1499"/>
      <c r="J138" s="1499"/>
      <c r="K138" s="1499"/>
      <c r="L138" s="1499"/>
      <c r="M138" s="1504"/>
      <c r="N138" s="1504"/>
      <c r="O138" s="1504"/>
      <c r="P138" s="1504"/>
      <c r="Q138" s="1505"/>
      <c r="R138" s="1505"/>
      <c r="S138" s="1505"/>
      <c r="T138" s="1505"/>
      <c r="U138" s="1505"/>
      <c r="V138" s="1505"/>
      <c r="W138" s="1505"/>
      <c r="X138" s="1493"/>
      <c r="Y138" s="1493"/>
      <c r="Z138" s="1493"/>
      <c r="AA138" s="1493"/>
      <c r="AB138" s="1493"/>
      <c r="AC138" s="1493"/>
      <c r="AD138" s="1504"/>
      <c r="AE138" s="1504"/>
      <c r="AF138" s="1504"/>
      <c r="AG138" s="1504"/>
      <c r="AH138" s="1492"/>
      <c r="AI138" s="1492"/>
      <c r="AJ138" s="1492"/>
      <c r="AK138" s="1492"/>
      <c r="AL138" s="1492"/>
      <c r="AM138" s="1492"/>
      <c r="AN138" s="1492"/>
      <c r="AO138" s="1493"/>
      <c r="AP138" s="1493"/>
      <c r="AQ138" s="1493"/>
      <c r="AR138" s="1493"/>
      <c r="AS138" s="1493"/>
      <c r="AT138" s="1493"/>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row>
    <row r="139" spans="1:82" ht="40.25" customHeight="1">
      <c r="A139" s="1499"/>
      <c r="B139" s="1499"/>
      <c r="C139" s="1499"/>
      <c r="D139" s="1499"/>
      <c r="E139" s="1499"/>
      <c r="F139" s="1499"/>
      <c r="G139" s="1499"/>
      <c r="H139" s="1499"/>
      <c r="I139" s="1499"/>
      <c r="J139" s="1499"/>
      <c r="K139" s="1499"/>
      <c r="L139" s="1499"/>
      <c r="M139" s="1494"/>
      <c r="N139" s="1494"/>
      <c r="O139" s="1494"/>
      <c r="P139" s="1494"/>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row>
    <row r="140" spans="1:82" ht="24" customHeight="1">
      <c r="A140" s="1496"/>
      <c r="B140" s="1496"/>
      <c r="C140" s="1496"/>
      <c r="D140" s="1496"/>
      <c r="E140" s="1496"/>
      <c r="F140" s="1496"/>
      <c r="G140" s="1496"/>
      <c r="H140" s="1496"/>
      <c r="I140" s="1496"/>
      <c r="J140" s="1496"/>
      <c r="K140" s="1496"/>
      <c r="L140" s="1496"/>
      <c r="M140" s="1496"/>
      <c r="N140" s="1496"/>
      <c r="O140" s="1496"/>
      <c r="P140" s="1496"/>
      <c r="Q140" s="1496"/>
      <c r="R140" s="1496"/>
      <c r="S140" s="1496"/>
      <c r="T140" s="1496"/>
      <c r="U140" s="1496"/>
      <c r="V140" s="1496"/>
      <c r="W140" s="1496"/>
      <c r="X140" s="1496"/>
      <c r="Y140" s="1496"/>
      <c r="Z140" s="1496"/>
      <c r="AA140" s="1496"/>
      <c r="AB140" s="1496"/>
      <c r="AC140" s="1496"/>
      <c r="AD140" s="1496"/>
      <c r="AE140" s="1496"/>
      <c r="AF140" s="1496"/>
      <c r="AG140" s="1496"/>
      <c r="AH140" s="1496"/>
      <c r="AI140" s="1496"/>
      <c r="AJ140" s="1496"/>
      <c r="AK140" s="1496"/>
      <c r="AL140" s="1496"/>
      <c r="AM140" s="1497"/>
      <c r="AN140" s="1497"/>
      <c r="AO140" s="1497"/>
      <c r="AP140" s="1497"/>
      <c r="AQ140" s="1497"/>
      <c r="AR140" s="1497"/>
      <c r="AS140" s="1497"/>
      <c r="AT140" s="149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row>
    <row r="141" spans="1:82" ht="15" customHeight="1">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row>
    <row r="142" spans="1:82" ht="24" customHeight="1">
      <c r="A142" s="1498"/>
      <c r="B142" s="1499"/>
      <c r="C142" s="1499"/>
      <c r="D142" s="1508"/>
      <c r="E142" s="1508"/>
      <c r="F142" s="1508"/>
      <c r="G142" s="1508"/>
      <c r="H142" s="1499"/>
      <c r="I142" s="1499"/>
      <c r="J142" s="1499"/>
      <c r="K142" s="1499"/>
      <c r="L142" s="1499"/>
      <c r="M142" s="1512"/>
      <c r="N142" s="1512"/>
      <c r="O142" s="1512"/>
      <c r="P142" s="1512"/>
      <c r="Q142" s="1512"/>
      <c r="R142" s="1512"/>
      <c r="S142" s="1512"/>
      <c r="T142" s="1512"/>
      <c r="U142" s="1512"/>
      <c r="V142" s="1512"/>
      <c r="W142" s="1512"/>
      <c r="X142" s="1512"/>
      <c r="Y142" s="1512"/>
      <c r="Z142" s="1512"/>
      <c r="AA142" s="1512"/>
      <c r="AB142" s="1512"/>
      <c r="AC142" s="1512"/>
      <c r="AD142" s="1498"/>
      <c r="AE142" s="1499"/>
      <c r="AF142" s="1499"/>
      <c r="AG142" s="1499"/>
      <c r="AH142" s="1512"/>
      <c r="AI142" s="1512"/>
      <c r="AJ142" s="1512"/>
      <c r="AK142" s="1512"/>
      <c r="AL142" s="1512"/>
      <c r="AM142" s="1512"/>
      <c r="AN142" s="1512"/>
      <c r="AO142" s="1512"/>
      <c r="AP142" s="1512"/>
      <c r="AQ142" s="1512"/>
      <c r="AR142" s="1512"/>
      <c r="AS142" s="1512"/>
      <c r="AT142" s="1512"/>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row>
    <row r="143" spans="1:82" ht="24" customHeight="1">
      <c r="A143" s="1499"/>
      <c r="B143" s="1499"/>
      <c r="C143" s="1499"/>
      <c r="D143" s="1499"/>
      <c r="E143" s="1499"/>
      <c r="F143" s="1499"/>
      <c r="G143" s="1499"/>
      <c r="H143" s="1499"/>
      <c r="I143" s="1499"/>
      <c r="J143" s="1499"/>
      <c r="K143" s="1499"/>
      <c r="L143" s="1499"/>
      <c r="M143" s="1512"/>
      <c r="N143" s="1512"/>
      <c r="O143" s="1512"/>
      <c r="P143" s="1512"/>
      <c r="Q143" s="1512"/>
      <c r="R143" s="1512"/>
      <c r="S143" s="1512"/>
      <c r="T143" s="1512"/>
      <c r="U143" s="1512"/>
      <c r="V143" s="1512"/>
      <c r="W143" s="1512"/>
      <c r="X143" s="1512"/>
      <c r="Y143" s="1512"/>
      <c r="Z143" s="1512"/>
      <c r="AA143" s="1512"/>
      <c r="AB143" s="1512"/>
      <c r="AC143" s="1512"/>
      <c r="AD143" s="1499"/>
      <c r="AE143" s="1499"/>
      <c r="AF143" s="1499"/>
      <c r="AG143" s="1499"/>
      <c r="AH143" s="1512"/>
      <c r="AI143" s="1512"/>
      <c r="AJ143" s="1512"/>
      <c r="AK143" s="1512"/>
      <c r="AL143" s="1512"/>
      <c r="AM143" s="1512"/>
      <c r="AN143" s="1512"/>
      <c r="AO143" s="1512"/>
      <c r="AP143" s="1512"/>
      <c r="AQ143" s="1512"/>
      <c r="AR143" s="1512"/>
      <c r="AS143" s="1512"/>
      <c r="AT143" s="1512"/>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row>
    <row r="144" spans="1:82" ht="24" customHeight="1">
      <c r="A144" s="1499"/>
      <c r="B144" s="1499"/>
      <c r="C144" s="1499"/>
      <c r="D144" s="1499"/>
      <c r="E144" s="1499"/>
      <c r="F144" s="1499"/>
      <c r="G144" s="1499"/>
      <c r="H144" s="1499"/>
      <c r="I144" s="1499"/>
      <c r="J144" s="1499"/>
      <c r="K144" s="1499"/>
      <c r="L144" s="1499"/>
      <c r="M144" s="1513"/>
      <c r="N144" s="1513"/>
      <c r="O144" s="1513"/>
      <c r="P144" s="1513"/>
      <c r="Q144" s="1510"/>
      <c r="R144" s="1510"/>
      <c r="S144" s="1510"/>
      <c r="T144" s="1510"/>
      <c r="U144" s="1510"/>
      <c r="V144" s="1510"/>
      <c r="W144" s="1510"/>
      <c r="X144" s="1510"/>
      <c r="Y144" s="1510"/>
      <c r="Z144" s="1510"/>
      <c r="AA144" s="1510"/>
      <c r="AB144" s="1510"/>
      <c r="AC144" s="1510"/>
      <c r="AD144" s="1510"/>
      <c r="AE144" s="1510"/>
      <c r="AF144" s="1510"/>
      <c r="AG144" s="1510"/>
      <c r="AH144" s="1510"/>
      <c r="AI144" s="1510"/>
      <c r="AJ144" s="1510"/>
      <c r="AK144" s="1510"/>
      <c r="AL144" s="1510"/>
      <c r="AM144" s="1510"/>
      <c r="AN144" s="1510"/>
      <c r="AO144" s="1510"/>
      <c r="AP144" s="1510"/>
      <c r="AQ144" s="1510"/>
      <c r="AR144" s="1510"/>
      <c r="AS144" s="1510"/>
      <c r="AT144" s="1510"/>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row>
    <row r="145" spans="1:82" ht="24" customHeight="1">
      <c r="A145" s="1499"/>
      <c r="B145" s="1499"/>
      <c r="C145" s="1499"/>
      <c r="D145" s="1499"/>
      <c r="E145" s="1499"/>
      <c r="F145" s="1499"/>
      <c r="G145" s="1499"/>
      <c r="H145" s="1499"/>
      <c r="I145" s="1499"/>
      <c r="J145" s="1499"/>
      <c r="K145" s="1499"/>
      <c r="L145" s="1499"/>
      <c r="M145" s="1513"/>
      <c r="N145" s="1513"/>
      <c r="O145" s="1513"/>
      <c r="P145" s="1513"/>
      <c r="Q145" s="1510"/>
      <c r="R145" s="1510"/>
      <c r="S145" s="1510"/>
      <c r="T145" s="1510"/>
      <c r="U145" s="1510"/>
      <c r="V145" s="1510"/>
      <c r="W145" s="1510"/>
      <c r="X145" s="1510"/>
      <c r="Y145" s="1510"/>
      <c r="Z145" s="1510"/>
      <c r="AA145" s="1510"/>
      <c r="AB145" s="1510"/>
      <c r="AC145" s="1510"/>
      <c r="AD145" s="1513"/>
      <c r="AE145" s="1513"/>
      <c r="AF145" s="1513"/>
      <c r="AG145" s="1513"/>
      <c r="AH145" s="1514"/>
      <c r="AI145" s="1514"/>
      <c r="AJ145" s="1514"/>
      <c r="AK145" s="1514"/>
      <c r="AL145" s="1514"/>
      <c r="AM145" s="1514"/>
      <c r="AN145" s="1514"/>
      <c r="AO145" s="1514"/>
      <c r="AP145" s="1514"/>
      <c r="AQ145" s="1514"/>
      <c r="AR145" s="1514"/>
      <c r="AS145" s="1514"/>
      <c r="AT145" s="1514"/>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row>
    <row r="146" spans="1:82" ht="24" customHeight="1">
      <c r="A146" s="1499"/>
      <c r="B146" s="1499"/>
      <c r="C146" s="1499"/>
      <c r="D146" s="1499"/>
      <c r="E146" s="1499"/>
      <c r="F146" s="1499"/>
      <c r="G146" s="1499"/>
      <c r="H146" s="1499"/>
      <c r="I146" s="1499"/>
      <c r="J146" s="1499"/>
      <c r="K146" s="1499"/>
      <c r="L146" s="1499"/>
      <c r="M146" s="1513"/>
      <c r="N146" s="1513"/>
      <c r="O146" s="1513"/>
      <c r="P146" s="1513"/>
      <c r="Q146" s="1510"/>
      <c r="R146" s="1510"/>
      <c r="S146" s="1510"/>
      <c r="T146" s="1510"/>
      <c r="U146" s="1510"/>
      <c r="V146" s="1510"/>
      <c r="W146" s="1510"/>
      <c r="X146" s="1510"/>
      <c r="Y146" s="1510"/>
      <c r="Z146" s="1510"/>
      <c r="AA146" s="1510"/>
      <c r="AB146" s="1510"/>
      <c r="AC146" s="1510"/>
      <c r="AD146" s="1510"/>
      <c r="AE146" s="1510"/>
      <c r="AF146" s="1510"/>
      <c r="AG146" s="1510"/>
      <c r="AH146" s="1510"/>
      <c r="AI146" s="1510"/>
      <c r="AJ146" s="1510"/>
      <c r="AK146" s="1510"/>
      <c r="AL146" s="1510"/>
      <c r="AM146" s="1510"/>
      <c r="AN146" s="1510"/>
      <c r="AO146" s="1510"/>
      <c r="AP146" s="1510"/>
      <c r="AQ146" s="1510"/>
      <c r="AR146" s="1510"/>
      <c r="AS146" s="1510"/>
      <c r="AT146" s="1510"/>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row>
    <row r="147" spans="1:82" ht="24" customHeight="1">
      <c r="A147" s="1499"/>
      <c r="B147" s="1499"/>
      <c r="C147" s="1499"/>
      <c r="D147" s="1499"/>
      <c r="E147" s="1499"/>
      <c r="F147" s="1499"/>
      <c r="G147" s="1499"/>
      <c r="H147" s="1499"/>
      <c r="I147" s="1499"/>
      <c r="J147" s="1499"/>
      <c r="K147" s="1499"/>
      <c r="L147" s="1499"/>
      <c r="M147" s="1499"/>
      <c r="N147" s="1499"/>
      <c r="O147" s="1499"/>
      <c r="P147" s="1499"/>
      <c r="Q147" s="1510"/>
      <c r="R147" s="1510"/>
      <c r="S147" s="1510"/>
      <c r="T147" s="1510"/>
      <c r="U147" s="1510"/>
      <c r="V147" s="1510"/>
      <c r="W147" s="1510"/>
      <c r="X147" s="1510"/>
      <c r="Y147" s="1510"/>
      <c r="Z147" s="1510"/>
      <c r="AA147" s="1510"/>
      <c r="AB147" s="1510"/>
      <c r="AC147" s="1510"/>
      <c r="AD147" s="1511"/>
      <c r="AE147" s="1511"/>
      <c r="AF147" s="1511"/>
      <c r="AG147" s="1511"/>
      <c r="AH147" s="1510"/>
      <c r="AI147" s="1510"/>
      <c r="AJ147" s="1510"/>
      <c r="AK147" s="1510"/>
      <c r="AL147" s="1510"/>
      <c r="AM147" s="1510"/>
      <c r="AN147" s="1510"/>
      <c r="AO147" s="1510"/>
      <c r="AP147" s="1510"/>
      <c r="AQ147" s="1510"/>
      <c r="AR147" s="1510"/>
      <c r="AS147" s="1510"/>
      <c r="AT147" s="1510"/>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row>
    <row r="148" spans="1:82" ht="30" customHeight="1">
      <c r="A148" s="1499"/>
      <c r="B148" s="1499"/>
      <c r="C148" s="1499"/>
      <c r="D148" s="1499"/>
      <c r="E148" s="1499"/>
      <c r="F148" s="1499"/>
      <c r="G148" s="1499"/>
      <c r="H148" s="1499"/>
      <c r="I148" s="1499"/>
      <c r="J148" s="1499"/>
      <c r="K148" s="1499"/>
      <c r="L148" s="1499"/>
      <c r="M148" s="1506"/>
      <c r="N148" s="1506"/>
      <c r="O148" s="1506"/>
      <c r="P148" s="1506"/>
      <c r="Q148" s="1507"/>
      <c r="R148" s="1507"/>
      <c r="S148" s="1507"/>
      <c r="T148" s="1507"/>
      <c r="U148" s="1499"/>
      <c r="V148" s="1499"/>
      <c r="W148" s="1499"/>
      <c r="X148" s="1508"/>
      <c r="Y148" s="1508"/>
      <c r="Z148" s="1508"/>
      <c r="AA148" s="1509"/>
      <c r="AB148" s="1509"/>
      <c r="AC148" s="1509"/>
      <c r="AD148" s="1498"/>
      <c r="AE148" s="1499"/>
      <c r="AF148" s="1499"/>
      <c r="AG148" s="1499"/>
      <c r="AH148" s="1500"/>
      <c r="AI148" s="1500"/>
      <c r="AJ148" s="1500"/>
      <c r="AK148" s="1500"/>
      <c r="AL148" s="1500"/>
      <c r="AM148" s="1500"/>
      <c r="AN148" s="1500"/>
      <c r="AO148" s="1501"/>
      <c r="AP148" s="1501"/>
      <c r="AQ148" s="1501"/>
      <c r="AR148" s="1501"/>
      <c r="AS148" s="1501"/>
      <c r="AT148" s="1501"/>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row>
    <row r="149" spans="1:82" ht="64.5" customHeight="1">
      <c r="A149" s="1502"/>
      <c r="B149" s="1494"/>
      <c r="C149" s="1494"/>
      <c r="D149" s="1494"/>
      <c r="E149" s="1494"/>
      <c r="F149" s="1494"/>
      <c r="G149" s="1494"/>
      <c r="H149" s="1494"/>
      <c r="I149" s="1494"/>
      <c r="J149" s="1494"/>
      <c r="K149" s="1494"/>
      <c r="L149" s="1494"/>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row>
    <row r="150" spans="1:82" ht="30" customHeight="1">
      <c r="A150" s="1499"/>
      <c r="B150" s="1499"/>
      <c r="C150" s="1499"/>
      <c r="D150" s="1499"/>
      <c r="E150" s="1499"/>
      <c r="F150" s="1499"/>
      <c r="G150" s="1499"/>
      <c r="H150" s="1499"/>
      <c r="I150" s="1499"/>
      <c r="J150" s="1499"/>
      <c r="K150" s="1499"/>
      <c r="L150" s="1499"/>
      <c r="M150" s="1504"/>
      <c r="N150" s="1504"/>
      <c r="O150" s="1504"/>
      <c r="P150" s="1504"/>
      <c r="Q150" s="1505"/>
      <c r="R150" s="1505"/>
      <c r="S150" s="1505"/>
      <c r="T150" s="1505"/>
      <c r="U150" s="1505"/>
      <c r="V150" s="1505"/>
      <c r="W150" s="1505"/>
      <c r="X150" s="1493"/>
      <c r="Y150" s="1493"/>
      <c r="Z150" s="1493"/>
      <c r="AA150" s="1493"/>
      <c r="AB150" s="1493"/>
      <c r="AC150" s="1493"/>
      <c r="AD150" s="1504"/>
      <c r="AE150" s="1504"/>
      <c r="AF150" s="1504"/>
      <c r="AG150" s="1504"/>
      <c r="AH150" s="1492"/>
      <c r="AI150" s="1492"/>
      <c r="AJ150" s="1492"/>
      <c r="AK150" s="1492"/>
      <c r="AL150" s="1492"/>
      <c r="AM150" s="1492"/>
      <c r="AN150" s="1492"/>
      <c r="AO150" s="1493"/>
      <c r="AP150" s="1493"/>
      <c r="AQ150" s="1493"/>
      <c r="AR150" s="1493"/>
      <c r="AS150" s="1493"/>
      <c r="AT150" s="1493"/>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row>
    <row r="151" spans="1:82" ht="40.25" customHeight="1">
      <c r="A151" s="1499"/>
      <c r="B151" s="1499"/>
      <c r="C151" s="1499"/>
      <c r="D151" s="1499"/>
      <c r="E151" s="1499"/>
      <c r="F151" s="1499"/>
      <c r="G151" s="1499"/>
      <c r="H151" s="1499"/>
      <c r="I151" s="1499"/>
      <c r="J151" s="1499"/>
      <c r="K151" s="1499"/>
      <c r="L151" s="1499"/>
      <c r="M151" s="1494"/>
      <c r="N151" s="1494"/>
      <c r="O151" s="1494"/>
      <c r="P151" s="1494"/>
      <c r="Q151" s="1495"/>
      <c r="R151" s="1495"/>
      <c r="S151" s="1495"/>
      <c r="T151" s="1495"/>
      <c r="U151" s="1495"/>
      <c r="V151" s="1495"/>
      <c r="W151" s="1495"/>
      <c r="X151" s="1495"/>
      <c r="Y151" s="1495"/>
      <c r="Z151" s="1495"/>
      <c r="AA151" s="1495"/>
      <c r="AB151" s="1495"/>
      <c r="AC151" s="1495"/>
      <c r="AD151" s="1495"/>
      <c r="AE151" s="1495"/>
      <c r="AF151" s="1495"/>
      <c r="AG151" s="1495"/>
      <c r="AH151" s="1495"/>
      <c r="AI151" s="1495"/>
      <c r="AJ151" s="1495"/>
      <c r="AK151" s="1495"/>
      <c r="AL151" s="1495"/>
      <c r="AM151" s="1495"/>
      <c r="AN151" s="1495"/>
      <c r="AO151" s="1495"/>
      <c r="AP151" s="1495"/>
      <c r="AQ151" s="1495"/>
      <c r="AR151" s="1495"/>
      <c r="AS151" s="1495"/>
      <c r="AT151" s="1495"/>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row>
    <row r="152" spans="1:82" ht="24" customHeight="1">
      <c r="A152" s="1496"/>
      <c r="B152" s="1496"/>
      <c r="C152" s="1496"/>
      <c r="D152" s="1496"/>
      <c r="E152" s="149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7"/>
      <c r="AN152" s="1497"/>
      <c r="AO152" s="1497"/>
      <c r="AP152" s="1497"/>
      <c r="AQ152" s="1497"/>
      <c r="AR152" s="1497"/>
      <c r="AS152" s="1497"/>
      <c r="AT152" s="149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row>
    <row r="153" spans="1:82" ht="30" customHeight="1">
      <c r="A153" s="203"/>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1517"/>
      <c r="AQ153" s="1517"/>
      <c r="AR153" s="1517"/>
      <c r="AS153" s="1517"/>
      <c r="AT153" s="1517"/>
      <c r="AU153" s="151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row>
    <row r="154" spans="1:82" ht="40.5" customHeight="1">
      <c r="A154" s="204"/>
      <c r="B154" s="1516"/>
      <c r="C154" s="1516"/>
      <c r="D154" s="1516"/>
      <c r="E154" s="1516"/>
      <c r="F154" s="1516"/>
      <c r="G154" s="1516"/>
      <c r="H154" s="1516"/>
      <c r="I154" s="1516"/>
      <c r="J154" s="1516"/>
      <c r="K154" s="1516"/>
      <c r="L154" s="1516"/>
      <c r="M154" s="1516"/>
      <c r="N154" s="1516"/>
      <c r="O154" s="1516"/>
      <c r="P154" s="1516"/>
      <c r="Q154" s="1516"/>
      <c r="R154" s="1516"/>
      <c r="S154" s="1516"/>
      <c r="T154" s="1516"/>
      <c r="U154" s="1516"/>
      <c r="V154" s="1516"/>
      <c r="W154" s="1516"/>
      <c r="X154" s="1516"/>
      <c r="Y154" s="1516"/>
      <c r="Z154" s="1516"/>
      <c r="AA154" s="1516"/>
      <c r="AB154" s="1516"/>
      <c r="AC154" s="1516"/>
      <c r="AD154" s="1516"/>
      <c r="AE154" s="1516"/>
      <c r="AF154" s="1516"/>
      <c r="AG154" s="1516"/>
      <c r="AH154" s="1516"/>
      <c r="AI154" s="1516"/>
      <c r="AJ154" s="1516"/>
      <c r="AK154" s="1516"/>
      <c r="AL154" s="1516"/>
      <c r="AM154" s="1516"/>
      <c r="AN154" s="1516"/>
      <c r="AO154" s="1516"/>
      <c r="AP154" s="1516"/>
      <c r="AQ154" s="1516"/>
      <c r="AR154" s="1516"/>
      <c r="AS154" s="1516"/>
      <c r="AT154" s="61"/>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row>
    <row r="155" spans="1:82" ht="3.75" customHeight="1">
      <c r="A155" s="205"/>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row>
    <row r="156" spans="1:82" ht="24" customHeight="1">
      <c r="A156" s="1498"/>
      <c r="B156" s="1499"/>
      <c r="C156" s="1499"/>
      <c r="D156" s="1508"/>
      <c r="E156" s="1508"/>
      <c r="F156" s="1508"/>
      <c r="G156" s="1508"/>
      <c r="H156" s="1499"/>
      <c r="I156" s="1499"/>
      <c r="J156" s="1499"/>
      <c r="K156" s="1499"/>
      <c r="L156" s="1499"/>
      <c r="M156" s="1512"/>
      <c r="N156" s="1512"/>
      <c r="O156" s="1512"/>
      <c r="P156" s="1512"/>
      <c r="Q156" s="1512"/>
      <c r="R156" s="1512"/>
      <c r="S156" s="1512"/>
      <c r="T156" s="1512"/>
      <c r="U156" s="1512"/>
      <c r="V156" s="1512"/>
      <c r="W156" s="1512"/>
      <c r="X156" s="1512"/>
      <c r="Y156" s="1512"/>
      <c r="Z156" s="1512"/>
      <c r="AA156" s="1512"/>
      <c r="AB156" s="1512"/>
      <c r="AC156" s="1512"/>
      <c r="AD156" s="1498"/>
      <c r="AE156" s="1499"/>
      <c r="AF156" s="1499"/>
      <c r="AG156" s="1499"/>
      <c r="AH156" s="1512"/>
      <c r="AI156" s="1512"/>
      <c r="AJ156" s="1512"/>
      <c r="AK156" s="1512"/>
      <c r="AL156" s="1512"/>
      <c r="AM156" s="1512"/>
      <c r="AN156" s="1512"/>
      <c r="AO156" s="1512"/>
      <c r="AP156" s="1512"/>
      <c r="AQ156" s="1512"/>
      <c r="AR156" s="1512"/>
      <c r="AS156" s="1512"/>
      <c r="AT156" s="1512"/>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row>
    <row r="157" spans="1:82" ht="24" customHeight="1">
      <c r="A157" s="1499"/>
      <c r="B157" s="1499"/>
      <c r="C157" s="1499"/>
      <c r="D157" s="1499"/>
      <c r="E157" s="1499"/>
      <c r="F157" s="1499"/>
      <c r="G157" s="1499"/>
      <c r="H157" s="1499"/>
      <c r="I157" s="1499"/>
      <c r="J157" s="1499"/>
      <c r="K157" s="1499"/>
      <c r="L157" s="1499"/>
      <c r="M157" s="1512"/>
      <c r="N157" s="1512"/>
      <c r="O157" s="1512"/>
      <c r="P157" s="1512"/>
      <c r="Q157" s="1512"/>
      <c r="R157" s="1512"/>
      <c r="S157" s="1512"/>
      <c r="T157" s="1512"/>
      <c r="U157" s="1512"/>
      <c r="V157" s="1512"/>
      <c r="W157" s="1512"/>
      <c r="X157" s="1512"/>
      <c r="Y157" s="1512"/>
      <c r="Z157" s="1512"/>
      <c r="AA157" s="1512"/>
      <c r="AB157" s="1512"/>
      <c r="AC157" s="1512"/>
      <c r="AD157" s="1499"/>
      <c r="AE157" s="1499"/>
      <c r="AF157" s="1499"/>
      <c r="AG157" s="1499"/>
      <c r="AH157" s="1512"/>
      <c r="AI157" s="1512"/>
      <c r="AJ157" s="1512"/>
      <c r="AK157" s="1512"/>
      <c r="AL157" s="1512"/>
      <c r="AM157" s="1512"/>
      <c r="AN157" s="1512"/>
      <c r="AO157" s="1512"/>
      <c r="AP157" s="1512"/>
      <c r="AQ157" s="1512"/>
      <c r="AR157" s="1512"/>
      <c r="AS157" s="1512"/>
      <c r="AT157" s="1512"/>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row>
    <row r="158" spans="1:82" ht="24" customHeight="1">
      <c r="A158" s="1499"/>
      <c r="B158" s="1499"/>
      <c r="C158" s="1499"/>
      <c r="D158" s="1499"/>
      <c r="E158" s="1499"/>
      <c r="F158" s="1499"/>
      <c r="G158" s="1499"/>
      <c r="H158" s="1499"/>
      <c r="I158" s="1499"/>
      <c r="J158" s="1499"/>
      <c r="K158" s="1499"/>
      <c r="L158" s="1499"/>
      <c r="M158" s="1513"/>
      <c r="N158" s="1513"/>
      <c r="O158" s="1513"/>
      <c r="P158" s="1513"/>
      <c r="Q158" s="1510"/>
      <c r="R158" s="1510"/>
      <c r="S158" s="1510"/>
      <c r="T158" s="1510"/>
      <c r="U158" s="1510"/>
      <c r="V158" s="1510"/>
      <c r="W158" s="1510"/>
      <c r="X158" s="1510"/>
      <c r="Y158" s="1510"/>
      <c r="Z158" s="1510"/>
      <c r="AA158" s="1510"/>
      <c r="AB158" s="1510"/>
      <c r="AC158" s="1510"/>
      <c r="AD158" s="1510"/>
      <c r="AE158" s="1510"/>
      <c r="AF158" s="1510"/>
      <c r="AG158" s="1510"/>
      <c r="AH158" s="1510"/>
      <c r="AI158" s="1510"/>
      <c r="AJ158" s="1510"/>
      <c r="AK158" s="1510"/>
      <c r="AL158" s="1510"/>
      <c r="AM158" s="1510"/>
      <c r="AN158" s="1510"/>
      <c r="AO158" s="1510"/>
      <c r="AP158" s="1510"/>
      <c r="AQ158" s="1510"/>
      <c r="AR158" s="1510"/>
      <c r="AS158" s="1510"/>
      <c r="AT158" s="1510"/>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row>
    <row r="159" spans="1:82" ht="24" customHeight="1">
      <c r="A159" s="1499"/>
      <c r="B159" s="1499"/>
      <c r="C159" s="1499"/>
      <c r="D159" s="1499"/>
      <c r="E159" s="1499"/>
      <c r="F159" s="1499"/>
      <c r="G159" s="1499"/>
      <c r="H159" s="1499"/>
      <c r="I159" s="1499"/>
      <c r="J159" s="1499"/>
      <c r="K159" s="1499"/>
      <c r="L159" s="1499"/>
      <c r="M159" s="1513"/>
      <c r="N159" s="1513"/>
      <c r="O159" s="1513"/>
      <c r="P159" s="1513"/>
      <c r="Q159" s="1510"/>
      <c r="R159" s="1510"/>
      <c r="S159" s="1510"/>
      <c r="T159" s="1510"/>
      <c r="U159" s="1510"/>
      <c r="V159" s="1510"/>
      <c r="W159" s="1510"/>
      <c r="X159" s="1510"/>
      <c r="Y159" s="1510"/>
      <c r="Z159" s="1510"/>
      <c r="AA159" s="1510"/>
      <c r="AB159" s="1510"/>
      <c r="AC159" s="1510"/>
      <c r="AD159" s="1513"/>
      <c r="AE159" s="1513"/>
      <c r="AF159" s="1513"/>
      <c r="AG159" s="1513"/>
      <c r="AH159" s="1514"/>
      <c r="AI159" s="1514"/>
      <c r="AJ159" s="1514"/>
      <c r="AK159" s="1514"/>
      <c r="AL159" s="1514"/>
      <c r="AM159" s="1514"/>
      <c r="AN159" s="1514"/>
      <c r="AO159" s="1514"/>
      <c r="AP159" s="1514"/>
      <c r="AQ159" s="1514"/>
      <c r="AR159" s="1514"/>
      <c r="AS159" s="1514"/>
      <c r="AT159" s="1514"/>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row>
    <row r="160" spans="1:82" ht="24" customHeight="1">
      <c r="A160" s="1499"/>
      <c r="B160" s="1499"/>
      <c r="C160" s="1499"/>
      <c r="D160" s="1499"/>
      <c r="E160" s="1499"/>
      <c r="F160" s="1499"/>
      <c r="G160" s="1499"/>
      <c r="H160" s="1499"/>
      <c r="I160" s="1499"/>
      <c r="J160" s="1499"/>
      <c r="K160" s="1499"/>
      <c r="L160" s="1499"/>
      <c r="M160" s="1513"/>
      <c r="N160" s="1513"/>
      <c r="O160" s="1513"/>
      <c r="P160" s="1513"/>
      <c r="Q160" s="1510"/>
      <c r="R160" s="1510"/>
      <c r="S160" s="1510"/>
      <c r="T160" s="1510"/>
      <c r="U160" s="1510"/>
      <c r="V160" s="1510"/>
      <c r="W160" s="1510"/>
      <c r="X160" s="1510"/>
      <c r="Y160" s="1510"/>
      <c r="Z160" s="1510"/>
      <c r="AA160" s="1510"/>
      <c r="AB160" s="1510"/>
      <c r="AC160" s="1510"/>
      <c r="AD160" s="1510"/>
      <c r="AE160" s="1510"/>
      <c r="AF160" s="1510"/>
      <c r="AG160" s="1510"/>
      <c r="AH160" s="1510"/>
      <c r="AI160" s="1510"/>
      <c r="AJ160" s="1510"/>
      <c r="AK160" s="1510"/>
      <c r="AL160" s="1510"/>
      <c r="AM160" s="1510"/>
      <c r="AN160" s="1510"/>
      <c r="AO160" s="1510"/>
      <c r="AP160" s="1510"/>
      <c r="AQ160" s="1510"/>
      <c r="AR160" s="1510"/>
      <c r="AS160" s="1510"/>
      <c r="AT160" s="1510"/>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row>
    <row r="161" spans="1:82" ht="24" customHeight="1">
      <c r="A161" s="1499"/>
      <c r="B161" s="1499"/>
      <c r="C161" s="1499"/>
      <c r="D161" s="1499"/>
      <c r="E161" s="1499"/>
      <c r="F161" s="1499"/>
      <c r="G161" s="1499"/>
      <c r="H161" s="1499"/>
      <c r="I161" s="1499"/>
      <c r="J161" s="1499"/>
      <c r="K161" s="1499"/>
      <c r="L161" s="1499"/>
      <c r="M161" s="1499"/>
      <c r="N161" s="1499"/>
      <c r="O161" s="1499"/>
      <c r="P161" s="1499"/>
      <c r="Q161" s="1510"/>
      <c r="R161" s="1510"/>
      <c r="S161" s="1510"/>
      <c r="T161" s="1510"/>
      <c r="U161" s="1510"/>
      <c r="V161" s="1510"/>
      <c r="W161" s="1510"/>
      <c r="X161" s="1510"/>
      <c r="Y161" s="1510"/>
      <c r="Z161" s="1510"/>
      <c r="AA161" s="1510"/>
      <c r="AB161" s="1510"/>
      <c r="AC161" s="1510"/>
      <c r="AD161" s="1511"/>
      <c r="AE161" s="1511"/>
      <c r="AF161" s="1511"/>
      <c r="AG161" s="1511"/>
      <c r="AH161" s="1510"/>
      <c r="AI161" s="1510"/>
      <c r="AJ161" s="1510"/>
      <c r="AK161" s="1510"/>
      <c r="AL161" s="1510"/>
      <c r="AM161" s="1510"/>
      <c r="AN161" s="1510"/>
      <c r="AO161" s="1510"/>
      <c r="AP161" s="1510"/>
      <c r="AQ161" s="1510"/>
      <c r="AR161" s="1510"/>
      <c r="AS161" s="1510"/>
      <c r="AT161" s="1510"/>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row>
    <row r="162" spans="1:82" ht="24" customHeight="1">
      <c r="A162" s="1499"/>
      <c r="B162" s="1499"/>
      <c r="C162" s="1499"/>
      <c r="D162" s="1499"/>
      <c r="E162" s="1499"/>
      <c r="F162" s="1499"/>
      <c r="G162" s="1499"/>
      <c r="H162" s="1499"/>
      <c r="I162" s="1499"/>
      <c r="J162" s="1499"/>
      <c r="K162" s="1499"/>
      <c r="L162" s="1499"/>
      <c r="M162" s="1506"/>
      <c r="N162" s="1506"/>
      <c r="O162" s="1506"/>
      <c r="P162" s="1506"/>
      <c r="Q162" s="1507"/>
      <c r="R162" s="1507"/>
      <c r="S162" s="1507"/>
      <c r="T162" s="1507"/>
      <c r="U162" s="1499"/>
      <c r="V162" s="1499"/>
      <c r="W162" s="1499"/>
      <c r="X162" s="1508"/>
      <c r="Y162" s="1508"/>
      <c r="Z162" s="1508"/>
      <c r="AA162" s="1509"/>
      <c r="AB162" s="1509"/>
      <c r="AC162" s="1509"/>
      <c r="AD162" s="1498"/>
      <c r="AE162" s="1499"/>
      <c r="AF162" s="1499"/>
      <c r="AG162" s="1499"/>
      <c r="AH162" s="1500"/>
      <c r="AI162" s="1500"/>
      <c r="AJ162" s="1500"/>
      <c r="AK162" s="1500"/>
      <c r="AL162" s="1500"/>
      <c r="AM162" s="1500"/>
      <c r="AN162" s="1500"/>
      <c r="AO162" s="1501"/>
      <c r="AP162" s="1501"/>
      <c r="AQ162" s="1501"/>
      <c r="AR162" s="1501"/>
      <c r="AS162" s="1501"/>
      <c r="AT162" s="1501"/>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row>
    <row r="163" spans="1:82" ht="64.5" customHeight="1">
      <c r="A163" s="1502"/>
      <c r="B163" s="1494"/>
      <c r="C163" s="1494"/>
      <c r="D163" s="1494"/>
      <c r="E163" s="1494"/>
      <c r="F163" s="1494"/>
      <c r="G163" s="1494"/>
      <c r="H163" s="1494"/>
      <c r="I163" s="1494"/>
      <c r="J163" s="1494"/>
      <c r="K163" s="1494"/>
      <c r="L163" s="1494"/>
      <c r="M163" s="1503"/>
      <c r="N163" s="1503"/>
      <c r="O163" s="1503"/>
      <c r="P163" s="1503"/>
      <c r="Q163" s="1503"/>
      <c r="R163" s="1503"/>
      <c r="S163" s="1503"/>
      <c r="T163" s="1503"/>
      <c r="U163" s="1503"/>
      <c r="V163" s="1503"/>
      <c r="W163" s="1503"/>
      <c r="X163" s="1503"/>
      <c r="Y163" s="1503"/>
      <c r="Z163" s="1503"/>
      <c r="AA163" s="1503"/>
      <c r="AB163" s="1503"/>
      <c r="AC163" s="1503"/>
      <c r="AD163" s="1503"/>
      <c r="AE163" s="1503"/>
      <c r="AF163" s="1503"/>
      <c r="AG163" s="1503"/>
      <c r="AH163" s="1503"/>
      <c r="AI163" s="1503"/>
      <c r="AJ163" s="1503"/>
      <c r="AK163" s="1503"/>
      <c r="AL163" s="1503"/>
      <c r="AM163" s="1503"/>
      <c r="AN163" s="1503"/>
      <c r="AO163" s="1503"/>
      <c r="AP163" s="1503"/>
      <c r="AQ163" s="1503"/>
      <c r="AR163" s="1503"/>
      <c r="AS163" s="1503"/>
      <c r="AT163" s="1503"/>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row>
    <row r="164" spans="1:82" ht="30" customHeight="1">
      <c r="A164" s="1499"/>
      <c r="B164" s="1499"/>
      <c r="C164" s="1499"/>
      <c r="D164" s="1499"/>
      <c r="E164" s="1499"/>
      <c r="F164" s="1499"/>
      <c r="G164" s="1499"/>
      <c r="H164" s="1499"/>
      <c r="I164" s="1499"/>
      <c r="J164" s="1499"/>
      <c r="K164" s="1499"/>
      <c r="L164" s="1499"/>
      <c r="M164" s="1504"/>
      <c r="N164" s="1504"/>
      <c r="O164" s="1504"/>
      <c r="P164" s="1504"/>
      <c r="Q164" s="1505"/>
      <c r="R164" s="1505"/>
      <c r="S164" s="1505"/>
      <c r="T164" s="1505"/>
      <c r="U164" s="1505"/>
      <c r="V164" s="1505"/>
      <c r="W164" s="1505"/>
      <c r="X164" s="1493"/>
      <c r="Y164" s="1493"/>
      <c r="Z164" s="1493"/>
      <c r="AA164" s="1493"/>
      <c r="AB164" s="1493"/>
      <c r="AC164" s="1493"/>
      <c r="AD164" s="1504"/>
      <c r="AE164" s="1504"/>
      <c r="AF164" s="1504"/>
      <c r="AG164" s="1504"/>
      <c r="AH164" s="1492"/>
      <c r="AI164" s="1492"/>
      <c r="AJ164" s="1492"/>
      <c r="AK164" s="1492"/>
      <c r="AL164" s="1492"/>
      <c r="AM164" s="1492"/>
      <c r="AN164" s="1492"/>
      <c r="AO164" s="1493"/>
      <c r="AP164" s="1493"/>
      <c r="AQ164" s="1493"/>
      <c r="AR164" s="1493"/>
      <c r="AS164" s="1493"/>
      <c r="AT164" s="1493"/>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row>
    <row r="165" spans="1:82" ht="40.25" customHeight="1">
      <c r="A165" s="1499"/>
      <c r="B165" s="1499"/>
      <c r="C165" s="1499"/>
      <c r="D165" s="1499"/>
      <c r="E165" s="1499"/>
      <c r="F165" s="1499"/>
      <c r="G165" s="1499"/>
      <c r="H165" s="1499"/>
      <c r="I165" s="1499"/>
      <c r="J165" s="1499"/>
      <c r="K165" s="1499"/>
      <c r="L165" s="1499"/>
      <c r="M165" s="1494"/>
      <c r="N165" s="1494"/>
      <c r="O165" s="1494"/>
      <c r="P165" s="1494"/>
      <c r="Q165" s="1495"/>
      <c r="R165" s="1495"/>
      <c r="S165" s="1495"/>
      <c r="T165" s="1495"/>
      <c r="U165" s="1495"/>
      <c r="V165" s="1495"/>
      <c r="W165" s="1495"/>
      <c r="X165" s="1495"/>
      <c r="Y165" s="1495"/>
      <c r="Z165" s="1495"/>
      <c r="AA165" s="1495"/>
      <c r="AB165" s="1495"/>
      <c r="AC165" s="1495"/>
      <c r="AD165" s="1495"/>
      <c r="AE165" s="1495"/>
      <c r="AF165" s="1495"/>
      <c r="AG165" s="1495"/>
      <c r="AH165" s="1495"/>
      <c r="AI165" s="1495"/>
      <c r="AJ165" s="1495"/>
      <c r="AK165" s="1495"/>
      <c r="AL165" s="1495"/>
      <c r="AM165" s="1495"/>
      <c r="AN165" s="1495"/>
      <c r="AO165" s="1495"/>
      <c r="AP165" s="1495"/>
      <c r="AQ165" s="1495"/>
      <c r="AR165" s="1495"/>
      <c r="AS165" s="1495"/>
      <c r="AT165" s="1495"/>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row>
    <row r="166" spans="1:82" ht="24" customHeight="1">
      <c r="A166" s="1496"/>
      <c r="B166" s="1496"/>
      <c r="C166" s="1496"/>
      <c r="D166" s="1496"/>
      <c r="E166" s="1496"/>
      <c r="F166" s="1496"/>
      <c r="G166" s="1496"/>
      <c r="H166" s="1496"/>
      <c r="I166" s="1496"/>
      <c r="J166" s="1496"/>
      <c r="K166" s="1496"/>
      <c r="L166" s="1496"/>
      <c r="M166" s="1496"/>
      <c r="N166" s="1496"/>
      <c r="O166" s="1496"/>
      <c r="P166" s="1496"/>
      <c r="Q166" s="1496"/>
      <c r="R166" s="1496"/>
      <c r="S166" s="1496"/>
      <c r="T166" s="1496"/>
      <c r="U166" s="1496"/>
      <c r="V166" s="1496"/>
      <c r="W166" s="1496"/>
      <c r="X166" s="1496"/>
      <c r="Y166" s="1496"/>
      <c r="Z166" s="1496"/>
      <c r="AA166" s="1496"/>
      <c r="AB166" s="1496"/>
      <c r="AC166" s="1496"/>
      <c r="AD166" s="1496"/>
      <c r="AE166" s="1496"/>
      <c r="AF166" s="1496"/>
      <c r="AG166" s="1496"/>
      <c r="AH166" s="1496"/>
      <c r="AI166" s="1496"/>
      <c r="AJ166" s="1496"/>
      <c r="AK166" s="1496"/>
      <c r="AL166" s="1496"/>
      <c r="AM166" s="1497"/>
      <c r="AN166" s="1497"/>
      <c r="AO166" s="1497"/>
      <c r="AP166" s="1497"/>
      <c r="AQ166" s="1497"/>
      <c r="AR166" s="1497"/>
      <c r="AS166" s="1497"/>
      <c r="AT166" s="149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row>
    <row r="167" spans="1:82" ht="1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row>
    <row r="168" spans="1:82" ht="24" customHeight="1">
      <c r="A168" s="1498"/>
      <c r="B168" s="1499"/>
      <c r="C168" s="1499"/>
      <c r="D168" s="1508"/>
      <c r="E168" s="1508"/>
      <c r="F168" s="1508"/>
      <c r="G168" s="1508"/>
      <c r="H168" s="1499"/>
      <c r="I168" s="1499"/>
      <c r="J168" s="1499"/>
      <c r="K168" s="1499"/>
      <c r="L168" s="1499"/>
      <c r="M168" s="1512"/>
      <c r="N168" s="1512"/>
      <c r="O168" s="1512"/>
      <c r="P168" s="1512"/>
      <c r="Q168" s="1512"/>
      <c r="R168" s="1512"/>
      <c r="S168" s="1512"/>
      <c r="T168" s="1512"/>
      <c r="U168" s="1512"/>
      <c r="V168" s="1512"/>
      <c r="W168" s="1512"/>
      <c r="X168" s="1512"/>
      <c r="Y168" s="1512"/>
      <c r="Z168" s="1512"/>
      <c r="AA168" s="1512"/>
      <c r="AB168" s="1512"/>
      <c r="AC168" s="1512"/>
      <c r="AD168" s="1498"/>
      <c r="AE168" s="1499"/>
      <c r="AF168" s="1499"/>
      <c r="AG168" s="1499"/>
      <c r="AH168" s="1512"/>
      <c r="AI168" s="1512"/>
      <c r="AJ168" s="1512"/>
      <c r="AK168" s="1512"/>
      <c r="AL168" s="1512"/>
      <c r="AM168" s="1512"/>
      <c r="AN168" s="1512"/>
      <c r="AO168" s="1512"/>
      <c r="AP168" s="1512"/>
      <c r="AQ168" s="1512"/>
      <c r="AR168" s="1512"/>
      <c r="AS168" s="1512"/>
      <c r="AT168" s="1512"/>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row>
    <row r="169" spans="1:82" ht="24" customHeight="1">
      <c r="A169" s="1499"/>
      <c r="B169" s="1499"/>
      <c r="C169" s="1499"/>
      <c r="D169" s="1499"/>
      <c r="E169" s="1499"/>
      <c r="F169" s="1499"/>
      <c r="G169" s="1499"/>
      <c r="H169" s="1499"/>
      <c r="I169" s="1499"/>
      <c r="J169" s="1499"/>
      <c r="K169" s="1499"/>
      <c r="L169" s="1499"/>
      <c r="M169" s="1512"/>
      <c r="N169" s="1512"/>
      <c r="O169" s="1512"/>
      <c r="P169" s="1512"/>
      <c r="Q169" s="1512"/>
      <c r="R169" s="1512"/>
      <c r="S169" s="1512"/>
      <c r="T169" s="1512"/>
      <c r="U169" s="1512"/>
      <c r="V169" s="1512"/>
      <c r="W169" s="1512"/>
      <c r="X169" s="1512"/>
      <c r="Y169" s="1512"/>
      <c r="Z169" s="1512"/>
      <c r="AA169" s="1512"/>
      <c r="AB169" s="1512"/>
      <c r="AC169" s="1512"/>
      <c r="AD169" s="1499"/>
      <c r="AE169" s="1499"/>
      <c r="AF169" s="1499"/>
      <c r="AG169" s="1499"/>
      <c r="AH169" s="1512"/>
      <c r="AI169" s="1512"/>
      <c r="AJ169" s="1512"/>
      <c r="AK169" s="1512"/>
      <c r="AL169" s="1512"/>
      <c r="AM169" s="1512"/>
      <c r="AN169" s="1512"/>
      <c r="AO169" s="1512"/>
      <c r="AP169" s="1512"/>
      <c r="AQ169" s="1512"/>
      <c r="AR169" s="1512"/>
      <c r="AS169" s="1512"/>
      <c r="AT169" s="1512"/>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row>
    <row r="170" spans="1:82" ht="24" customHeight="1">
      <c r="A170" s="1499"/>
      <c r="B170" s="1499"/>
      <c r="C170" s="1499"/>
      <c r="D170" s="1499"/>
      <c r="E170" s="1499"/>
      <c r="F170" s="1499"/>
      <c r="G170" s="1499"/>
      <c r="H170" s="1499"/>
      <c r="I170" s="1499"/>
      <c r="J170" s="1499"/>
      <c r="K170" s="1499"/>
      <c r="L170" s="1499"/>
      <c r="M170" s="1513"/>
      <c r="N170" s="1513"/>
      <c r="O170" s="1513"/>
      <c r="P170" s="1513"/>
      <c r="Q170" s="1510"/>
      <c r="R170" s="1510"/>
      <c r="S170" s="1510"/>
      <c r="T170" s="1510"/>
      <c r="U170" s="1510"/>
      <c r="V170" s="1510"/>
      <c r="W170" s="1510"/>
      <c r="X170" s="1510"/>
      <c r="Y170" s="1510"/>
      <c r="Z170" s="1510"/>
      <c r="AA170" s="1510"/>
      <c r="AB170" s="1510"/>
      <c r="AC170" s="1510"/>
      <c r="AD170" s="1510"/>
      <c r="AE170" s="1510"/>
      <c r="AF170" s="1510"/>
      <c r="AG170" s="1510"/>
      <c r="AH170" s="1510"/>
      <c r="AI170" s="1510"/>
      <c r="AJ170" s="1510"/>
      <c r="AK170" s="1510"/>
      <c r="AL170" s="1510"/>
      <c r="AM170" s="1510"/>
      <c r="AN170" s="1510"/>
      <c r="AO170" s="1510"/>
      <c r="AP170" s="1510"/>
      <c r="AQ170" s="1510"/>
      <c r="AR170" s="1510"/>
      <c r="AS170" s="1510"/>
      <c r="AT170" s="1510"/>
      <c r="AU170" s="7"/>
      <c r="AV170" s="7"/>
      <c r="AW170" s="7"/>
      <c r="AX170" s="7"/>
      <c r="AY170" s="7"/>
      <c r="AZ170" s="7"/>
      <c r="BA170" s="7"/>
      <c r="BB170" s="7"/>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row>
    <row r="171" spans="1:82" ht="24" customHeight="1">
      <c r="A171" s="1499"/>
      <c r="B171" s="1499"/>
      <c r="C171" s="1499"/>
      <c r="D171" s="1499"/>
      <c r="E171" s="1499"/>
      <c r="F171" s="1499"/>
      <c r="G171" s="1499"/>
      <c r="H171" s="1499"/>
      <c r="I171" s="1499"/>
      <c r="J171" s="1499"/>
      <c r="K171" s="1499"/>
      <c r="L171" s="1499"/>
      <c r="M171" s="1513"/>
      <c r="N171" s="1513"/>
      <c r="O171" s="1513"/>
      <c r="P171" s="1513"/>
      <c r="Q171" s="1510"/>
      <c r="R171" s="1510"/>
      <c r="S171" s="1510"/>
      <c r="T171" s="1510"/>
      <c r="U171" s="1510"/>
      <c r="V171" s="1510"/>
      <c r="W171" s="1510"/>
      <c r="X171" s="1510"/>
      <c r="Y171" s="1510"/>
      <c r="Z171" s="1510"/>
      <c r="AA171" s="1510"/>
      <c r="AB171" s="1510"/>
      <c r="AC171" s="1510"/>
      <c r="AD171" s="1513"/>
      <c r="AE171" s="1513"/>
      <c r="AF171" s="1513"/>
      <c r="AG171" s="1513"/>
      <c r="AH171" s="1514"/>
      <c r="AI171" s="1514"/>
      <c r="AJ171" s="1514"/>
      <c r="AK171" s="1514"/>
      <c r="AL171" s="1514"/>
      <c r="AM171" s="1514"/>
      <c r="AN171" s="1514"/>
      <c r="AO171" s="1514"/>
      <c r="AP171" s="1514"/>
      <c r="AQ171" s="1514"/>
      <c r="AR171" s="1514"/>
      <c r="AS171" s="1514"/>
      <c r="AT171" s="1514"/>
      <c r="AU171" s="7"/>
      <c r="AV171" s="7"/>
      <c r="AW171" s="7"/>
      <c r="AX171" s="7"/>
      <c r="AY171" s="7"/>
      <c r="AZ171" s="7"/>
      <c r="BA171" s="7"/>
      <c r="BB171" s="7"/>
      <c r="BC171" s="1515"/>
      <c r="BD171" s="1515"/>
      <c r="BE171" s="1515"/>
      <c r="BF171" s="1515"/>
      <c r="BG171" s="1515"/>
      <c r="BH171" s="1515"/>
      <c r="BI171" s="1515"/>
      <c r="BJ171" s="1515"/>
      <c r="BK171" s="1515"/>
      <c r="BL171" s="1515"/>
      <c r="BM171" s="1515"/>
      <c r="BN171" s="1515"/>
      <c r="BO171" s="1515"/>
      <c r="BP171" s="1515"/>
      <c r="BQ171" s="1515"/>
      <c r="BR171" s="1515"/>
      <c r="BS171" s="1515"/>
      <c r="BT171" s="1515"/>
      <c r="BU171" s="1515"/>
      <c r="BV171" s="1515"/>
      <c r="BW171" s="1515"/>
      <c r="BX171" s="1515"/>
      <c r="BY171" s="1515"/>
      <c r="BZ171" s="1515"/>
      <c r="CA171" s="1515"/>
      <c r="CB171" s="1515"/>
      <c r="CC171" s="1515"/>
      <c r="CD171" s="1515"/>
    </row>
    <row r="172" spans="1:82" ht="24" customHeight="1">
      <c r="A172" s="1499"/>
      <c r="B172" s="1499"/>
      <c r="C172" s="1499"/>
      <c r="D172" s="1499"/>
      <c r="E172" s="1499"/>
      <c r="F172" s="1499"/>
      <c r="G172" s="1499"/>
      <c r="H172" s="1499"/>
      <c r="I172" s="1499"/>
      <c r="J172" s="1499"/>
      <c r="K172" s="1499"/>
      <c r="L172" s="1499"/>
      <c r="M172" s="1513"/>
      <c r="N172" s="1513"/>
      <c r="O172" s="1513"/>
      <c r="P172" s="1513"/>
      <c r="Q172" s="1510"/>
      <c r="R172" s="1510"/>
      <c r="S172" s="1510"/>
      <c r="T172" s="1510"/>
      <c r="U172" s="1510"/>
      <c r="V172" s="1510"/>
      <c r="W172" s="1510"/>
      <c r="X172" s="1510"/>
      <c r="Y172" s="1510"/>
      <c r="Z172" s="1510"/>
      <c r="AA172" s="1510"/>
      <c r="AB172" s="1510"/>
      <c r="AC172" s="1510"/>
      <c r="AD172" s="1510"/>
      <c r="AE172" s="1510"/>
      <c r="AF172" s="1510"/>
      <c r="AG172" s="1510"/>
      <c r="AH172" s="1510"/>
      <c r="AI172" s="1510"/>
      <c r="AJ172" s="1510"/>
      <c r="AK172" s="1510"/>
      <c r="AL172" s="1510"/>
      <c r="AM172" s="1510"/>
      <c r="AN172" s="1510"/>
      <c r="AO172" s="1510"/>
      <c r="AP172" s="1510"/>
      <c r="AQ172" s="1510"/>
      <c r="AR172" s="1510"/>
      <c r="AS172" s="1510"/>
      <c r="AT172" s="1510"/>
      <c r="AU172" s="7"/>
      <c r="AV172" s="7"/>
      <c r="AW172" s="7"/>
      <c r="AX172" s="7"/>
      <c r="AY172" s="7"/>
      <c r="AZ172" s="7"/>
      <c r="BA172" s="7"/>
      <c r="BB172" s="7"/>
      <c r="BC172" s="1515"/>
      <c r="BD172" s="1515"/>
      <c r="BE172" s="1515"/>
      <c r="BF172" s="1515"/>
      <c r="BG172" s="1515"/>
      <c r="BH172" s="1515"/>
      <c r="BI172" s="1515"/>
      <c r="BJ172" s="1515"/>
      <c r="BK172" s="1515"/>
      <c r="BL172" s="1515"/>
      <c r="BM172" s="1515"/>
      <c r="BN172" s="1515"/>
      <c r="BO172" s="1515"/>
      <c r="BP172" s="1515"/>
      <c r="BQ172" s="1515"/>
      <c r="BR172" s="1515"/>
      <c r="BS172" s="1515"/>
      <c r="BT172" s="1515"/>
      <c r="BU172" s="1515"/>
      <c r="BV172" s="1515"/>
      <c r="BW172" s="1515"/>
      <c r="BX172" s="1515"/>
      <c r="BY172" s="1515"/>
      <c r="BZ172" s="1515"/>
      <c r="CA172" s="1515"/>
      <c r="CB172" s="1515"/>
      <c r="CC172" s="1515"/>
      <c r="CD172" s="1515"/>
    </row>
    <row r="173" spans="1:82" ht="24" customHeight="1">
      <c r="A173" s="1499"/>
      <c r="B173" s="1499"/>
      <c r="C173" s="1499"/>
      <c r="D173" s="1499"/>
      <c r="E173" s="1499"/>
      <c r="F173" s="1499"/>
      <c r="G173" s="1499"/>
      <c r="H173" s="1499"/>
      <c r="I173" s="1499"/>
      <c r="J173" s="1499"/>
      <c r="K173" s="1499"/>
      <c r="L173" s="1499"/>
      <c r="M173" s="1499"/>
      <c r="N173" s="1499"/>
      <c r="O173" s="1499"/>
      <c r="P173" s="1499"/>
      <c r="Q173" s="1510"/>
      <c r="R173" s="1510"/>
      <c r="S173" s="1510"/>
      <c r="T173" s="1510"/>
      <c r="U173" s="1510"/>
      <c r="V173" s="1510"/>
      <c r="W173" s="1510"/>
      <c r="X173" s="1510"/>
      <c r="Y173" s="1510"/>
      <c r="Z173" s="1510"/>
      <c r="AA173" s="1510"/>
      <c r="AB173" s="1510"/>
      <c r="AC173" s="1510"/>
      <c r="AD173" s="1511"/>
      <c r="AE173" s="1511"/>
      <c r="AF173" s="1511"/>
      <c r="AG173" s="1511"/>
      <c r="AH173" s="1510"/>
      <c r="AI173" s="1510"/>
      <c r="AJ173" s="1510"/>
      <c r="AK173" s="1510"/>
      <c r="AL173" s="1510"/>
      <c r="AM173" s="1510"/>
      <c r="AN173" s="1510"/>
      <c r="AO173" s="1510"/>
      <c r="AP173" s="1510"/>
      <c r="AQ173" s="1510"/>
      <c r="AR173" s="1510"/>
      <c r="AS173" s="1510"/>
      <c r="AT173" s="1510"/>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row>
    <row r="174" spans="1:82" ht="24" customHeight="1">
      <c r="A174" s="1499"/>
      <c r="B174" s="1499"/>
      <c r="C174" s="1499"/>
      <c r="D174" s="1499"/>
      <c r="E174" s="1499"/>
      <c r="F174" s="1499"/>
      <c r="G174" s="1499"/>
      <c r="H174" s="1499"/>
      <c r="I174" s="1499"/>
      <c r="J174" s="1499"/>
      <c r="K174" s="1499"/>
      <c r="L174" s="1499"/>
      <c r="M174" s="1506"/>
      <c r="N174" s="1506"/>
      <c r="O174" s="1506"/>
      <c r="P174" s="1506"/>
      <c r="Q174" s="1507"/>
      <c r="R174" s="1507"/>
      <c r="S174" s="1507"/>
      <c r="T174" s="1507"/>
      <c r="U174" s="1499"/>
      <c r="V174" s="1499"/>
      <c r="W174" s="1499"/>
      <c r="X174" s="1508"/>
      <c r="Y174" s="1508"/>
      <c r="Z174" s="1508"/>
      <c r="AA174" s="1509"/>
      <c r="AB174" s="1509"/>
      <c r="AC174" s="1509"/>
      <c r="AD174" s="1498"/>
      <c r="AE174" s="1499"/>
      <c r="AF174" s="1499"/>
      <c r="AG174" s="1499"/>
      <c r="AH174" s="1500"/>
      <c r="AI174" s="1500"/>
      <c r="AJ174" s="1500"/>
      <c r="AK174" s="1500"/>
      <c r="AL174" s="1500"/>
      <c r="AM174" s="1500"/>
      <c r="AN174" s="1500"/>
      <c r="AO174" s="1501"/>
      <c r="AP174" s="1501"/>
      <c r="AQ174" s="1501"/>
      <c r="AR174" s="1501"/>
      <c r="AS174" s="1501"/>
      <c r="AT174" s="1501"/>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row>
    <row r="175" spans="1:82" ht="64.5" customHeight="1">
      <c r="A175" s="1502"/>
      <c r="B175" s="1494"/>
      <c r="C175" s="1494"/>
      <c r="D175" s="1494"/>
      <c r="E175" s="1494"/>
      <c r="F175" s="1494"/>
      <c r="G175" s="1494"/>
      <c r="H175" s="1494"/>
      <c r="I175" s="1494"/>
      <c r="J175" s="1494"/>
      <c r="K175" s="1494"/>
      <c r="L175" s="1494"/>
      <c r="M175" s="1503"/>
      <c r="N175" s="1503"/>
      <c r="O175" s="1503"/>
      <c r="P175" s="1503"/>
      <c r="Q175" s="1503"/>
      <c r="R175" s="1503"/>
      <c r="S175" s="1503"/>
      <c r="T175" s="1503"/>
      <c r="U175" s="1503"/>
      <c r="V175" s="1503"/>
      <c r="W175" s="1503"/>
      <c r="X175" s="1503"/>
      <c r="Y175" s="1503"/>
      <c r="Z175" s="1503"/>
      <c r="AA175" s="1503"/>
      <c r="AB175" s="1503"/>
      <c r="AC175" s="1503"/>
      <c r="AD175" s="1503"/>
      <c r="AE175" s="1503"/>
      <c r="AF175" s="1503"/>
      <c r="AG175" s="1503"/>
      <c r="AH175" s="1503"/>
      <c r="AI175" s="1503"/>
      <c r="AJ175" s="1503"/>
      <c r="AK175" s="1503"/>
      <c r="AL175" s="1503"/>
      <c r="AM175" s="1503"/>
      <c r="AN175" s="1503"/>
      <c r="AO175" s="1503"/>
      <c r="AP175" s="1503"/>
      <c r="AQ175" s="1503"/>
      <c r="AR175" s="1503"/>
      <c r="AS175" s="1503"/>
      <c r="AT175" s="1503"/>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row>
    <row r="176" spans="1:82" ht="30" customHeight="1">
      <c r="A176" s="1499"/>
      <c r="B176" s="1499"/>
      <c r="C176" s="1499"/>
      <c r="D176" s="1499"/>
      <c r="E176" s="1499"/>
      <c r="F176" s="1499"/>
      <c r="G176" s="1499"/>
      <c r="H176" s="1499"/>
      <c r="I176" s="1499"/>
      <c r="J176" s="1499"/>
      <c r="K176" s="1499"/>
      <c r="L176" s="1499"/>
      <c r="M176" s="1504"/>
      <c r="N176" s="1504"/>
      <c r="O176" s="1504"/>
      <c r="P176" s="1504"/>
      <c r="Q176" s="1505"/>
      <c r="R176" s="1505"/>
      <c r="S176" s="1505"/>
      <c r="T176" s="1505"/>
      <c r="U176" s="1505"/>
      <c r="V176" s="1505"/>
      <c r="W176" s="1505"/>
      <c r="X176" s="1493"/>
      <c r="Y176" s="1493"/>
      <c r="Z176" s="1493"/>
      <c r="AA176" s="1493"/>
      <c r="AB176" s="1493"/>
      <c r="AC176" s="1493"/>
      <c r="AD176" s="1504"/>
      <c r="AE176" s="1504"/>
      <c r="AF176" s="1504"/>
      <c r="AG176" s="1504"/>
      <c r="AH176" s="1492"/>
      <c r="AI176" s="1492"/>
      <c r="AJ176" s="1492"/>
      <c r="AK176" s="1492"/>
      <c r="AL176" s="1492"/>
      <c r="AM176" s="1492"/>
      <c r="AN176" s="1492"/>
      <c r="AO176" s="1493"/>
      <c r="AP176" s="1493"/>
      <c r="AQ176" s="1493"/>
      <c r="AR176" s="1493"/>
      <c r="AS176" s="1493"/>
      <c r="AT176" s="1493"/>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row>
    <row r="177" spans="1:82" ht="40.25" customHeight="1">
      <c r="A177" s="1499"/>
      <c r="B177" s="1499"/>
      <c r="C177" s="1499"/>
      <c r="D177" s="1499"/>
      <c r="E177" s="1499"/>
      <c r="F177" s="1499"/>
      <c r="G177" s="1499"/>
      <c r="H177" s="1499"/>
      <c r="I177" s="1499"/>
      <c r="J177" s="1499"/>
      <c r="K177" s="1499"/>
      <c r="L177" s="1499"/>
      <c r="M177" s="1494"/>
      <c r="N177" s="1494"/>
      <c r="O177" s="1494"/>
      <c r="P177" s="1494"/>
      <c r="Q177" s="1495"/>
      <c r="R177" s="1495"/>
      <c r="S177" s="1495"/>
      <c r="T177" s="1495"/>
      <c r="U177" s="1495"/>
      <c r="V177" s="1495"/>
      <c r="W177" s="1495"/>
      <c r="X177" s="1495"/>
      <c r="Y177" s="1495"/>
      <c r="Z177" s="1495"/>
      <c r="AA177" s="1495"/>
      <c r="AB177" s="1495"/>
      <c r="AC177" s="1495"/>
      <c r="AD177" s="1495"/>
      <c r="AE177" s="1495"/>
      <c r="AF177" s="1495"/>
      <c r="AG177" s="1495"/>
      <c r="AH177" s="1495"/>
      <c r="AI177" s="1495"/>
      <c r="AJ177" s="1495"/>
      <c r="AK177" s="1495"/>
      <c r="AL177" s="1495"/>
      <c r="AM177" s="1495"/>
      <c r="AN177" s="1495"/>
      <c r="AO177" s="1495"/>
      <c r="AP177" s="1495"/>
      <c r="AQ177" s="1495"/>
      <c r="AR177" s="1495"/>
      <c r="AS177" s="1495"/>
      <c r="AT177" s="1495"/>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row>
    <row r="178" spans="1:82" ht="24" customHeight="1">
      <c r="A178" s="1496"/>
      <c r="B178" s="1496"/>
      <c r="C178" s="1496"/>
      <c r="D178" s="1496"/>
      <c r="E178" s="1496"/>
      <c r="F178" s="1496"/>
      <c r="G178" s="1496"/>
      <c r="H178" s="1496"/>
      <c r="I178" s="1496"/>
      <c r="J178" s="1496"/>
      <c r="K178" s="1496"/>
      <c r="L178" s="1496"/>
      <c r="M178" s="1496"/>
      <c r="N178" s="1496"/>
      <c r="O178" s="1496"/>
      <c r="P178" s="1496"/>
      <c r="Q178" s="1496"/>
      <c r="R178" s="1496"/>
      <c r="S178" s="1496"/>
      <c r="T178" s="1496"/>
      <c r="U178" s="1496"/>
      <c r="V178" s="1496"/>
      <c r="W178" s="1496"/>
      <c r="X178" s="1496"/>
      <c r="Y178" s="1496"/>
      <c r="Z178" s="1496"/>
      <c r="AA178" s="1496"/>
      <c r="AB178" s="1496"/>
      <c r="AC178" s="1496"/>
      <c r="AD178" s="1496"/>
      <c r="AE178" s="1496"/>
      <c r="AF178" s="1496"/>
      <c r="AG178" s="1496"/>
      <c r="AH178" s="1496"/>
      <c r="AI178" s="1496"/>
      <c r="AJ178" s="1496"/>
      <c r="AK178" s="1496"/>
      <c r="AL178" s="1496"/>
      <c r="AM178" s="1497"/>
      <c r="AN178" s="1497"/>
      <c r="AO178" s="1497"/>
      <c r="AP178" s="1497"/>
      <c r="AQ178" s="1497"/>
      <c r="AR178" s="1497"/>
      <c r="AS178" s="1497"/>
      <c r="AT178" s="149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row>
    <row r="179" spans="1:82" ht="15" customHeight="1">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row>
    <row r="180" spans="1:82" ht="24" customHeight="1">
      <c r="A180" s="1498"/>
      <c r="B180" s="1499"/>
      <c r="C180" s="1499"/>
      <c r="D180" s="1508"/>
      <c r="E180" s="1508"/>
      <c r="F180" s="1508"/>
      <c r="G180" s="1508"/>
      <c r="H180" s="1499"/>
      <c r="I180" s="1499"/>
      <c r="J180" s="1499"/>
      <c r="K180" s="1499"/>
      <c r="L180" s="1499"/>
      <c r="M180" s="1512"/>
      <c r="N180" s="1512"/>
      <c r="O180" s="1512"/>
      <c r="P180" s="1512"/>
      <c r="Q180" s="1512"/>
      <c r="R180" s="1512"/>
      <c r="S180" s="1512"/>
      <c r="T180" s="1512"/>
      <c r="U180" s="1512"/>
      <c r="V180" s="1512"/>
      <c r="W180" s="1512"/>
      <c r="X180" s="1512"/>
      <c r="Y180" s="1512"/>
      <c r="Z180" s="1512"/>
      <c r="AA180" s="1512"/>
      <c r="AB180" s="1512"/>
      <c r="AC180" s="1512"/>
      <c r="AD180" s="1498"/>
      <c r="AE180" s="1499"/>
      <c r="AF180" s="1499"/>
      <c r="AG180" s="1499"/>
      <c r="AH180" s="1512"/>
      <c r="AI180" s="1512"/>
      <c r="AJ180" s="1512"/>
      <c r="AK180" s="1512"/>
      <c r="AL180" s="1512"/>
      <c r="AM180" s="1512"/>
      <c r="AN180" s="1512"/>
      <c r="AO180" s="1512"/>
      <c r="AP180" s="1512"/>
      <c r="AQ180" s="1512"/>
      <c r="AR180" s="1512"/>
      <c r="AS180" s="1512"/>
      <c r="AT180" s="1512"/>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row>
    <row r="181" spans="1:82" ht="24" customHeight="1">
      <c r="A181" s="1499"/>
      <c r="B181" s="1499"/>
      <c r="C181" s="1499"/>
      <c r="D181" s="1499"/>
      <c r="E181" s="1499"/>
      <c r="F181" s="1499"/>
      <c r="G181" s="1499"/>
      <c r="H181" s="1499"/>
      <c r="I181" s="1499"/>
      <c r="J181" s="1499"/>
      <c r="K181" s="1499"/>
      <c r="L181" s="1499"/>
      <c r="M181" s="1512"/>
      <c r="N181" s="1512"/>
      <c r="O181" s="1512"/>
      <c r="P181" s="1512"/>
      <c r="Q181" s="1512"/>
      <c r="R181" s="1512"/>
      <c r="S181" s="1512"/>
      <c r="T181" s="1512"/>
      <c r="U181" s="1512"/>
      <c r="V181" s="1512"/>
      <c r="W181" s="1512"/>
      <c r="X181" s="1512"/>
      <c r="Y181" s="1512"/>
      <c r="Z181" s="1512"/>
      <c r="AA181" s="1512"/>
      <c r="AB181" s="1512"/>
      <c r="AC181" s="1512"/>
      <c r="AD181" s="1499"/>
      <c r="AE181" s="1499"/>
      <c r="AF181" s="1499"/>
      <c r="AG181" s="1499"/>
      <c r="AH181" s="1512"/>
      <c r="AI181" s="1512"/>
      <c r="AJ181" s="1512"/>
      <c r="AK181" s="1512"/>
      <c r="AL181" s="1512"/>
      <c r="AM181" s="1512"/>
      <c r="AN181" s="1512"/>
      <c r="AO181" s="1512"/>
      <c r="AP181" s="1512"/>
      <c r="AQ181" s="1512"/>
      <c r="AR181" s="1512"/>
      <c r="AS181" s="1512"/>
      <c r="AT181" s="1512"/>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row>
    <row r="182" spans="1:82" ht="24" customHeight="1">
      <c r="A182" s="1499"/>
      <c r="B182" s="1499"/>
      <c r="C182" s="1499"/>
      <c r="D182" s="1499"/>
      <c r="E182" s="1499"/>
      <c r="F182" s="1499"/>
      <c r="G182" s="1499"/>
      <c r="H182" s="1499"/>
      <c r="I182" s="1499"/>
      <c r="J182" s="1499"/>
      <c r="K182" s="1499"/>
      <c r="L182" s="1499"/>
      <c r="M182" s="1513"/>
      <c r="N182" s="1513"/>
      <c r="O182" s="1513"/>
      <c r="P182" s="1513"/>
      <c r="Q182" s="1510"/>
      <c r="R182" s="1510"/>
      <c r="S182" s="1510"/>
      <c r="T182" s="1510"/>
      <c r="U182" s="1510"/>
      <c r="V182" s="1510"/>
      <c r="W182" s="1510"/>
      <c r="X182" s="1510"/>
      <c r="Y182" s="1510"/>
      <c r="Z182" s="1510"/>
      <c r="AA182" s="1510"/>
      <c r="AB182" s="1510"/>
      <c r="AC182" s="1510"/>
      <c r="AD182" s="1510"/>
      <c r="AE182" s="1510"/>
      <c r="AF182" s="1510"/>
      <c r="AG182" s="1510"/>
      <c r="AH182" s="1510"/>
      <c r="AI182" s="1510"/>
      <c r="AJ182" s="1510"/>
      <c r="AK182" s="1510"/>
      <c r="AL182" s="1510"/>
      <c r="AM182" s="1510"/>
      <c r="AN182" s="1510"/>
      <c r="AO182" s="1510"/>
      <c r="AP182" s="1510"/>
      <c r="AQ182" s="1510"/>
      <c r="AR182" s="1510"/>
      <c r="AS182" s="1510"/>
      <c r="AT182" s="1510"/>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row>
    <row r="183" spans="1:82" ht="24" customHeight="1">
      <c r="A183" s="1499"/>
      <c r="B183" s="1499"/>
      <c r="C183" s="1499"/>
      <c r="D183" s="1499"/>
      <c r="E183" s="1499"/>
      <c r="F183" s="1499"/>
      <c r="G183" s="1499"/>
      <c r="H183" s="1499"/>
      <c r="I183" s="1499"/>
      <c r="J183" s="1499"/>
      <c r="K183" s="1499"/>
      <c r="L183" s="1499"/>
      <c r="M183" s="1513"/>
      <c r="N183" s="1513"/>
      <c r="O183" s="1513"/>
      <c r="P183" s="1513"/>
      <c r="Q183" s="1510"/>
      <c r="R183" s="1510"/>
      <c r="S183" s="1510"/>
      <c r="T183" s="1510"/>
      <c r="U183" s="1510"/>
      <c r="V183" s="1510"/>
      <c r="W183" s="1510"/>
      <c r="X183" s="1510"/>
      <c r="Y183" s="1510"/>
      <c r="Z183" s="1510"/>
      <c r="AA183" s="1510"/>
      <c r="AB183" s="1510"/>
      <c r="AC183" s="1510"/>
      <c r="AD183" s="1513"/>
      <c r="AE183" s="1513"/>
      <c r="AF183" s="1513"/>
      <c r="AG183" s="1513"/>
      <c r="AH183" s="1514"/>
      <c r="AI183" s="1514"/>
      <c r="AJ183" s="1514"/>
      <c r="AK183" s="1514"/>
      <c r="AL183" s="1514"/>
      <c r="AM183" s="1514"/>
      <c r="AN183" s="1514"/>
      <c r="AO183" s="1514"/>
      <c r="AP183" s="1514"/>
      <c r="AQ183" s="1514"/>
      <c r="AR183" s="1514"/>
      <c r="AS183" s="1514"/>
      <c r="AT183" s="1514"/>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row>
    <row r="184" spans="1:82" ht="24" customHeight="1">
      <c r="A184" s="1499"/>
      <c r="B184" s="1499"/>
      <c r="C184" s="1499"/>
      <c r="D184" s="1499"/>
      <c r="E184" s="1499"/>
      <c r="F184" s="1499"/>
      <c r="G184" s="1499"/>
      <c r="H184" s="1499"/>
      <c r="I184" s="1499"/>
      <c r="J184" s="1499"/>
      <c r="K184" s="1499"/>
      <c r="L184" s="1499"/>
      <c r="M184" s="1513"/>
      <c r="N184" s="1513"/>
      <c r="O184" s="1513"/>
      <c r="P184" s="1513"/>
      <c r="Q184" s="1510"/>
      <c r="R184" s="1510"/>
      <c r="S184" s="1510"/>
      <c r="T184" s="1510"/>
      <c r="U184" s="1510"/>
      <c r="V184" s="1510"/>
      <c r="W184" s="1510"/>
      <c r="X184" s="1510"/>
      <c r="Y184" s="1510"/>
      <c r="Z184" s="1510"/>
      <c r="AA184" s="1510"/>
      <c r="AB184" s="1510"/>
      <c r="AC184" s="1510"/>
      <c r="AD184" s="1510"/>
      <c r="AE184" s="1510"/>
      <c r="AF184" s="1510"/>
      <c r="AG184" s="1510"/>
      <c r="AH184" s="1510"/>
      <c r="AI184" s="1510"/>
      <c r="AJ184" s="1510"/>
      <c r="AK184" s="1510"/>
      <c r="AL184" s="1510"/>
      <c r="AM184" s="1510"/>
      <c r="AN184" s="1510"/>
      <c r="AO184" s="1510"/>
      <c r="AP184" s="1510"/>
      <c r="AQ184" s="1510"/>
      <c r="AR184" s="1510"/>
      <c r="AS184" s="1510"/>
      <c r="AT184" s="1510"/>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row>
    <row r="185" spans="1:82" ht="24" customHeight="1">
      <c r="A185" s="1499"/>
      <c r="B185" s="1499"/>
      <c r="C185" s="1499"/>
      <c r="D185" s="1499"/>
      <c r="E185" s="1499"/>
      <c r="F185" s="1499"/>
      <c r="G185" s="1499"/>
      <c r="H185" s="1499"/>
      <c r="I185" s="1499"/>
      <c r="J185" s="1499"/>
      <c r="K185" s="1499"/>
      <c r="L185" s="1499"/>
      <c r="M185" s="1499"/>
      <c r="N185" s="1499"/>
      <c r="O185" s="1499"/>
      <c r="P185" s="1499"/>
      <c r="Q185" s="1510"/>
      <c r="R185" s="1510"/>
      <c r="S185" s="1510"/>
      <c r="T185" s="1510"/>
      <c r="U185" s="1510"/>
      <c r="V185" s="1510"/>
      <c r="W185" s="1510"/>
      <c r="X185" s="1510"/>
      <c r="Y185" s="1510"/>
      <c r="Z185" s="1510"/>
      <c r="AA185" s="1510"/>
      <c r="AB185" s="1510"/>
      <c r="AC185" s="1510"/>
      <c r="AD185" s="1511"/>
      <c r="AE185" s="1511"/>
      <c r="AF185" s="1511"/>
      <c r="AG185" s="1511"/>
      <c r="AH185" s="1510"/>
      <c r="AI185" s="1510"/>
      <c r="AJ185" s="1510"/>
      <c r="AK185" s="1510"/>
      <c r="AL185" s="1510"/>
      <c r="AM185" s="1510"/>
      <c r="AN185" s="1510"/>
      <c r="AO185" s="1510"/>
      <c r="AP185" s="1510"/>
      <c r="AQ185" s="1510"/>
      <c r="AR185" s="1510"/>
      <c r="AS185" s="1510"/>
      <c r="AT185" s="1510"/>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row>
    <row r="186" spans="1:82" ht="30" customHeight="1">
      <c r="A186" s="1499"/>
      <c r="B186" s="1499"/>
      <c r="C186" s="1499"/>
      <c r="D186" s="1499"/>
      <c r="E186" s="1499"/>
      <c r="F186" s="1499"/>
      <c r="G186" s="1499"/>
      <c r="H186" s="1499"/>
      <c r="I186" s="1499"/>
      <c r="J186" s="1499"/>
      <c r="K186" s="1499"/>
      <c r="L186" s="1499"/>
      <c r="M186" s="1506"/>
      <c r="N186" s="1506"/>
      <c r="O186" s="1506"/>
      <c r="P186" s="1506"/>
      <c r="Q186" s="1507"/>
      <c r="R186" s="1507"/>
      <c r="S186" s="1507"/>
      <c r="T186" s="1507"/>
      <c r="U186" s="1499"/>
      <c r="V186" s="1499"/>
      <c r="W186" s="1499"/>
      <c r="X186" s="1508"/>
      <c r="Y186" s="1508"/>
      <c r="Z186" s="1508"/>
      <c r="AA186" s="1509"/>
      <c r="AB186" s="1509"/>
      <c r="AC186" s="1509"/>
      <c r="AD186" s="1498"/>
      <c r="AE186" s="1499"/>
      <c r="AF186" s="1499"/>
      <c r="AG186" s="1499"/>
      <c r="AH186" s="1500"/>
      <c r="AI186" s="1500"/>
      <c r="AJ186" s="1500"/>
      <c r="AK186" s="1500"/>
      <c r="AL186" s="1500"/>
      <c r="AM186" s="1500"/>
      <c r="AN186" s="1500"/>
      <c r="AO186" s="1501"/>
      <c r="AP186" s="1501"/>
      <c r="AQ186" s="1501"/>
      <c r="AR186" s="1501"/>
      <c r="AS186" s="1501"/>
      <c r="AT186" s="1501"/>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row>
    <row r="187" spans="1:82" ht="64.5" customHeight="1">
      <c r="A187" s="1502"/>
      <c r="B187" s="1494"/>
      <c r="C187" s="1494"/>
      <c r="D187" s="1494"/>
      <c r="E187" s="1494"/>
      <c r="F187" s="1494"/>
      <c r="G187" s="1494"/>
      <c r="H187" s="1494"/>
      <c r="I187" s="1494"/>
      <c r="J187" s="1494"/>
      <c r="K187" s="1494"/>
      <c r="L187" s="1494"/>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row>
    <row r="188" spans="1:82" ht="30" customHeight="1">
      <c r="A188" s="1499"/>
      <c r="B188" s="1499"/>
      <c r="C188" s="1499"/>
      <c r="D188" s="1499"/>
      <c r="E188" s="1499"/>
      <c r="F188" s="1499"/>
      <c r="G188" s="1499"/>
      <c r="H188" s="1499"/>
      <c r="I188" s="1499"/>
      <c r="J188" s="1499"/>
      <c r="K188" s="1499"/>
      <c r="L188" s="1499"/>
      <c r="M188" s="1504"/>
      <c r="N188" s="1504"/>
      <c r="O188" s="1504"/>
      <c r="P188" s="1504"/>
      <c r="Q188" s="1505"/>
      <c r="R188" s="1505"/>
      <c r="S188" s="1505"/>
      <c r="T188" s="1505"/>
      <c r="U188" s="1505"/>
      <c r="V188" s="1505"/>
      <c r="W188" s="1505"/>
      <c r="X188" s="1493"/>
      <c r="Y188" s="1493"/>
      <c r="Z188" s="1493"/>
      <c r="AA188" s="1493"/>
      <c r="AB188" s="1493"/>
      <c r="AC188" s="1493"/>
      <c r="AD188" s="1504"/>
      <c r="AE188" s="1504"/>
      <c r="AF188" s="1504"/>
      <c r="AG188" s="1504"/>
      <c r="AH188" s="1492"/>
      <c r="AI188" s="1492"/>
      <c r="AJ188" s="1492"/>
      <c r="AK188" s="1492"/>
      <c r="AL188" s="1492"/>
      <c r="AM188" s="1492"/>
      <c r="AN188" s="1492"/>
      <c r="AO188" s="1493"/>
      <c r="AP188" s="1493"/>
      <c r="AQ188" s="1493"/>
      <c r="AR188" s="1493"/>
      <c r="AS188" s="1493"/>
      <c r="AT188" s="1493"/>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row>
    <row r="189" spans="1:82" ht="40.25" customHeight="1">
      <c r="A189" s="1499"/>
      <c r="B189" s="1499"/>
      <c r="C189" s="1499"/>
      <c r="D189" s="1499"/>
      <c r="E189" s="1499"/>
      <c r="F189" s="1499"/>
      <c r="G189" s="1499"/>
      <c r="H189" s="1499"/>
      <c r="I189" s="1499"/>
      <c r="J189" s="1499"/>
      <c r="K189" s="1499"/>
      <c r="L189" s="1499"/>
      <c r="M189" s="1494"/>
      <c r="N189" s="1494"/>
      <c r="O189" s="1494"/>
      <c r="P189" s="1494"/>
      <c r="Q189" s="1495"/>
      <c r="R189" s="1495"/>
      <c r="S189" s="1495"/>
      <c r="T189" s="1495"/>
      <c r="U189" s="1495"/>
      <c r="V189" s="1495"/>
      <c r="W189" s="1495"/>
      <c r="X189" s="1495"/>
      <c r="Y189" s="1495"/>
      <c r="Z189" s="1495"/>
      <c r="AA189" s="1495"/>
      <c r="AB189" s="1495"/>
      <c r="AC189" s="1495"/>
      <c r="AD189" s="1495"/>
      <c r="AE189" s="1495"/>
      <c r="AF189" s="1495"/>
      <c r="AG189" s="1495"/>
      <c r="AH189" s="1495"/>
      <c r="AI189" s="1495"/>
      <c r="AJ189" s="1495"/>
      <c r="AK189" s="1495"/>
      <c r="AL189" s="1495"/>
      <c r="AM189" s="1495"/>
      <c r="AN189" s="1495"/>
      <c r="AO189" s="1495"/>
      <c r="AP189" s="1495"/>
      <c r="AQ189" s="1495"/>
      <c r="AR189" s="1495"/>
      <c r="AS189" s="1495"/>
      <c r="AT189" s="1495"/>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row>
    <row r="190" spans="1:82" ht="24" customHeight="1">
      <c r="A190" s="1496"/>
      <c r="B190" s="1496"/>
      <c r="C190" s="1496"/>
      <c r="D190" s="1496"/>
      <c r="E190" s="1496"/>
      <c r="F190" s="1496"/>
      <c r="G190" s="1496"/>
      <c r="H190" s="1496"/>
      <c r="I190" s="1496"/>
      <c r="J190" s="1496"/>
      <c r="K190" s="1496"/>
      <c r="L190" s="1496"/>
      <c r="M190" s="1496"/>
      <c r="N190" s="1496"/>
      <c r="O190" s="1496"/>
      <c r="P190" s="1496"/>
      <c r="Q190" s="1496"/>
      <c r="R190" s="1496"/>
      <c r="S190" s="1496"/>
      <c r="T190" s="1496"/>
      <c r="U190" s="1496"/>
      <c r="V190" s="1496"/>
      <c r="W190" s="1496"/>
      <c r="X190" s="1496"/>
      <c r="Y190" s="1496"/>
      <c r="Z190" s="1496"/>
      <c r="AA190" s="1496"/>
      <c r="AB190" s="1496"/>
      <c r="AC190" s="1496"/>
      <c r="AD190" s="1496"/>
      <c r="AE190" s="1496"/>
      <c r="AF190" s="1496"/>
      <c r="AG190" s="1496"/>
      <c r="AH190" s="1496"/>
      <c r="AI190" s="1496"/>
      <c r="AJ190" s="1496"/>
      <c r="AK190" s="1496"/>
      <c r="AL190" s="1496"/>
      <c r="AM190" s="1497"/>
      <c r="AN190" s="1497"/>
      <c r="AO190" s="1497"/>
      <c r="AP190" s="1497"/>
      <c r="AQ190" s="1497"/>
      <c r="AR190" s="1497"/>
      <c r="AS190" s="1497"/>
      <c r="AT190" s="149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row>
    <row r="191" spans="1:82" ht="30" customHeight="1">
      <c r="A191" s="203"/>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1517"/>
      <c r="AQ191" s="1517"/>
      <c r="AR191" s="1517"/>
      <c r="AS191" s="1517"/>
      <c r="AT191" s="1517"/>
      <c r="AU191" s="151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row>
    <row r="192" spans="1:82" ht="40.5" customHeight="1">
      <c r="A192" s="204"/>
      <c r="B192" s="1516"/>
      <c r="C192" s="1516"/>
      <c r="D192" s="1516"/>
      <c r="E192" s="1516"/>
      <c r="F192" s="1516"/>
      <c r="G192" s="1516"/>
      <c r="H192" s="1516"/>
      <c r="I192" s="1516"/>
      <c r="J192" s="1516"/>
      <c r="K192" s="1516"/>
      <c r="L192" s="1516"/>
      <c r="M192" s="1516"/>
      <c r="N192" s="1516"/>
      <c r="O192" s="1516"/>
      <c r="P192" s="1516"/>
      <c r="Q192" s="1516"/>
      <c r="R192" s="1516"/>
      <c r="S192" s="1516"/>
      <c r="T192" s="1516"/>
      <c r="U192" s="1516"/>
      <c r="V192" s="1516"/>
      <c r="W192" s="1516"/>
      <c r="X192" s="1516"/>
      <c r="Y192" s="1516"/>
      <c r="Z192" s="1516"/>
      <c r="AA192" s="1516"/>
      <c r="AB192" s="1516"/>
      <c r="AC192" s="1516"/>
      <c r="AD192" s="1516"/>
      <c r="AE192" s="1516"/>
      <c r="AF192" s="1516"/>
      <c r="AG192" s="1516"/>
      <c r="AH192" s="1516"/>
      <c r="AI192" s="1516"/>
      <c r="AJ192" s="1516"/>
      <c r="AK192" s="1516"/>
      <c r="AL192" s="1516"/>
      <c r="AM192" s="1516"/>
      <c r="AN192" s="1516"/>
      <c r="AO192" s="1516"/>
      <c r="AP192" s="1516"/>
      <c r="AQ192" s="1516"/>
      <c r="AR192" s="1516"/>
      <c r="AS192" s="1516"/>
      <c r="AT192" s="61"/>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row>
    <row r="193" spans="1:82" ht="3.75" customHeight="1">
      <c r="A193" s="205"/>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row>
    <row r="194" spans="1:82" ht="24" customHeight="1">
      <c r="A194" s="1498"/>
      <c r="B194" s="1499"/>
      <c r="C194" s="1499"/>
      <c r="D194" s="1508"/>
      <c r="E194" s="1508"/>
      <c r="F194" s="1508"/>
      <c r="G194" s="1508"/>
      <c r="H194" s="1499"/>
      <c r="I194" s="1499"/>
      <c r="J194" s="1499"/>
      <c r="K194" s="1499"/>
      <c r="L194" s="1499"/>
      <c r="M194" s="1512"/>
      <c r="N194" s="1512"/>
      <c r="O194" s="1512"/>
      <c r="P194" s="1512"/>
      <c r="Q194" s="1512"/>
      <c r="R194" s="1512"/>
      <c r="S194" s="1512"/>
      <c r="T194" s="1512"/>
      <c r="U194" s="1512"/>
      <c r="V194" s="1512"/>
      <c r="W194" s="1512"/>
      <c r="X194" s="1512"/>
      <c r="Y194" s="1512"/>
      <c r="Z194" s="1512"/>
      <c r="AA194" s="1512"/>
      <c r="AB194" s="1512"/>
      <c r="AC194" s="1512"/>
      <c r="AD194" s="1498"/>
      <c r="AE194" s="1499"/>
      <c r="AF194" s="1499"/>
      <c r="AG194" s="1499"/>
      <c r="AH194" s="1512"/>
      <c r="AI194" s="1512"/>
      <c r="AJ194" s="1512"/>
      <c r="AK194" s="1512"/>
      <c r="AL194" s="1512"/>
      <c r="AM194" s="1512"/>
      <c r="AN194" s="1512"/>
      <c r="AO194" s="1512"/>
      <c r="AP194" s="1512"/>
      <c r="AQ194" s="1512"/>
      <c r="AR194" s="1512"/>
      <c r="AS194" s="1512"/>
      <c r="AT194" s="1512"/>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row>
    <row r="195" spans="1:82" ht="24" customHeight="1">
      <c r="A195" s="1499"/>
      <c r="B195" s="1499"/>
      <c r="C195" s="1499"/>
      <c r="D195" s="1499"/>
      <c r="E195" s="1499"/>
      <c r="F195" s="1499"/>
      <c r="G195" s="1499"/>
      <c r="H195" s="1499"/>
      <c r="I195" s="1499"/>
      <c r="J195" s="1499"/>
      <c r="K195" s="1499"/>
      <c r="L195" s="1499"/>
      <c r="M195" s="1512"/>
      <c r="N195" s="1512"/>
      <c r="O195" s="1512"/>
      <c r="P195" s="1512"/>
      <c r="Q195" s="1512"/>
      <c r="R195" s="1512"/>
      <c r="S195" s="1512"/>
      <c r="T195" s="1512"/>
      <c r="U195" s="1512"/>
      <c r="V195" s="1512"/>
      <c r="W195" s="1512"/>
      <c r="X195" s="1512"/>
      <c r="Y195" s="1512"/>
      <c r="Z195" s="1512"/>
      <c r="AA195" s="1512"/>
      <c r="AB195" s="1512"/>
      <c r="AC195" s="1512"/>
      <c r="AD195" s="1499"/>
      <c r="AE195" s="1499"/>
      <c r="AF195" s="1499"/>
      <c r="AG195" s="1499"/>
      <c r="AH195" s="1512"/>
      <c r="AI195" s="1512"/>
      <c r="AJ195" s="1512"/>
      <c r="AK195" s="1512"/>
      <c r="AL195" s="1512"/>
      <c r="AM195" s="1512"/>
      <c r="AN195" s="1512"/>
      <c r="AO195" s="1512"/>
      <c r="AP195" s="1512"/>
      <c r="AQ195" s="1512"/>
      <c r="AR195" s="1512"/>
      <c r="AS195" s="1512"/>
      <c r="AT195" s="1512"/>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row>
    <row r="196" spans="1:82" ht="24" customHeight="1">
      <c r="A196" s="1499"/>
      <c r="B196" s="1499"/>
      <c r="C196" s="1499"/>
      <c r="D196" s="1499"/>
      <c r="E196" s="1499"/>
      <c r="F196" s="1499"/>
      <c r="G196" s="1499"/>
      <c r="H196" s="1499"/>
      <c r="I196" s="1499"/>
      <c r="J196" s="1499"/>
      <c r="K196" s="1499"/>
      <c r="L196" s="1499"/>
      <c r="M196" s="1513"/>
      <c r="N196" s="1513"/>
      <c r="O196" s="1513"/>
      <c r="P196" s="1513"/>
      <c r="Q196" s="1510"/>
      <c r="R196" s="1510"/>
      <c r="S196" s="1510"/>
      <c r="T196" s="1510"/>
      <c r="U196" s="1510"/>
      <c r="V196" s="1510"/>
      <c r="W196" s="1510"/>
      <c r="X196" s="1510"/>
      <c r="Y196" s="1510"/>
      <c r="Z196" s="1510"/>
      <c r="AA196" s="1510"/>
      <c r="AB196" s="1510"/>
      <c r="AC196" s="1510"/>
      <c r="AD196" s="1510"/>
      <c r="AE196" s="1510"/>
      <c r="AF196" s="1510"/>
      <c r="AG196" s="1510"/>
      <c r="AH196" s="1510"/>
      <c r="AI196" s="1510"/>
      <c r="AJ196" s="1510"/>
      <c r="AK196" s="1510"/>
      <c r="AL196" s="1510"/>
      <c r="AM196" s="1510"/>
      <c r="AN196" s="1510"/>
      <c r="AO196" s="1510"/>
      <c r="AP196" s="1510"/>
      <c r="AQ196" s="1510"/>
      <c r="AR196" s="1510"/>
      <c r="AS196" s="1510"/>
      <c r="AT196" s="1510"/>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row>
    <row r="197" spans="1:82" ht="24" customHeight="1">
      <c r="A197" s="1499"/>
      <c r="B197" s="1499"/>
      <c r="C197" s="1499"/>
      <c r="D197" s="1499"/>
      <c r="E197" s="1499"/>
      <c r="F197" s="1499"/>
      <c r="G197" s="1499"/>
      <c r="H197" s="1499"/>
      <c r="I197" s="1499"/>
      <c r="J197" s="1499"/>
      <c r="K197" s="1499"/>
      <c r="L197" s="1499"/>
      <c r="M197" s="1513"/>
      <c r="N197" s="1513"/>
      <c r="O197" s="1513"/>
      <c r="P197" s="1513"/>
      <c r="Q197" s="1510"/>
      <c r="R197" s="1510"/>
      <c r="S197" s="1510"/>
      <c r="T197" s="1510"/>
      <c r="U197" s="1510"/>
      <c r="V197" s="1510"/>
      <c r="W197" s="1510"/>
      <c r="X197" s="1510"/>
      <c r="Y197" s="1510"/>
      <c r="Z197" s="1510"/>
      <c r="AA197" s="1510"/>
      <c r="AB197" s="1510"/>
      <c r="AC197" s="1510"/>
      <c r="AD197" s="1513"/>
      <c r="AE197" s="1513"/>
      <c r="AF197" s="1513"/>
      <c r="AG197" s="1513"/>
      <c r="AH197" s="1514"/>
      <c r="AI197" s="1514"/>
      <c r="AJ197" s="1514"/>
      <c r="AK197" s="1514"/>
      <c r="AL197" s="1514"/>
      <c r="AM197" s="1514"/>
      <c r="AN197" s="1514"/>
      <c r="AO197" s="1514"/>
      <c r="AP197" s="1514"/>
      <c r="AQ197" s="1514"/>
      <c r="AR197" s="1514"/>
      <c r="AS197" s="1514"/>
      <c r="AT197" s="1514"/>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row>
    <row r="198" spans="1:82" ht="24" customHeight="1">
      <c r="A198" s="1499"/>
      <c r="B198" s="1499"/>
      <c r="C198" s="1499"/>
      <c r="D198" s="1499"/>
      <c r="E198" s="1499"/>
      <c r="F198" s="1499"/>
      <c r="G198" s="1499"/>
      <c r="H198" s="1499"/>
      <c r="I198" s="1499"/>
      <c r="J198" s="1499"/>
      <c r="K198" s="1499"/>
      <c r="L198" s="1499"/>
      <c r="M198" s="1513"/>
      <c r="N198" s="1513"/>
      <c r="O198" s="1513"/>
      <c r="P198" s="1513"/>
      <c r="Q198" s="1510"/>
      <c r="R198" s="1510"/>
      <c r="S198" s="1510"/>
      <c r="T198" s="1510"/>
      <c r="U198" s="1510"/>
      <c r="V198" s="1510"/>
      <c r="W198" s="1510"/>
      <c r="X198" s="1510"/>
      <c r="Y198" s="1510"/>
      <c r="Z198" s="1510"/>
      <c r="AA198" s="1510"/>
      <c r="AB198" s="1510"/>
      <c r="AC198" s="1510"/>
      <c r="AD198" s="1510"/>
      <c r="AE198" s="1510"/>
      <c r="AF198" s="1510"/>
      <c r="AG198" s="1510"/>
      <c r="AH198" s="1510"/>
      <c r="AI198" s="1510"/>
      <c r="AJ198" s="1510"/>
      <c r="AK198" s="1510"/>
      <c r="AL198" s="1510"/>
      <c r="AM198" s="1510"/>
      <c r="AN198" s="1510"/>
      <c r="AO198" s="1510"/>
      <c r="AP198" s="1510"/>
      <c r="AQ198" s="1510"/>
      <c r="AR198" s="1510"/>
      <c r="AS198" s="1510"/>
      <c r="AT198" s="1510"/>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row>
    <row r="199" spans="1:82" ht="24" customHeight="1">
      <c r="A199" s="1499"/>
      <c r="B199" s="1499"/>
      <c r="C199" s="1499"/>
      <c r="D199" s="1499"/>
      <c r="E199" s="1499"/>
      <c r="F199" s="1499"/>
      <c r="G199" s="1499"/>
      <c r="H199" s="1499"/>
      <c r="I199" s="1499"/>
      <c r="J199" s="1499"/>
      <c r="K199" s="1499"/>
      <c r="L199" s="1499"/>
      <c r="M199" s="1499"/>
      <c r="N199" s="1499"/>
      <c r="O199" s="1499"/>
      <c r="P199" s="1499"/>
      <c r="Q199" s="1510"/>
      <c r="R199" s="1510"/>
      <c r="S199" s="1510"/>
      <c r="T199" s="1510"/>
      <c r="U199" s="1510"/>
      <c r="V199" s="1510"/>
      <c r="W199" s="1510"/>
      <c r="X199" s="1510"/>
      <c r="Y199" s="1510"/>
      <c r="Z199" s="1510"/>
      <c r="AA199" s="1510"/>
      <c r="AB199" s="1510"/>
      <c r="AC199" s="1510"/>
      <c r="AD199" s="1511"/>
      <c r="AE199" s="1511"/>
      <c r="AF199" s="1511"/>
      <c r="AG199" s="1511"/>
      <c r="AH199" s="1510"/>
      <c r="AI199" s="1510"/>
      <c r="AJ199" s="1510"/>
      <c r="AK199" s="1510"/>
      <c r="AL199" s="1510"/>
      <c r="AM199" s="1510"/>
      <c r="AN199" s="1510"/>
      <c r="AO199" s="1510"/>
      <c r="AP199" s="1510"/>
      <c r="AQ199" s="1510"/>
      <c r="AR199" s="1510"/>
      <c r="AS199" s="1510"/>
      <c r="AT199" s="1510"/>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row>
    <row r="200" spans="1:82" ht="24" customHeight="1">
      <c r="A200" s="1499"/>
      <c r="B200" s="1499"/>
      <c r="C200" s="1499"/>
      <c r="D200" s="1499"/>
      <c r="E200" s="1499"/>
      <c r="F200" s="1499"/>
      <c r="G200" s="1499"/>
      <c r="H200" s="1499"/>
      <c r="I200" s="1499"/>
      <c r="J200" s="1499"/>
      <c r="K200" s="1499"/>
      <c r="L200" s="1499"/>
      <c r="M200" s="1518"/>
      <c r="N200" s="1518"/>
      <c r="O200" s="1518"/>
      <c r="P200" s="1518"/>
      <c r="Q200" s="1507"/>
      <c r="R200" s="1507"/>
      <c r="S200" s="1507"/>
      <c r="T200" s="1507"/>
      <c r="U200" s="1499"/>
      <c r="V200" s="1499"/>
      <c r="W200" s="1499"/>
      <c r="X200" s="1508"/>
      <c r="Y200" s="1508"/>
      <c r="Z200" s="1508"/>
      <c r="AA200" s="1509"/>
      <c r="AB200" s="1509"/>
      <c r="AC200" s="1509"/>
      <c r="AD200" s="1498"/>
      <c r="AE200" s="1499"/>
      <c r="AF200" s="1499"/>
      <c r="AG200" s="1499"/>
      <c r="AH200" s="1500"/>
      <c r="AI200" s="1500"/>
      <c r="AJ200" s="1500"/>
      <c r="AK200" s="1500"/>
      <c r="AL200" s="1500"/>
      <c r="AM200" s="1500"/>
      <c r="AN200" s="1500"/>
      <c r="AO200" s="1501"/>
      <c r="AP200" s="1501"/>
      <c r="AQ200" s="1501"/>
      <c r="AR200" s="1501"/>
      <c r="AS200" s="1501"/>
      <c r="AT200" s="1501"/>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row>
    <row r="201" spans="1:82" ht="64.5" customHeight="1">
      <c r="A201" s="1502"/>
      <c r="B201" s="1494"/>
      <c r="C201" s="1494"/>
      <c r="D201" s="1494"/>
      <c r="E201" s="1494"/>
      <c r="F201" s="1494"/>
      <c r="G201" s="1494"/>
      <c r="H201" s="1494"/>
      <c r="I201" s="1494"/>
      <c r="J201" s="1494"/>
      <c r="K201" s="1494"/>
      <c r="L201" s="1494"/>
      <c r="M201" s="1503"/>
      <c r="N201" s="1503"/>
      <c r="O201" s="1503"/>
      <c r="P201" s="1503"/>
      <c r="Q201" s="1503"/>
      <c r="R201" s="1503"/>
      <c r="S201" s="1503"/>
      <c r="T201" s="1503"/>
      <c r="U201" s="1503"/>
      <c r="V201" s="1503"/>
      <c r="W201" s="1503"/>
      <c r="X201" s="1503"/>
      <c r="Y201" s="1503"/>
      <c r="Z201" s="1503"/>
      <c r="AA201" s="1503"/>
      <c r="AB201" s="1503"/>
      <c r="AC201" s="1503"/>
      <c r="AD201" s="1503"/>
      <c r="AE201" s="1503"/>
      <c r="AF201" s="1503"/>
      <c r="AG201" s="1503"/>
      <c r="AH201" s="1503"/>
      <c r="AI201" s="1503"/>
      <c r="AJ201" s="1503"/>
      <c r="AK201" s="1503"/>
      <c r="AL201" s="1503"/>
      <c r="AM201" s="1503"/>
      <c r="AN201" s="1503"/>
      <c r="AO201" s="1503"/>
      <c r="AP201" s="1503"/>
      <c r="AQ201" s="1503"/>
      <c r="AR201" s="1503"/>
      <c r="AS201" s="1503"/>
      <c r="AT201" s="1503"/>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row>
    <row r="202" spans="1:82" ht="30" customHeight="1">
      <c r="A202" s="1499"/>
      <c r="B202" s="1499"/>
      <c r="C202" s="1499"/>
      <c r="D202" s="1499"/>
      <c r="E202" s="1499"/>
      <c r="F202" s="1499"/>
      <c r="G202" s="1499"/>
      <c r="H202" s="1499"/>
      <c r="I202" s="1499"/>
      <c r="J202" s="1499"/>
      <c r="K202" s="1499"/>
      <c r="L202" s="1499"/>
      <c r="M202" s="1504"/>
      <c r="N202" s="1504"/>
      <c r="O202" s="1504"/>
      <c r="P202" s="1504"/>
      <c r="Q202" s="1505"/>
      <c r="R202" s="1505"/>
      <c r="S202" s="1505"/>
      <c r="T202" s="1505"/>
      <c r="U202" s="1505"/>
      <c r="V202" s="1505"/>
      <c r="W202" s="1505"/>
      <c r="X202" s="1493"/>
      <c r="Y202" s="1493"/>
      <c r="Z202" s="1493"/>
      <c r="AA202" s="1493"/>
      <c r="AB202" s="1493"/>
      <c r="AC202" s="1493"/>
      <c r="AD202" s="1504"/>
      <c r="AE202" s="1504"/>
      <c r="AF202" s="1504"/>
      <c r="AG202" s="1504"/>
      <c r="AH202" s="1492"/>
      <c r="AI202" s="1492"/>
      <c r="AJ202" s="1492"/>
      <c r="AK202" s="1492"/>
      <c r="AL202" s="1492"/>
      <c r="AM202" s="1492"/>
      <c r="AN202" s="1492"/>
      <c r="AO202" s="1493"/>
      <c r="AP202" s="1493"/>
      <c r="AQ202" s="1493"/>
      <c r="AR202" s="1493"/>
      <c r="AS202" s="1493"/>
      <c r="AT202" s="1493"/>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row>
    <row r="203" spans="1:82" ht="40.25" customHeight="1">
      <c r="A203" s="1499"/>
      <c r="B203" s="1499"/>
      <c r="C203" s="1499"/>
      <c r="D203" s="1499"/>
      <c r="E203" s="1499"/>
      <c r="F203" s="1499"/>
      <c r="G203" s="1499"/>
      <c r="H203" s="1499"/>
      <c r="I203" s="1499"/>
      <c r="J203" s="1499"/>
      <c r="K203" s="1499"/>
      <c r="L203" s="1499"/>
      <c r="M203" s="1494"/>
      <c r="N203" s="1494"/>
      <c r="O203" s="1494"/>
      <c r="P203" s="1494"/>
      <c r="Q203" s="1495"/>
      <c r="R203" s="1495"/>
      <c r="S203" s="1495"/>
      <c r="T203" s="1495"/>
      <c r="U203" s="1495"/>
      <c r="V203" s="1495"/>
      <c r="W203" s="1495"/>
      <c r="X203" s="1495"/>
      <c r="Y203" s="1495"/>
      <c r="Z203" s="1495"/>
      <c r="AA203" s="1495"/>
      <c r="AB203" s="1495"/>
      <c r="AC203" s="1495"/>
      <c r="AD203" s="1495"/>
      <c r="AE203" s="1495"/>
      <c r="AF203" s="1495"/>
      <c r="AG203" s="1495"/>
      <c r="AH203" s="1495"/>
      <c r="AI203" s="1495"/>
      <c r="AJ203" s="1495"/>
      <c r="AK203" s="1495"/>
      <c r="AL203" s="1495"/>
      <c r="AM203" s="1495"/>
      <c r="AN203" s="1495"/>
      <c r="AO203" s="1495"/>
      <c r="AP203" s="1495"/>
      <c r="AQ203" s="1495"/>
      <c r="AR203" s="1495"/>
      <c r="AS203" s="1495"/>
      <c r="AT203" s="1495"/>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row>
    <row r="204" spans="1:82" ht="24" customHeight="1">
      <c r="A204" s="1496"/>
      <c r="B204" s="1496"/>
      <c r="C204" s="1496"/>
      <c r="D204" s="1496"/>
      <c r="E204" s="1496"/>
      <c r="F204" s="1496"/>
      <c r="G204" s="1496"/>
      <c r="H204" s="1496"/>
      <c r="I204" s="1496"/>
      <c r="J204" s="1496"/>
      <c r="K204" s="1496"/>
      <c r="L204" s="1496"/>
      <c r="M204" s="1496"/>
      <c r="N204" s="1496"/>
      <c r="O204" s="1496"/>
      <c r="P204" s="1496"/>
      <c r="Q204" s="1496"/>
      <c r="R204" s="1496"/>
      <c r="S204" s="1496"/>
      <c r="T204" s="1496"/>
      <c r="U204" s="1496"/>
      <c r="V204" s="1496"/>
      <c r="W204" s="1496"/>
      <c r="X204" s="1496"/>
      <c r="Y204" s="1496"/>
      <c r="Z204" s="1496"/>
      <c r="AA204" s="1496"/>
      <c r="AB204" s="1496"/>
      <c r="AC204" s="1496"/>
      <c r="AD204" s="1496"/>
      <c r="AE204" s="1496"/>
      <c r="AF204" s="1496"/>
      <c r="AG204" s="1496"/>
      <c r="AH204" s="1496"/>
      <c r="AI204" s="1496"/>
      <c r="AJ204" s="1496"/>
      <c r="AK204" s="1496"/>
      <c r="AL204" s="1496"/>
      <c r="AM204" s="1497"/>
      <c r="AN204" s="1497"/>
      <c r="AO204" s="1497"/>
      <c r="AP204" s="1497"/>
      <c r="AQ204" s="1497"/>
      <c r="AR204" s="1497"/>
      <c r="AS204" s="1497"/>
      <c r="AT204" s="149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row>
    <row r="205" spans="1:82" ht="1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row>
    <row r="206" spans="1:82" ht="24" customHeight="1">
      <c r="A206" s="1498"/>
      <c r="B206" s="1499"/>
      <c r="C206" s="1499"/>
      <c r="D206" s="1508"/>
      <c r="E206" s="1508"/>
      <c r="F206" s="1508"/>
      <c r="G206" s="1508"/>
      <c r="H206" s="1499"/>
      <c r="I206" s="1499"/>
      <c r="J206" s="1499"/>
      <c r="K206" s="1499"/>
      <c r="L206" s="1499"/>
      <c r="M206" s="1512"/>
      <c r="N206" s="1512"/>
      <c r="O206" s="1512"/>
      <c r="P206" s="1512"/>
      <c r="Q206" s="1512"/>
      <c r="R206" s="1512"/>
      <c r="S206" s="1512"/>
      <c r="T206" s="1512"/>
      <c r="U206" s="1512"/>
      <c r="V206" s="1512"/>
      <c r="W206" s="1512"/>
      <c r="X206" s="1512"/>
      <c r="Y206" s="1512"/>
      <c r="Z206" s="1512"/>
      <c r="AA206" s="1512"/>
      <c r="AB206" s="1512"/>
      <c r="AC206" s="1512"/>
      <c r="AD206" s="1498"/>
      <c r="AE206" s="1499"/>
      <c r="AF206" s="1499"/>
      <c r="AG206" s="1499"/>
      <c r="AH206" s="1512"/>
      <c r="AI206" s="1512"/>
      <c r="AJ206" s="1512"/>
      <c r="AK206" s="1512"/>
      <c r="AL206" s="1512"/>
      <c r="AM206" s="1512"/>
      <c r="AN206" s="1512"/>
      <c r="AO206" s="1512"/>
      <c r="AP206" s="1512"/>
      <c r="AQ206" s="1512"/>
      <c r="AR206" s="1512"/>
      <c r="AS206" s="1512"/>
      <c r="AT206" s="1512"/>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row>
    <row r="207" spans="1:82" ht="24" customHeight="1">
      <c r="A207" s="1499"/>
      <c r="B207" s="1499"/>
      <c r="C207" s="1499"/>
      <c r="D207" s="1499"/>
      <c r="E207" s="1499"/>
      <c r="F207" s="1499"/>
      <c r="G207" s="1499"/>
      <c r="H207" s="1499"/>
      <c r="I207" s="1499"/>
      <c r="J207" s="1499"/>
      <c r="K207" s="1499"/>
      <c r="L207" s="1499"/>
      <c r="M207" s="1512"/>
      <c r="N207" s="1512"/>
      <c r="O207" s="1512"/>
      <c r="P207" s="1512"/>
      <c r="Q207" s="1512"/>
      <c r="R207" s="1512"/>
      <c r="S207" s="1512"/>
      <c r="T207" s="1512"/>
      <c r="U207" s="1512"/>
      <c r="V207" s="1512"/>
      <c r="W207" s="1512"/>
      <c r="X207" s="1512"/>
      <c r="Y207" s="1512"/>
      <c r="Z207" s="1512"/>
      <c r="AA207" s="1512"/>
      <c r="AB207" s="1512"/>
      <c r="AC207" s="1512"/>
      <c r="AD207" s="1499"/>
      <c r="AE207" s="1499"/>
      <c r="AF207" s="1499"/>
      <c r="AG207" s="1499"/>
      <c r="AH207" s="1512"/>
      <c r="AI207" s="1512"/>
      <c r="AJ207" s="1512"/>
      <c r="AK207" s="1512"/>
      <c r="AL207" s="1512"/>
      <c r="AM207" s="1512"/>
      <c r="AN207" s="1512"/>
      <c r="AO207" s="1512"/>
      <c r="AP207" s="1512"/>
      <c r="AQ207" s="1512"/>
      <c r="AR207" s="1512"/>
      <c r="AS207" s="1512"/>
      <c r="AT207" s="1512"/>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row>
    <row r="208" spans="1:82" ht="24" customHeight="1">
      <c r="A208" s="1499"/>
      <c r="B208" s="1499"/>
      <c r="C208" s="1499"/>
      <c r="D208" s="1499"/>
      <c r="E208" s="1499"/>
      <c r="F208" s="1499"/>
      <c r="G208" s="1499"/>
      <c r="H208" s="1499"/>
      <c r="I208" s="1499"/>
      <c r="J208" s="1499"/>
      <c r="K208" s="1499"/>
      <c r="L208" s="1499"/>
      <c r="M208" s="1513"/>
      <c r="N208" s="1513"/>
      <c r="O208" s="1513"/>
      <c r="P208" s="1513"/>
      <c r="Q208" s="1510"/>
      <c r="R208" s="1510"/>
      <c r="S208" s="1510"/>
      <c r="T208" s="1510"/>
      <c r="U208" s="1510"/>
      <c r="V208" s="1510"/>
      <c r="W208" s="1510"/>
      <c r="X208" s="1510"/>
      <c r="Y208" s="1510"/>
      <c r="Z208" s="1510"/>
      <c r="AA208" s="1510"/>
      <c r="AB208" s="1510"/>
      <c r="AC208" s="1510"/>
      <c r="AD208" s="1510"/>
      <c r="AE208" s="1510"/>
      <c r="AF208" s="1510"/>
      <c r="AG208" s="1510"/>
      <c r="AH208" s="1510"/>
      <c r="AI208" s="1510"/>
      <c r="AJ208" s="1510"/>
      <c r="AK208" s="1510"/>
      <c r="AL208" s="1510"/>
      <c r="AM208" s="1510"/>
      <c r="AN208" s="1510"/>
      <c r="AO208" s="1510"/>
      <c r="AP208" s="1510"/>
      <c r="AQ208" s="1510"/>
      <c r="AR208" s="1510"/>
      <c r="AS208" s="1510"/>
      <c r="AT208" s="1510"/>
      <c r="AU208" s="7"/>
      <c r="AV208" s="7"/>
      <c r="AW208" s="7"/>
      <c r="AX208" s="7"/>
      <c r="AY208" s="7"/>
      <c r="AZ208" s="7"/>
      <c r="BA208" s="7"/>
      <c r="BB208" s="7"/>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row>
    <row r="209" spans="1:82" ht="24" customHeight="1">
      <c r="A209" s="1499"/>
      <c r="B209" s="1499"/>
      <c r="C209" s="1499"/>
      <c r="D209" s="1499"/>
      <c r="E209" s="1499"/>
      <c r="F209" s="1499"/>
      <c r="G209" s="1499"/>
      <c r="H209" s="1499"/>
      <c r="I209" s="1499"/>
      <c r="J209" s="1499"/>
      <c r="K209" s="1499"/>
      <c r="L209" s="1499"/>
      <c r="M209" s="1513"/>
      <c r="N209" s="1513"/>
      <c r="O209" s="1513"/>
      <c r="P209" s="1513"/>
      <c r="Q209" s="1510"/>
      <c r="R209" s="1510"/>
      <c r="S209" s="1510"/>
      <c r="T209" s="1510"/>
      <c r="U209" s="1510"/>
      <c r="V209" s="1510"/>
      <c r="W209" s="1510"/>
      <c r="X209" s="1510"/>
      <c r="Y209" s="1510"/>
      <c r="Z209" s="1510"/>
      <c r="AA209" s="1510"/>
      <c r="AB209" s="1510"/>
      <c r="AC209" s="1510"/>
      <c r="AD209" s="1513"/>
      <c r="AE209" s="1513"/>
      <c r="AF209" s="1513"/>
      <c r="AG209" s="1513"/>
      <c r="AH209" s="1514"/>
      <c r="AI209" s="1514"/>
      <c r="AJ209" s="1514"/>
      <c r="AK209" s="1514"/>
      <c r="AL209" s="1514"/>
      <c r="AM209" s="1514"/>
      <c r="AN209" s="1514"/>
      <c r="AO209" s="1514"/>
      <c r="AP209" s="1514"/>
      <c r="AQ209" s="1514"/>
      <c r="AR209" s="1514"/>
      <c r="AS209" s="1514"/>
      <c r="AT209" s="1514"/>
      <c r="AU209" s="7"/>
      <c r="AV209" s="7"/>
      <c r="AW209" s="7"/>
      <c r="AX209" s="7"/>
      <c r="AY209" s="7"/>
      <c r="AZ209" s="7"/>
      <c r="BA209" s="7"/>
      <c r="BB209" s="7"/>
      <c r="BC209" s="1515"/>
      <c r="BD209" s="1515"/>
      <c r="BE209" s="1515"/>
      <c r="BF209" s="1515"/>
      <c r="BG209" s="1515"/>
      <c r="BH209" s="1515"/>
      <c r="BI209" s="1515"/>
      <c r="BJ209" s="1515"/>
      <c r="BK209" s="1515"/>
      <c r="BL209" s="1515"/>
      <c r="BM209" s="1515"/>
      <c r="BN209" s="1515"/>
      <c r="BO209" s="1515"/>
      <c r="BP209" s="1515"/>
      <c r="BQ209" s="1515"/>
      <c r="BR209" s="1515"/>
      <c r="BS209" s="1515"/>
      <c r="BT209" s="1515"/>
      <c r="BU209" s="1515"/>
      <c r="BV209" s="1515"/>
      <c r="BW209" s="1515"/>
      <c r="BX209" s="1515"/>
      <c r="BY209" s="1515"/>
      <c r="BZ209" s="1515"/>
      <c r="CA209" s="1515"/>
      <c r="CB209" s="1515"/>
      <c r="CC209" s="1515"/>
      <c r="CD209" s="1515"/>
    </row>
    <row r="210" spans="1:82" ht="24" customHeight="1">
      <c r="A210" s="1499"/>
      <c r="B210" s="1499"/>
      <c r="C210" s="1499"/>
      <c r="D210" s="1499"/>
      <c r="E210" s="1499"/>
      <c r="F210" s="1499"/>
      <c r="G210" s="1499"/>
      <c r="H210" s="1499"/>
      <c r="I210" s="1499"/>
      <c r="J210" s="1499"/>
      <c r="K210" s="1499"/>
      <c r="L210" s="1499"/>
      <c r="M210" s="1513"/>
      <c r="N210" s="1513"/>
      <c r="O210" s="1513"/>
      <c r="P210" s="1513"/>
      <c r="Q210" s="1510"/>
      <c r="R210" s="1510"/>
      <c r="S210" s="1510"/>
      <c r="T210" s="1510"/>
      <c r="U210" s="1510"/>
      <c r="V210" s="1510"/>
      <c r="W210" s="1510"/>
      <c r="X210" s="1510"/>
      <c r="Y210" s="1510"/>
      <c r="Z210" s="1510"/>
      <c r="AA210" s="1510"/>
      <c r="AB210" s="1510"/>
      <c r="AC210" s="1510"/>
      <c r="AD210" s="1510"/>
      <c r="AE210" s="1510"/>
      <c r="AF210" s="1510"/>
      <c r="AG210" s="1510"/>
      <c r="AH210" s="1510"/>
      <c r="AI210" s="1510"/>
      <c r="AJ210" s="1510"/>
      <c r="AK210" s="1510"/>
      <c r="AL210" s="1510"/>
      <c r="AM210" s="1510"/>
      <c r="AN210" s="1510"/>
      <c r="AO210" s="1510"/>
      <c r="AP210" s="1510"/>
      <c r="AQ210" s="1510"/>
      <c r="AR210" s="1510"/>
      <c r="AS210" s="1510"/>
      <c r="AT210" s="1510"/>
      <c r="AU210" s="7"/>
      <c r="AV210" s="7"/>
      <c r="AW210" s="7"/>
      <c r="AX210" s="7"/>
      <c r="AY210" s="7"/>
      <c r="AZ210" s="7"/>
      <c r="BA210" s="7"/>
      <c r="BB210" s="7"/>
      <c r="BC210" s="1515"/>
      <c r="BD210" s="1515"/>
      <c r="BE210" s="1515"/>
      <c r="BF210" s="1515"/>
      <c r="BG210" s="1515"/>
      <c r="BH210" s="1515"/>
      <c r="BI210" s="1515"/>
      <c r="BJ210" s="1515"/>
      <c r="BK210" s="1515"/>
      <c r="BL210" s="1515"/>
      <c r="BM210" s="1515"/>
      <c r="BN210" s="1515"/>
      <c r="BO210" s="1515"/>
      <c r="BP210" s="1515"/>
      <c r="BQ210" s="1515"/>
      <c r="BR210" s="1515"/>
      <c r="BS210" s="1515"/>
      <c r="BT210" s="1515"/>
      <c r="BU210" s="1515"/>
      <c r="BV210" s="1515"/>
      <c r="BW210" s="1515"/>
      <c r="BX210" s="1515"/>
      <c r="BY210" s="1515"/>
      <c r="BZ210" s="1515"/>
      <c r="CA210" s="1515"/>
      <c r="CB210" s="1515"/>
      <c r="CC210" s="1515"/>
      <c r="CD210" s="1515"/>
    </row>
    <row r="211" spans="1:82" ht="24" customHeight="1">
      <c r="A211" s="1499"/>
      <c r="B211" s="1499"/>
      <c r="C211" s="1499"/>
      <c r="D211" s="1499"/>
      <c r="E211" s="1499"/>
      <c r="F211" s="1499"/>
      <c r="G211" s="1499"/>
      <c r="H211" s="1499"/>
      <c r="I211" s="1499"/>
      <c r="J211" s="1499"/>
      <c r="K211" s="1499"/>
      <c r="L211" s="1499"/>
      <c r="M211" s="1499"/>
      <c r="N211" s="1499"/>
      <c r="O211" s="1499"/>
      <c r="P211" s="1499"/>
      <c r="Q211" s="1510"/>
      <c r="R211" s="1510"/>
      <c r="S211" s="1510"/>
      <c r="T211" s="1510"/>
      <c r="U211" s="1510"/>
      <c r="V211" s="1510"/>
      <c r="W211" s="1510"/>
      <c r="X211" s="1510"/>
      <c r="Y211" s="1510"/>
      <c r="Z211" s="1510"/>
      <c r="AA211" s="1510"/>
      <c r="AB211" s="1510"/>
      <c r="AC211" s="1510"/>
      <c r="AD211" s="1511"/>
      <c r="AE211" s="1511"/>
      <c r="AF211" s="1511"/>
      <c r="AG211" s="1511"/>
      <c r="AH211" s="1510"/>
      <c r="AI211" s="1510"/>
      <c r="AJ211" s="1510"/>
      <c r="AK211" s="1510"/>
      <c r="AL211" s="1510"/>
      <c r="AM211" s="1510"/>
      <c r="AN211" s="1510"/>
      <c r="AO211" s="1510"/>
      <c r="AP211" s="1510"/>
      <c r="AQ211" s="1510"/>
      <c r="AR211" s="1510"/>
      <c r="AS211" s="1510"/>
      <c r="AT211" s="1510"/>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row>
    <row r="212" spans="1:82" ht="24" customHeight="1">
      <c r="A212" s="1499"/>
      <c r="B212" s="1499"/>
      <c r="C212" s="1499"/>
      <c r="D212" s="1499"/>
      <c r="E212" s="1499"/>
      <c r="F212" s="1499"/>
      <c r="G212" s="1499"/>
      <c r="H212" s="1499"/>
      <c r="I212" s="1499"/>
      <c r="J212" s="1499"/>
      <c r="K212" s="1499"/>
      <c r="L212" s="1499"/>
      <c r="M212" s="1506"/>
      <c r="N212" s="1506"/>
      <c r="O212" s="1506"/>
      <c r="P212" s="1506"/>
      <c r="Q212" s="1507"/>
      <c r="R212" s="1507"/>
      <c r="S212" s="1507"/>
      <c r="T212" s="1507"/>
      <c r="U212" s="1499"/>
      <c r="V212" s="1499"/>
      <c r="W212" s="1499"/>
      <c r="X212" s="1508"/>
      <c r="Y212" s="1508"/>
      <c r="Z212" s="1508"/>
      <c r="AA212" s="1509"/>
      <c r="AB212" s="1509"/>
      <c r="AC212" s="1509"/>
      <c r="AD212" s="1498"/>
      <c r="AE212" s="1499"/>
      <c r="AF212" s="1499"/>
      <c r="AG212" s="1499"/>
      <c r="AH212" s="1500"/>
      <c r="AI212" s="1500"/>
      <c r="AJ212" s="1500"/>
      <c r="AK212" s="1500"/>
      <c r="AL212" s="1500"/>
      <c r="AM212" s="1500"/>
      <c r="AN212" s="1500"/>
      <c r="AO212" s="1501"/>
      <c r="AP212" s="1501"/>
      <c r="AQ212" s="1501"/>
      <c r="AR212" s="1501"/>
      <c r="AS212" s="1501"/>
      <c r="AT212" s="1501"/>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row>
    <row r="213" spans="1:82" ht="64.5" customHeight="1">
      <c r="A213" s="1502"/>
      <c r="B213" s="1494"/>
      <c r="C213" s="1494"/>
      <c r="D213" s="1494"/>
      <c r="E213" s="1494"/>
      <c r="F213" s="1494"/>
      <c r="G213" s="1494"/>
      <c r="H213" s="1494"/>
      <c r="I213" s="1494"/>
      <c r="J213" s="1494"/>
      <c r="K213" s="1494"/>
      <c r="L213" s="1494"/>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row>
    <row r="214" spans="1:82" ht="30" customHeight="1">
      <c r="A214" s="1499"/>
      <c r="B214" s="1499"/>
      <c r="C214" s="1499"/>
      <c r="D214" s="1499"/>
      <c r="E214" s="1499"/>
      <c r="F214" s="1499"/>
      <c r="G214" s="1499"/>
      <c r="H214" s="1499"/>
      <c r="I214" s="1499"/>
      <c r="J214" s="1499"/>
      <c r="K214" s="1499"/>
      <c r="L214" s="1499"/>
      <c r="M214" s="1504"/>
      <c r="N214" s="1504"/>
      <c r="O214" s="1504"/>
      <c r="P214" s="1504"/>
      <c r="Q214" s="1505"/>
      <c r="R214" s="1505"/>
      <c r="S214" s="1505"/>
      <c r="T214" s="1505"/>
      <c r="U214" s="1505"/>
      <c r="V214" s="1505"/>
      <c r="W214" s="1505"/>
      <c r="X214" s="1493"/>
      <c r="Y214" s="1493"/>
      <c r="Z214" s="1493"/>
      <c r="AA214" s="1493"/>
      <c r="AB214" s="1493"/>
      <c r="AC214" s="1493"/>
      <c r="AD214" s="1504"/>
      <c r="AE214" s="1504"/>
      <c r="AF214" s="1504"/>
      <c r="AG214" s="1504"/>
      <c r="AH214" s="1492"/>
      <c r="AI214" s="1492"/>
      <c r="AJ214" s="1492"/>
      <c r="AK214" s="1492"/>
      <c r="AL214" s="1492"/>
      <c r="AM214" s="1492"/>
      <c r="AN214" s="1492"/>
      <c r="AO214" s="1493"/>
      <c r="AP214" s="1493"/>
      <c r="AQ214" s="1493"/>
      <c r="AR214" s="1493"/>
      <c r="AS214" s="1493"/>
      <c r="AT214" s="1493"/>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row>
    <row r="215" spans="1:82" ht="40.25" customHeight="1">
      <c r="A215" s="1499"/>
      <c r="B215" s="1499"/>
      <c r="C215" s="1499"/>
      <c r="D215" s="1499"/>
      <c r="E215" s="1499"/>
      <c r="F215" s="1499"/>
      <c r="G215" s="1499"/>
      <c r="H215" s="1499"/>
      <c r="I215" s="1499"/>
      <c r="J215" s="1499"/>
      <c r="K215" s="1499"/>
      <c r="L215" s="1499"/>
      <c r="M215" s="1494"/>
      <c r="N215" s="1494"/>
      <c r="O215" s="1494"/>
      <c r="P215" s="1494"/>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row>
    <row r="216" spans="1:82" ht="24" customHeight="1">
      <c r="A216" s="1496"/>
      <c r="B216" s="1496"/>
      <c r="C216" s="1496"/>
      <c r="D216" s="1496"/>
      <c r="E216" s="1496"/>
      <c r="F216" s="1496"/>
      <c r="G216" s="1496"/>
      <c r="H216" s="1496"/>
      <c r="I216" s="1496"/>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7"/>
      <c r="AN216" s="1497"/>
      <c r="AO216" s="1497"/>
      <c r="AP216" s="1497"/>
      <c r="AQ216" s="1497"/>
      <c r="AR216" s="1497"/>
      <c r="AS216" s="1497"/>
      <c r="AT216" s="149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row>
    <row r="217" spans="1:82" ht="15" customHeight="1">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c r="AA217" s="209"/>
      <c r="AB217" s="209"/>
      <c r="AC217" s="209"/>
      <c r="AD217" s="209"/>
      <c r="AE217" s="209"/>
      <c r="AF217" s="209"/>
      <c r="AG217" s="209"/>
      <c r="AH217" s="209"/>
      <c r="AI217" s="209"/>
      <c r="AJ217" s="209"/>
      <c r="AK217" s="209"/>
      <c r="AL217" s="209"/>
      <c r="AM217" s="209"/>
      <c r="AN217" s="209"/>
      <c r="AO217" s="209"/>
      <c r="AP217" s="209"/>
      <c r="AQ217" s="209"/>
      <c r="AR217" s="209"/>
      <c r="AS217" s="209"/>
      <c r="AT217" s="209"/>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row>
    <row r="218" spans="1:82" ht="24" customHeight="1">
      <c r="A218" s="1498"/>
      <c r="B218" s="1499"/>
      <c r="C218" s="1499"/>
      <c r="D218" s="1508"/>
      <c r="E218" s="1508"/>
      <c r="F218" s="1508"/>
      <c r="G218" s="1508"/>
      <c r="H218" s="1499"/>
      <c r="I218" s="1499"/>
      <c r="J218" s="1499"/>
      <c r="K218" s="1499"/>
      <c r="L218" s="1499"/>
      <c r="M218" s="1512"/>
      <c r="N218" s="1512"/>
      <c r="O218" s="1512"/>
      <c r="P218" s="1512"/>
      <c r="Q218" s="1512"/>
      <c r="R218" s="1512"/>
      <c r="S218" s="1512"/>
      <c r="T218" s="1512"/>
      <c r="U218" s="1512"/>
      <c r="V218" s="1512"/>
      <c r="W218" s="1512"/>
      <c r="X218" s="1512"/>
      <c r="Y218" s="1512"/>
      <c r="Z218" s="1512"/>
      <c r="AA218" s="1512"/>
      <c r="AB218" s="1512"/>
      <c r="AC218" s="1512"/>
      <c r="AD218" s="1498"/>
      <c r="AE218" s="1499"/>
      <c r="AF218" s="1499"/>
      <c r="AG218" s="1499"/>
      <c r="AH218" s="1512"/>
      <c r="AI218" s="1512"/>
      <c r="AJ218" s="1512"/>
      <c r="AK218" s="1512"/>
      <c r="AL218" s="1512"/>
      <c r="AM218" s="1512"/>
      <c r="AN218" s="1512"/>
      <c r="AO218" s="1512"/>
      <c r="AP218" s="1512"/>
      <c r="AQ218" s="1512"/>
      <c r="AR218" s="1512"/>
      <c r="AS218" s="1512"/>
      <c r="AT218" s="1512"/>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row>
    <row r="219" spans="1:82" ht="24" customHeight="1">
      <c r="A219" s="1499"/>
      <c r="B219" s="1499"/>
      <c r="C219" s="1499"/>
      <c r="D219" s="1499"/>
      <c r="E219" s="1499"/>
      <c r="F219" s="1499"/>
      <c r="G219" s="1499"/>
      <c r="H219" s="1499"/>
      <c r="I219" s="1499"/>
      <c r="J219" s="1499"/>
      <c r="K219" s="1499"/>
      <c r="L219" s="1499"/>
      <c r="M219" s="1512"/>
      <c r="N219" s="1512"/>
      <c r="O219" s="1512"/>
      <c r="P219" s="1512"/>
      <c r="Q219" s="1512"/>
      <c r="R219" s="1512"/>
      <c r="S219" s="1512"/>
      <c r="T219" s="1512"/>
      <c r="U219" s="1512"/>
      <c r="V219" s="1512"/>
      <c r="W219" s="1512"/>
      <c r="X219" s="1512"/>
      <c r="Y219" s="1512"/>
      <c r="Z219" s="1512"/>
      <c r="AA219" s="1512"/>
      <c r="AB219" s="1512"/>
      <c r="AC219" s="1512"/>
      <c r="AD219" s="1499"/>
      <c r="AE219" s="1499"/>
      <c r="AF219" s="1499"/>
      <c r="AG219" s="1499"/>
      <c r="AH219" s="1512"/>
      <c r="AI219" s="1512"/>
      <c r="AJ219" s="1512"/>
      <c r="AK219" s="1512"/>
      <c r="AL219" s="1512"/>
      <c r="AM219" s="1512"/>
      <c r="AN219" s="1512"/>
      <c r="AO219" s="1512"/>
      <c r="AP219" s="1512"/>
      <c r="AQ219" s="1512"/>
      <c r="AR219" s="1512"/>
      <c r="AS219" s="1512"/>
      <c r="AT219" s="1512"/>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row>
    <row r="220" spans="1:82" ht="24" customHeight="1">
      <c r="A220" s="1499"/>
      <c r="B220" s="1499"/>
      <c r="C220" s="1499"/>
      <c r="D220" s="1499"/>
      <c r="E220" s="1499"/>
      <c r="F220" s="1499"/>
      <c r="G220" s="1499"/>
      <c r="H220" s="1499"/>
      <c r="I220" s="1499"/>
      <c r="J220" s="1499"/>
      <c r="K220" s="1499"/>
      <c r="L220" s="1499"/>
      <c r="M220" s="1513"/>
      <c r="N220" s="1513"/>
      <c r="O220" s="1513"/>
      <c r="P220" s="1513"/>
      <c r="Q220" s="1510"/>
      <c r="R220" s="1510"/>
      <c r="S220" s="1510"/>
      <c r="T220" s="1510"/>
      <c r="U220" s="1510"/>
      <c r="V220" s="1510"/>
      <c r="W220" s="1510"/>
      <c r="X220" s="1510"/>
      <c r="Y220" s="1510"/>
      <c r="Z220" s="1510"/>
      <c r="AA220" s="1510"/>
      <c r="AB220" s="1510"/>
      <c r="AC220" s="1510"/>
      <c r="AD220" s="1510"/>
      <c r="AE220" s="1510"/>
      <c r="AF220" s="1510"/>
      <c r="AG220" s="1510"/>
      <c r="AH220" s="1510"/>
      <c r="AI220" s="1510"/>
      <c r="AJ220" s="1510"/>
      <c r="AK220" s="1510"/>
      <c r="AL220" s="1510"/>
      <c r="AM220" s="1510"/>
      <c r="AN220" s="1510"/>
      <c r="AO220" s="1510"/>
      <c r="AP220" s="1510"/>
      <c r="AQ220" s="1510"/>
      <c r="AR220" s="1510"/>
      <c r="AS220" s="1510"/>
      <c r="AT220" s="1510"/>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row>
    <row r="221" spans="1:82" ht="24" customHeight="1">
      <c r="A221" s="1499"/>
      <c r="B221" s="1499"/>
      <c r="C221" s="1499"/>
      <c r="D221" s="1499"/>
      <c r="E221" s="1499"/>
      <c r="F221" s="1499"/>
      <c r="G221" s="1499"/>
      <c r="H221" s="1499"/>
      <c r="I221" s="1499"/>
      <c r="J221" s="1499"/>
      <c r="K221" s="1499"/>
      <c r="L221" s="1499"/>
      <c r="M221" s="1513"/>
      <c r="N221" s="1513"/>
      <c r="O221" s="1513"/>
      <c r="P221" s="1513"/>
      <c r="Q221" s="1510"/>
      <c r="R221" s="1510"/>
      <c r="S221" s="1510"/>
      <c r="T221" s="1510"/>
      <c r="U221" s="1510"/>
      <c r="V221" s="1510"/>
      <c r="W221" s="1510"/>
      <c r="X221" s="1510"/>
      <c r="Y221" s="1510"/>
      <c r="Z221" s="1510"/>
      <c r="AA221" s="1510"/>
      <c r="AB221" s="1510"/>
      <c r="AC221" s="1510"/>
      <c r="AD221" s="1513"/>
      <c r="AE221" s="1513"/>
      <c r="AF221" s="1513"/>
      <c r="AG221" s="1513"/>
      <c r="AH221" s="1514"/>
      <c r="AI221" s="1514"/>
      <c r="AJ221" s="1514"/>
      <c r="AK221" s="1514"/>
      <c r="AL221" s="1514"/>
      <c r="AM221" s="1514"/>
      <c r="AN221" s="1514"/>
      <c r="AO221" s="1514"/>
      <c r="AP221" s="1514"/>
      <c r="AQ221" s="1514"/>
      <c r="AR221" s="1514"/>
      <c r="AS221" s="1514"/>
      <c r="AT221" s="1514"/>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row>
    <row r="222" spans="1:82" ht="24" customHeight="1">
      <c r="A222" s="1499"/>
      <c r="B222" s="1499"/>
      <c r="C222" s="1499"/>
      <c r="D222" s="1499"/>
      <c r="E222" s="1499"/>
      <c r="F222" s="1499"/>
      <c r="G222" s="1499"/>
      <c r="H222" s="1499"/>
      <c r="I222" s="1499"/>
      <c r="J222" s="1499"/>
      <c r="K222" s="1499"/>
      <c r="L222" s="1499"/>
      <c r="M222" s="1513"/>
      <c r="N222" s="1513"/>
      <c r="O222" s="1513"/>
      <c r="P222" s="1513"/>
      <c r="Q222" s="1510"/>
      <c r="R222" s="1510"/>
      <c r="S222" s="1510"/>
      <c r="T222" s="1510"/>
      <c r="U222" s="1510"/>
      <c r="V222" s="1510"/>
      <c r="W222" s="1510"/>
      <c r="X222" s="1510"/>
      <c r="Y222" s="1510"/>
      <c r="Z222" s="1510"/>
      <c r="AA222" s="1510"/>
      <c r="AB222" s="1510"/>
      <c r="AC222" s="1510"/>
      <c r="AD222" s="1510"/>
      <c r="AE222" s="1510"/>
      <c r="AF222" s="1510"/>
      <c r="AG222" s="1510"/>
      <c r="AH222" s="1510"/>
      <c r="AI222" s="1510"/>
      <c r="AJ222" s="1510"/>
      <c r="AK222" s="1510"/>
      <c r="AL222" s="1510"/>
      <c r="AM222" s="1510"/>
      <c r="AN222" s="1510"/>
      <c r="AO222" s="1510"/>
      <c r="AP222" s="1510"/>
      <c r="AQ222" s="1510"/>
      <c r="AR222" s="1510"/>
      <c r="AS222" s="1510"/>
      <c r="AT222" s="1510"/>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row>
    <row r="223" spans="1:82" ht="24" customHeight="1">
      <c r="A223" s="1499"/>
      <c r="B223" s="1499"/>
      <c r="C223" s="1499"/>
      <c r="D223" s="1499"/>
      <c r="E223" s="1499"/>
      <c r="F223" s="1499"/>
      <c r="G223" s="1499"/>
      <c r="H223" s="1499"/>
      <c r="I223" s="1499"/>
      <c r="J223" s="1499"/>
      <c r="K223" s="1499"/>
      <c r="L223" s="1499"/>
      <c r="M223" s="1499"/>
      <c r="N223" s="1499"/>
      <c r="O223" s="1499"/>
      <c r="P223" s="1499"/>
      <c r="Q223" s="1510"/>
      <c r="R223" s="1510"/>
      <c r="S223" s="1510"/>
      <c r="T223" s="1510"/>
      <c r="U223" s="1510"/>
      <c r="V223" s="1510"/>
      <c r="W223" s="1510"/>
      <c r="X223" s="1510"/>
      <c r="Y223" s="1510"/>
      <c r="Z223" s="1510"/>
      <c r="AA223" s="1510"/>
      <c r="AB223" s="1510"/>
      <c r="AC223" s="1510"/>
      <c r="AD223" s="1511"/>
      <c r="AE223" s="1511"/>
      <c r="AF223" s="1511"/>
      <c r="AG223" s="1511"/>
      <c r="AH223" s="1510"/>
      <c r="AI223" s="1510"/>
      <c r="AJ223" s="1510"/>
      <c r="AK223" s="1510"/>
      <c r="AL223" s="1510"/>
      <c r="AM223" s="1510"/>
      <c r="AN223" s="1510"/>
      <c r="AO223" s="1510"/>
      <c r="AP223" s="1510"/>
      <c r="AQ223" s="1510"/>
      <c r="AR223" s="1510"/>
      <c r="AS223" s="1510"/>
      <c r="AT223" s="1510"/>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row>
    <row r="224" spans="1:82" ht="30" customHeight="1">
      <c r="A224" s="1499"/>
      <c r="B224" s="1499"/>
      <c r="C224" s="1499"/>
      <c r="D224" s="1499"/>
      <c r="E224" s="1499"/>
      <c r="F224" s="1499"/>
      <c r="G224" s="1499"/>
      <c r="H224" s="1499"/>
      <c r="I224" s="1499"/>
      <c r="J224" s="1499"/>
      <c r="K224" s="1499"/>
      <c r="L224" s="1499"/>
      <c r="M224" s="1506"/>
      <c r="N224" s="1506"/>
      <c r="O224" s="1506"/>
      <c r="P224" s="1506"/>
      <c r="Q224" s="1507"/>
      <c r="R224" s="1507"/>
      <c r="S224" s="1507"/>
      <c r="T224" s="1507"/>
      <c r="U224" s="1499"/>
      <c r="V224" s="1499"/>
      <c r="W224" s="1499"/>
      <c r="X224" s="1508"/>
      <c r="Y224" s="1508"/>
      <c r="Z224" s="1508"/>
      <c r="AA224" s="1509"/>
      <c r="AB224" s="1509"/>
      <c r="AC224" s="1509"/>
      <c r="AD224" s="1498"/>
      <c r="AE224" s="1499"/>
      <c r="AF224" s="1499"/>
      <c r="AG224" s="1499"/>
      <c r="AH224" s="1500"/>
      <c r="AI224" s="1500"/>
      <c r="AJ224" s="1500"/>
      <c r="AK224" s="1500"/>
      <c r="AL224" s="1500"/>
      <c r="AM224" s="1500"/>
      <c r="AN224" s="1500"/>
      <c r="AO224" s="1501"/>
      <c r="AP224" s="1501"/>
      <c r="AQ224" s="1501"/>
      <c r="AR224" s="1501"/>
      <c r="AS224" s="1501"/>
      <c r="AT224" s="1501"/>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row>
    <row r="225" spans="1:82" ht="64.5" customHeight="1">
      <c r="A225" s="1502"/>
      <c r="B225" s="1494"/>
      <c r="C225" s="1494"/>
      <c r="D225" s="1494"/>
      <c r="E225" s="1494"/>
      <c r="F225" s="1494"/>
      <c r="G225" s="1494"/>
      <c r="H225" s="1494"/>
      <c r="I225" s="1494"/>
      <c r="J225" s="1494"/>
      <c r="K225" s="1494"/>
      <c r="L225" s="1494"/>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row>
    <row r="226" spans="1:82" ht="30" customHeight="1">
      <c r="A226" s="1499"/>
      <c r="B226" s="1499"/>
      <c r="C226" s="1499"/>
      <c r="D226" s="1499"/>
      <c r="E226" s="1499"/>
      <c r="F226" s="1499"/>
      <c r="G226" s="1499"/>
      <c r="H226" s="1499"/>
      <c r="I226" s="1499"/>
      <c r="J226" s="1499"/>
      <c r="K226" s="1499"/>
      <c r="L226" s="1499"/>
      <c r="M226" s="1504"/>
      <c r="N226" s="1504"/>
      <c r="O226" s="1504"/>
      <c r="P226" s="1504"/>
      <c r="Q226" s="1505"/>
      <c r="R226" s="1505"/>
      <c r="S226" s="1505"/>
      <c r="T226" s="1505"/>
      <c r="U226" s="1505"/>
      <c r="V226" s="1505"/>
      <c r="W226" s="1505"/>
      <c r="X226" s="1493"/>
      <c r="Y226" s="1493"/>
      <c r="Z226" s="1493"/>
      <c r="AA226" s="1493"/>
      <c r="AB226" s="1493"/>
      <c r="AC226" s="1493"/>
      <c r="AD226" s="1504"/>
      <c r="AE226" s="1504"/>
      <c r="AF226" s="1504"/>
      <c r="AG226" s="1504"/>
      <c r="AH226" s="1492"/>
      <c r="AI226" s="1492"/>
      <c r="AJ226" s="1492"/>
      <c r="AK226" s="1492"/>
      <c r="AL226" s="1492"/>
      <c r="AM226" s="1492"/>
      <c r="AN226" s="1492"/>
      <c r="AO226" s="1493"/>
      <c r="AP226" s="1493"/>
      <c r="AQ226" s="1493"/>
      <c r="AR226" s="1493"/>
      <c r="AS226" s="1493"/>
      <c r="AT226" s="1493"/>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row>
    <row r="227" spans="1:82" ht="40.25" customHeight="1">
      <c r="A227" s="1499"/>
      <c r="B227" s="1499"/>
      <c r="C227" s="1499"/>
      <c r="D227" s="1499"/>
      <c r="E227" s="1499"/>
      <c r="F227" s="1499"/>
      <c r="G227" s="1499"/>
      <c r="H227" s="1499"/>
      <c r="I227" s="1499"/>
      <c r="J227" s="1499"/>
      <c r="K227" s="1499"/>
      <c r="L227" s="1499"/>
      <c r="M227" s="1494"/>
      <c r="N227" s="1494"/>
      <c r="O227" s="1494"/>
      <c r="P227" s="1494"/>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row>
    <row r="228" spans="1:82" ht="24" customHeight="1">
      <c r="A228" s="1496"/>
      <c r="B228" s="1496"/>
      <c r="C228" s="1496"/>
      <c r="D228" s="1496"/>
      <c r="E228" s="1496"/>
      <c r="F228" s="1496"/>
      <c r="G228" s="1496"/>
      <c r="H228" s="1496"/>
      <c r="I228" s="1496"/>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7"/>
      <c r="AN228" s="1497"/>
      <c r="AO228" s="1497"/>
      <c r="AP228" s="1497"/>
      <c r="AQ228" s="1497"/>
      <c r="AR228" s="1497"/>
      <c r="AS228" s="1497"/>
      <c r="AT228" s="149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row>
    <row r="229" spans="1:82" ht="30" customHeight="1">
      <c r="A229" s="203"/>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c r="AK229" s="204"/>
      <c r="AL229" s="204"/>
      <c r="AM229" s="204"/>
      <c r="AN229" s="204"/>
      <c r="AO229" s="204"/>
      <c r="AP229" s="1517"/>
      <c r="AQ229" s="1517"/>
      <c r="AR229" s="1517"/>
      <c r="AS229" s="1517"/>
      <c r="AT229" s="1517"/>
      <c r="AU229" s="151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row>
    <row r="230" spans="1:82" ht="40.5" customHeight="1">
      <c r="A230" s="204"/>
      <c r="B230" s="1516"/>
      <c r="C230" s="1516"/>
      <c r="D230" s="1516"/>
      <c r="E230" s="1516"/>
      <c r="F230" s="1516"/>
      <c r="G230" s="1516"/>
      <c r="H230" s="1516"/>
      <c r="I230" s="1516"/>
      <c r="J230" s="1516"/>
      <c r="K230" s="1516"/>
      <c r="L230" s="1516"/>
      <c r="M230" s="1516"/>
      <c r="N230" s="1516"/>
      <c r="O230" s="1516"/>
      <c r="P230" s="1516"/>
      <c r="Q230" s="1516"/>
      <c r="R230" s="1516"/>
      <c r="S230" s="1516"/>
      <c r="T230" s="1516"/>
      <c r="U230" s="1516"/>
      <c r="V230" s="1516"/>
      <c r="W230" s="1516"/>
      <c r="X230" s="1516"/>
      <c r="Y230" s="1516"/>
      <c r="Z230" s="1516"/>
      <c r="AA230" s="1516"/>
      <c r="AB230" s="1516"/>
      <c r="AC230" s="1516"/>
      <c r="AD230" s="1516"/>
      <c r="AE230" s="1516"/>
      <c r="AF230" s="1516"/>
      <c r="AG230" s="1516"/>
      <c r="AH230" s="1516"/>
      <c r="AI230" s="1516"/>
      <c r="AJ230" s="1516"/>
      <c r="AK230" s="1516"/>
      <c r="AL230" s="1516"/>
      <c r="AM230" s="1516"/>
      <c r="AN230" s="1516"/>
      <c r="AO230" s="1516"/>
      <c r="AP230" s="1516"/>
      <c r="AQ230" s="1516"/>
      <c r="AR230" s="1516"/>
      <c r="AS230" s="1516"/>
      <c r="AT230" s="61"/>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row>
    <row r="231" spans="1:82" ht="3.75" customHeight="1">
      <c r="A231" s="205"/>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c r="AK231" s="206"/>
      <c r="AL231" s="206"/>
      <c r="AM231" s="206"/>
      <c r="AN231" s="206"/>
      <c r="AO231" s="206"/>
      <c r="AP231" s="206"/>
      <c r="AQ231" s="206"/>
      <c r="AR231" s="206"/>
      <c r="AS231" s="206"/>
      <c r="AT231" s="20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row>
    <row r="232" spans="1:82" ht="24" customHeight="1">
      <c r="A232" s="1498"/>
      <c r="B232" s="1499"/>
      <c r="C232" s="1499"/>
      <c r="D232" s="1508"/>
      <c r="E232" s="1508"/>
      <c r="F232" s="1508"/>
      <c r="G232" s="1508"/>
      <c r="H232" s="1499"/>
      <c r="I232" s="1499"/>
      <c r="J232" s="1499"/>
      <c r="K232" s="1499"/>
      <c r="L232" s="1499"/>
      <c r="M232" s="1512"/>
      <c r="N232" s="1512"/>
      <c r="O232" s="1512"/>
      <c r="P232" s="1512"/>
      <c r="Q232" s="1512"/>
      <c r="R232" s="1512"/>
      <c r="S232" s="1512"/>
      <c r="T232" s="1512"/>
      <c r="U232" s="1512"/>
      <c r="V232" s="1512"/>
      <c r="W232" s="1512"/>
      <c r="X232" s="1512"/>
      <c r="Y232" s="1512"/>
      <c r="Z232" s="1512"/>
      <c r="AA232" s="1512"/>
      <c r="AB232" s="1512"/>
      <c r="AC232" s="1512"/>
      <c r="AD232" s="1498"/>
      <c r="AE232" s="1499"/>
      <c r="AF232" s="1499"/>
      <c r="AG232" s="1499"/>
      <c r="AH232" s="1512"/>
      <c r="AI232" s="1512"/>
      <c r="AJ232" s="1512"/>
      <c r="AK232" s="1512"/>
      <c r="AL232" s="1512"/>
      <c r="AM232" s="1512"/>
      <c r="AN232" s="1512"/>
      <c r="AO232" s="1512"/>
      <c r="AP232" s="1512"/>
      <c r="AQ232" s="1512"/>
      <c r="AR232" s="1512"/>
      <c r="AS232" s="1512"/>
      <c r="AT232" s="1512"/>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row>
    <row r="233" spans="1:82" ht="24" customHeight="1">
      <c r="A233" s="1499"/>
      <c r="B233" s="1499"/>
      <c r="C233" s="1499"/>
      <c r="D233" s="1499"/>
      <c r="E233" s="1499"/>
      <c r="F233" s="1499"/>
      <c r="G233" s="1499"/>
      <c r="H233" s="1499"/>
      <c r="I233" s="1499"/>
      <c r="J233" s="1499"/>
      <c r="K233" s="1499"/>
      <c r="L233" s="1499"/>
      <c r="M233" s="1512"/>
      <c r="N233" s="1512"/>
      <c r="O233" s="1512"/>
      <c r="P233" s="1512"/>
      <c r="Q233" s="1512"/>
      <c r="R233" s="1512"/>
      <c r="S233" s="1512"/>
      <c r="T233" s="1512"/>
      <c r="U233" s="1512"/>
      <c r="V233" s="1512"/>
      <c r="W233" s="1512"/>
      <c r="X233" s="1512"/>
      <c r="Y233" s="1512"/>
      <c r="Z233" s="1512"/>
      <c r="AA233" s="1512"/>
      <c r="AB233" s="1512"/>
      <c r="AC233" s="1512"/>
      <c r="AD233" s="1499"/>
      <c r="AE233" s="1499"/>
      <c r="AF233" s="1499"/>
      <c r="AG233" s="1499"/>
      <c r="AH233" s="1512"/>
      <c r="AI233" s="1512"/>
      <c r="AJ233" s="1512"/>
      <c r="AK233" s="1512"/>
      <c r="AL233" s="1512"/>
      <c r="AM233" s="1512"/>
      <c r="AN233" s="1512"/>
      <c r="AO233" s="1512"/>
      <c r="AP233" s="1512"/>
      <c r="AQ233" s="1512"/>
      <c r="AR233" s="1512"/>
      <c r="AS233" s="1512"/>
      <c r="AT233" s="1512"/>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row>
    <row r="234" spans="1:82" ht="24" customHeight="1">
      <c r="A234" s="1499"/>
      <c r="B234" s="1499"/>
      <c r="C234" s="1499"/>
      <c r="D234" s="1499"/>
      <c r="E234" s="1499"/>
      <c r="F234" s="1499"/>
      <c r="G234" s="1499"/>
      <c r="H234" s="1499"/>
      <c r="I234" s="1499"/>
      <c r="J234" s="1499"/>
      <c r="K234" s="1499"/>
      <c r="L234" s="1499"/>
      <c r="M234" s="1513"/>
      <c r="N234" s="1513"/>
      <c r="O234" s="1513"/>
      <c r="P234" s="1513"/>
      <c r="Q234" s="1510"/>
      <c r="R234" s="1510"/>
      <c r="S234" s="1510"/>
      <c r="T234" s="1510"/>
      <c r="U234" s="1510"/>
      <c r="V234" s="1510"/>
      <c r="W234" s="1510"/>
      <c r="X234" s="1510"/>
      <c r="Y234" s="1510"/>
      <c r="Z234" s="1510"/>
      <c r="AA234" s="1510"/>
      <c r="AB234" s="1510"/>
      <c r="AC234" s="1510"/>
      <c r="AD234" s="1510"/>
      <c r="AE234" s="1510"/>
      <c r="AF234" s="1510"/>
      <c r="AG234" s="1510"/>
      <c r="AH234" s="1510"/>
      <c r="AI234" s="1510"/>
      <c r="AJ234" s="1510"/>
      <c r="AK234" s="1510"/>
      <c r="AL234" s="1510"/>
      <c r="AM234" s="1510"/>
      <c r="AN234" s="1510"/>
      <c r="AO234" s="1510"/>
      <c r="AP234" s="1510"/>
      <c r="AQ234" s="1510"/>
      <c r="AR234" s="1510"/>
      <c r="AS234" s="1510"/>
      <c r="AT234" s="1510"/>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row>
    <row r="235" spans="1:82" ht="24" customHeight="1">
      <c r="A235" s="1499"/>
      <c r="B235" s="1499"/>
      <c r="C235" s="1499"/>
      <c r="D235" s="1499"/>
      <c r="E235" s="1499"/>
      <c r="F235" s="1499"/>
      <c r="G235" s="1499"/>
      <c r="H235" s="1499"/>
      <c r="I235" s="1499"/>
      <c r="J235" s="1499"/>
      <c r="K235" s="1499"/>
      <c r="L235" s="1499"/>
      <c r="M235" s="1513"/>
      <c r="N235" s="1513"/>
      <c r="O235" s="1513"/>
      <c r="P235" s="1513"/>
      <c r="Q235" s="1510"/>
      <c r="R235" s="1510"/>
      <c r="S235" s="1510"/>
      <c r="T235" s="1510"/>
      <c r="U235" s="1510"/>
      <c r="V235" s="1510"/>
      <c r="W235" s="1510"/>
      <c r="X235" s="1510"/>
      <c r="Y235" s="1510"/>
      <c r="Z235" s="1510"/>
      <c r="AA235" s="1510"/>
      <c r="AB235" s="1510"/>
      <c r="AC235" s="1510"/>
      <c r="AD235" s="1513"/>
      <c r="AE235" s="1513"/>
      <c r="AF235" s="1513"/>
      <c r="AG235" s="1513"/>
      <c r="AH235" s="1514"/>
      <c r="AI235" s="1514"/>
      <c r="AJ235" s="1514"/>
      <c r="AK235" s="1514"/>
      <c r="AL235" s="1514"/>
      <c r="AM235" s="1514"/>
      <c r="AN235" s="1514"/>
      <c r="AO235" s="1514"/>
      <c r="AP235" s="1514"/>
      <c r="AQ235" s="1514"/>
      <c r="AR235" s="1514"/>
      <c r="AS235" s="1514"/>
      <c r="AT235" s="1514"/>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row>
    <row r="236" spans="1:82" ht="24" customHeight="1">
      <c r="A236" s="1499"/>
      <c r="B236" s="1499"/>
      <c r="C236" s="1499"/>
      <c r="D236" s="1499"/>
      <c r="E236" s="1499"/>
      <c r="F236" s="1499"/>
      <c r="G236" s="1499"/>
      <c r="H236" s="1499"/>
      <c r="I236" s="1499"/>
      <c r="J236" s="1499"/>
      <c r="K236" s="1499"/>
      <c r="L236" s="1499"/>
      <c r="M236" s="1513"/>
      <c r="N236" s="1513"/>
      <c r="O236" s="1513"/>
      <c r="P236" s="1513"/>
      <c r="Q236" s="1510"/>
      <c r="R236" s="1510"/>
      <c r="S236" s="1510"/>
      <c r="T236" s="1510"/>
      <c r="U236" s="1510"/>
      <c r="V236" s="1510"/>
      <c r="W236" s="1510"/>
      <c r="X236" s="1510"/>
      <c r="Y236" s="1510"/>
      <c r="Z236" s="1510"/>
      <c r="AA236" s="1510"/>
      <c r="AB236" s="1510"/>
      <c r="AC236" s="1510"/>
      <c r="AD236" s="1510"/>
      <c r="AE236" s="1510"/>
      <c r="AF236" s="1510"/>
      <c r="AG236" s="1510"/>
      <c r="AH236" s="1510"/>
      <c r="AI236" s="1510"/>
      <c r="AJ236" s="1510"/>
      <c r="AK236" s="1510"/>
      <c r="AL236" s="1510"/>
      <c r="AM236" s="1510"/>
      <c r="AN236" s="1510"/>
      <c r="AO236" s="1510"/>
      <c r="AP236" s="1510"/>
      <c r="AQ236" s="1510"/>
      <c r="AR236" s="1510"/>
      <c r="AS236" s="1510"/>
      <c r="AT236" s="1510"/>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row>
    <row r="237" spans="1:82" ht="24" customHeight="1">
      <c r="A237" s="1499"/>
      <c r="B237" s="1499"/>
      <c r="C237" s="1499"/>
      <c r="D237" s="1499"/>
      <c r="E237" s="1499"/>
      <c r="F237" s="1499"/>
      <c r="G237" s="1499"/>
      <c r="H237" s="1499"/>
      <c r="I237" s="1499"/>
      <c r="J237" s="1499"/>
      <c r="K237" s="1499"/>
      <c r="L237" s="1499"/>
      <c r="M237" s="1499"/>
      <c r="N237" s="1499"/>
      <c r="O237" s="1499"/>
      <c r="P237" s="1499"/>
      <c r="Q237" s="1510"/>
      <c r="R237" s="1510"/>
      <c r="S237" s="1510"/>
      <c r="T237" s="1510"/>
      <c r="U237" s="1510"/>
      <c r="V237" s="1510"/>
      <c r="W237" s="1510"/>
      <c r="X237" s="1510"/>
      <c r="Y237" s="1510"/>
      <c r="Z237" s="1510"/>
      <c r="AA237" s="1510"/>
      <c r="AB237" s="1510"/>
      <c r="AC237" s="1510"/>
      <c r="AD237" s="1511"/>
      <c r="AE237" s="1511"/>
      <c r="AF237" s="1511"/>
      <c r="AG237" s="1511"/>
      <c r="AH237" s="1510"/>
      <c r="AI237" s="1510"/>
      <c r="AJ237" s="1510"/>
      <c r="AK237" s="1510"/>
      <c r="AL237" s="1510"/>
      <c r="AM237" s="1510"/>
      <c r="AN237" s="1510"/>
      <c r="AO237" s="1510"/>
      <c r="AP237" s="1510"/>
      <c r="AQ237" s="1510"/>
      <c r="AR237" s="1510"/>
      <c r="AS237" s="1510"/>
      <c r="AT237" s="1510"/>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row>
    <row r="238" spans="1:82" ht="24" customHeight="1">
      <c r="A238" s="1499"/>
      <c r="B238" s="1499"/>
      <c r="C238" s="1499"/>
      <c r="D238" s="1499"/>
      <c r="E238" s="1499"/>
      <c r="F238" s="1499"/>
      <c r="G238" s="1499"/>
      <c r="H238" s="1499"/>
      <c r="I238" s="1499"/>
      <c r="J238" s="1499"/>
      <c r="K238" s="1499"/>
      <c r="L238" s="1499"/>
      <c r="M238" s="1506"/>
      <c r="N238" s="1506"/>
      <c r="O238" s="1506"/>
      <c r="P238" s="1506"/>
      <c r="Q238" s="1507"/>
      <c r="R238" s="1507"/>
      <c r="S238" s="1507"/>
      <c r="T238" s="1507"/>
      <c r="U238" s="1499"/>
      <c r="V238" s="1499"/>
      <c r="W238" s="1499"/>
      <c r="X238" s="1508"/>
      <c r="Y238" s="1508"/>
      <c r="Z238" s="1508"/>
      <c r="AA238" s="1509"/>
      <c r="AB238" s="1509"/>
      <c r="AC238" s="1509"/>
      <c r="AD238" s="1498"/>
      <c r="AE238" s="1499"/>
      <c r="AF238" s="1499"/>
      <c r="AG238" s="1499"/>
      <c r="AH238" s="1500"/>
      <c r="AI238" s="1500"/>
      <c r="AJ238" s="1500"/>
      <c r="AK238" s="1500"/>
      <c r="AL238" s="1500"/>
      <c r="AM238" s="1500"/>
      <c r="AN238" s="1500"/>
      <c r="AO238" s="1501"/>
      <c r="AP238" s="1501"/>
      <c r="AQ238" s="1501"/>
      <c r="AR238" s="1501"/>
      <c r="AS238" s="1501"/>
      <c r="AT238" s="1501"/>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row>
    <row r="239" spans="1:82" ht="64.5" customHeight="1">
      <c r="A239" s="1502"/>
      <c r="B239" s="1494"/>
      <c r="C239" s="1494"/>
      <c r="D239" s="1494"/>
      <c r="E239" s="1494"/>
      <c r="F239" s="1494"/>
      <c r="G239" s="1494"/>
      <c r="H239" s="1494"/>
      <c r="I239" s="1494"/>
      <c r="J239" s="1494"/>
      <c r="K239" s="1494"/>
      <c r="L239" s="1494"/>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row>
    <row r="240" spans="1:82" ht="30" customHeight="1">
      <c r="A240" s="1499"/>
      <c r="B240" s="1499"/>
      <c r="C240" s="1499"/>
      <c r="D240" s="1499"/>
      <c r="E240" s="1499"/>
      <c r="F240" s="1499"/>
      <c r="G240" s="1499"/>
      <c r="H240" s="1499"/>
      <c r="I240" s="1499"/>
      <c r="J240" s="1499"/>
      <c r="K240" s="1499"/>
      <c r="L240" s="1499"/>
      <c r="M240" s="1504"/>
      <c r="N240" s="1504"/>
      <c r="O240" s="1504"/>
      <c r="P240" s="1504"/>
      <c r="Q240" s="1505"/>
      <c r="R240" s="1505"/>
      <c r="S240" s="1505"/>
      <c r="T240" s="1505"/>
      <c r="U240" s="1505"/>
      <c r="V240" s="1505"/>
      <c r="W240" s="1505"/>
      <c r="X240" s="1493"/>
      <c r="Y240" s="1493"/>
      <c r="Z240" s="1493"/>
      <c r="AA240" s="1493"/>
      <c r="AB240" s="1493"/>
      <c r="AC240" s="1493"/>
      <c r="AD240" s="1504"/>
      <c r="AE240" s="1504"/>
      <c r="AF240" s="1504"/>
      <c r="AG240" s="1504"/>
      <c r="AH240" s="1492"/>
      <c r="AI240" s="1492"/>
      <c r="AJ240" s="1492"/>
      <c r="AK240" s="1492"/>
      <c r="AL240" s="1492"/>
      <c r="AM240" s="1492"/>
      <c r="AN240" s="1492"/>
      <c r="AO240" s="1493"/>
      <c r="AP240" s="1493"/>
      <c r="AQ240" s="1493"/>
      <c r="AR240" s="1493"/>
      <c r="AS240" s="1493"/>
      <c r="AT240" s="1493"/>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row>
    <row r="241" spans="1:82" ht="40.25" customHeight="1">
      <c r="A241" s="1499"/>
      <c r="B241" s="1499"/>
      <c r="C241" s="1499"/>
      <c r="D241" s="1499"/>
      <c r="E241" s="1499"/>
      <c r="F241" s="1499"/>
      <c r="G241" s="1499"/>
      <c r="H241" s="1499"/>
      <c r="I241" s="1499"/>
      <c r="J241" s="1499"/>
      <c r="K241" s="1499"/>
      <c r="L241" s="1499"/>
      <c r="M241" s="1494"/>
      <c r="N241" s="1494"/>
      <c r="O241" s="1494"/>
      <c r="P241" s="1494"/>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row>
    <row r="242" spans="1:82" ht="24" customHeight="1">
      <c r="A242" s="1496"/>
      <c r="B242" s="1496"/>
      <c r="C242" s="1496"/>
      <c r="D242" s="1496"/>
      <c r="E242" s="1496"/>
      <c r="F242" s="1496"/>
      <c r="G242" s="1496"/>
      <c r="H242" s="1496"/>
      <c r="I242" s="1496"/>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7"/>
      <c r="AN242" s="1497"/>
      <c r="AO242" s="1497"/>
      <c r="AP242" s="1497"/>
      <c r="AQ242" s="1497"/>
      <c r="AR242" s="1497"/>
      <c r="AS242" s="1497"/>
      <c r="AT242" s="149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row>
    <row r="243" spans="1:82" ht="1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row>
    <row r="244" spans="1:82" ht="24" customHeight="1">
      <c r="A244" s="1498"/>
      <c r="B244" s="1499"/>
      <c r="C244" s="1499"/>
      <c r="D244" s="1508"/>
      <c r="E244" s="1508"/>
      <c r="F244" s="1508"/>
      <c r="G244" s="1508"/>
      <c r="H244" s="1499"/>
      <c r="I244" s="1499"/>
      <c r="J244" s="1499"/>
      <c r="K244" s="1499"/>
      <c r="L244" s="1499"/>
      <c r="M244" s="1512"/>
      <c r="N244" s="1512"/>
      <c r="O244" s="1512"/>
      <c r="P244" s="1512"/>
      <c r="Q244" s="1512"/>
      <c r="R244" s="1512"/>
      <c r="S244" s="1512"/>
      <c r="T244" s="1512"/>
      <c r="U244" s="1512"/>
      <c r="V244" s="1512"/>
      <c r="W244" s="1512"/>
      <c r="X244" s="1512"/>
      <c r="Y244" s="1512"/>
      <c r="Z244" s="1512"/>
      <c r="AA244" s="1512"/>
      <c r="AB244" s="1512"/>
      <c r="AC244" s="1512"/>
      <c r="AD244" s="1498"/>
      <c r="AE244" s="1499"/>
      <c r="AF244" s="1499"/>
      <c r="AG244" s="1499"/>
      <c r="AH244" s="1512"/>
      <c r="AI244" s="1512"/>
      <c r="AJ244" s="1512"/>
      <c r="AK244" s="1512"/>
      <c r="AL244" s="1512"/>
      <c r="AM244" s="1512"/>
      <c r="AN244" s="1512"/>
      <c r="AO244" s="1512"/>
      <c r="AP244" s="1512"/>
      <c r="AQ244" s="1512"/>
      <c r="AR244" s="1512"/>
      <c r="AS244" s="1512"/>
      <c r="AT244" s="1512"/>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row>
    <row r="245" spans="1:82" ht="24" customHeight="1">
      <c r="A245" s="1499"/>
      <c r="B245" s="1499"/>
      <c r="C245" s="1499"/>
      <c r="D245" s="1499"/>
      <c r="E245" s="1499"/>
      <c r="F245" s="1499"/>
      <c r="G245" s="1499"/>
      <c r="H245" s="1499"/>
      <c r="I245" s="1499"/>
      <c r="J245" s="1499"/>
      <c r="K245" s="1499"/>
      <c r="L245" s="1499"/>
      <c r="M245" s="1512"/>
      <c r="N245" s="1512"/>
      <c r="O245" s="1512"/>
      <c r="P245" s="1512"/>
      <c r="Q245" s="1512"/>
      <c r="R245" s="1512"/>
      <c r="S245" s="1512"/>
      <c r="T245" s="1512"/>
      <c r="U245" s="1512"/>
      <c r="V245" s="1512"/>
      <c r="W245" s="1512"/>
      <c r="X245" s="1512"/>
      <c r="Y245" s="1512"/>
      <c r="Z245" s="1512"/>
      <c r="AA245" s="1512"/>
      <c r="AB245" s="1512"/>
      <c r="AC245" s="1512"/>
      <c r="AD245" s="1499"/>
      <c r="AE245" s="1499"/>
      <c r="AF245" s="1499"/>
      <c r="AG245" s="1499"/>
      <c r="AH245" s="1512"/>
      <c r="AI245" s="1512"/>
      <c r="AJ245" s="1512"/>
      <c r="AK245" s="1512"/>
      <c r="AL245" s="1512"/>
      <c r="AM245" s="1512"/>
      <c r="AN245" s="1512"/>
      <c r="AO245" s="1512"/>
      <c r="AP245" s="1512"/>
      <c r="AQ245" s="1512"/>
      <c r="AR245" s="1512"/>
      <c r="AS245" s="1512"/>
      <c r="AT245" s="1512"/>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row>
    <row r="246" spans="1:82" ht="24" customHeight="1">
      <c r="A246" s="1499"/>
      <c r="B246" s="1499"/>
      <c r="C246" s="1499"/>
      <c r="D246" s="1499"/>
      <c r="E246" s="1499"/>
      <c r="F246" s="1499"/>
      <c r="G246" s="1499"/>
      <c r="H246" s="1499"/>
      <c r="I246" s="1499"/>
      <c r="J246" s="1499"/>
      <c r="K246" s="1499"/>
      <c r="L246" s="1499"/>
      <c r="M246" s="1513"/>
      <c r="N246" s="1513"/>
      <c r="O246" s="1513"/>
      <c r="P246" s="1513"/>
      <c r="Q246" s="1510"/>
      <c r="R246" s="1510"/>
      <c r="S246" s="1510"/>
      <c r="T246" s="1510"/>
      <c r="U246" s="1510"/>
      <c r="V246" s="1510"/>
      <c r="W246" s="1510"/>
      <c r="X246" s="1510"/>
      <c r="Y246" s="1510"/>
      <c r="Z246" s="1510"/>
      <c r="AA246" s="1510"/>
      <c r="AB246" s="1510"/>
      <c r="AC246" s="1510"/>
      <c r="AD246" s="1510"/>
      <c r="AE246" s="1510"/>
      <c r="AF246" s="1510"/>
      <c r="AG246" s="1510"/>
      <c r="AH246" s="1510"/>
      <c r="AI246" s="1510"/>
      <c r="AJ246" s="1510"/>
      <c r="AK246" s="1510"/>
      <c r="AL246" s="1510"/>
      <c r="AM246" s="1510"/>
      <c r="AN246" s="1510"/>
      <c r="AO246" s="1510"/>
      <c r="AP246" s="1510"/>
      <c r="AQ246" s="1510"/>
      <c r="AR246" s="1510"/>
      <c r="AS246" s="1510"/>
      <c r="AT246" s="1510"/>
      <c r="AU246" s="7"/>
      <c r="AV246" s="7"/>
      <c r="AW246" s="7"/>
      <c r="AX246" s="7"/>
      <c r="AY246" s="7"/>
      <c r="AZ246" s="7"/>
      <c r="BA246" s="7"/>
      <c r="BB246" s="7"/>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row>
    <row r="247" spans="1:82" ht="24" customHeight="1">
      <c r="A247" s="1499"/>
      <c r="B247" s="1499"/>
      <c r="C247" s="1499"/>
      <c r="D247" s="1499"/>
      <c r="E247" s="1499"/>
      <c r="F247" s="1499"/>
      <c r="G247" s="1499"/>
      <c r="H247" s="1499"/>
      <c r="I247" s="1499"/>
      <c r="J247" s="1499"/>
      <c r="K247" s="1499"/>
      <c r="L247" s="1499"/>
      <c r="M247" s="1513"/>
      <c r="N247" s="1513"/>
      <c r="O247" s="1513"/>
      <c r="P247" s="1513"/>
      <c r="Q247" s="1510"/>
      <c r="R247" s="1510"/>
      <c r="S247" s="1510"/>
      <c r="T247" s="1510"/>
      <c r="U247" s="1510"/>
      <c r="V247" s="1510"/>
      <c r="W247" s="1510"/>
      <c r="X247" s="1510"/>
      <c r="Y247" s="1510"/>
      <c r="Z247" s="1510"/>
      <c r="AA247" s="1510"/>
      <c r="AB247" s="1510"/>
      <c r="AC247" s="1510"/>
      <c r="AD247" s="1513"/>
      <c r="AE247" s="1513"/>
      <c r="AF247" s="1513"/>
      <c r="AG247" s="1513"/>
      <c r="AH247" s="1514"/>
      <c r="AI247" s="1514"/>
      <c r="AJ247" s="1514"/>
      <c r="AK247" s="1514"/>
      <c r="AL247" s="1514"/>
      <c r="AM247" s="1514"/>
      <c r="AN247" s="1514"/>
      <c r="AO247" s="1514"/>
      <c r="AP247" s="1514"/>
      <c r="AQ247" s="1514"/>
      <c r="AR247" s="1514"/>
      <c r="AS247" s="1514"/>
      <c r="AT247" s="1514"/>
      <c r="AU247" s="7"/>
      <c r="AV247" s="7"/>
      <c r="AW247" s="7"/>
      <c r="AX247" s="7"/>
      <c r="AY247" s="7"/>
      <c r="AZ247" s="7"/>
      <c r="BA247" s="7"/>
      <c r="BB247" s="7"/>
      <c r="BC247" s="1515"/>
      <c r="BD247" s="1515"/>
      <c r="BE247" s="1515"/>
      <c r="BF247" s="1515"/>
      <c r="BG247" s="1515"/>
      <c r="BH247" s="1515"/>
      <c r="BI247" s="1515"/>
      <c r="BJ247" s="1515"/>
      <c r="BK247" s="1515"/>
      <c r="BL247" s="1515"/>
      <c r="BM247" s="1515"/>
      <c r="BN247" s="1515"/>
      <c r="BO247" s="1515"/>
      <c r="BP247" s="1515"/>
      <c r="BQ247" s="1515"/>
      <c r="BR247" s="1515"/>
      <c r="BS247" s="1515"/>
      <c r="BT247" s="1515"/>
      <c r="BU247" s="1515"/>
      <c r="BV247" s="1515"/>
      <c r="BW247" s="1515"/>
      <c r="BX247" s="1515"/>
      <c r="BY247" s="1515"/>
      <c r="BZ247" s="1515"/>
      <c r="CA247" s="1515"/>
      <c r="CB247" s="1515"/>
      <c r="CC247" s="1515"/>
      <c r="CD247" s="1515"/>
    </row>
    <row r="248" spans="1:82" ht="24" customHeight="1">
      <c r="A248" s="1499"/>
      <c r="B248" s="1499"/>
      <c r="C248" s="1499"/>
      <c r="D248" s="1499"/>
      <c r="E248" s="1499"/>
      <c r="F248" s="1499"/>
      <c r="G248" s="1499"/>
      <c r="H248" s="1499"/>
      <c r="I248" s="1499"/>
      <c r="J248" s="1499"/>
      <c r="K248" s="1499"/>
      <c r="L248" s="1499"/>
      <c r="M248" s="1513"/>
      <c r="N248" s="1513"/>
      <c r="O248" s="1513"/>
      <c r="P248" s="1513"/>
      <c r="Q248" s="1510"/>
      <c r="R248" s="1510"/>
      <c r="S248" s="1510"/>
      <c r="T248" s="1510"/>
      <c r="U248" s="1510"/>
      <c r="V248" s="1510"/>
      <c r="W248" s="1510"/>
      <c r="X248" s="1510"/>
      <c r="Y248" s="1510"/>
      <c r="Z248" s="1510"/>
      <c r="AA248" s="1510"/>
      <c r="AB248" s="1510"/>
      <c r="AC248" s="1510"/>
      <c r="AD248" s="1510"/>
      <c r="AE248" s="1510"/>
      <c r="AF248" s="1510"/>
      <c r="AG248" s="1510"/>
      <c r="AH248" s="1510"/>
      <c r="AI248" s="1510"/>
      <c r="AJ248" s="1510"/>
      <c r="AK248" s="1510"/>
      <c r="AL248" s="1510"/>
      <c r="AM248" s="1510"/>
      <c r="AN248" s="1510"/>
      <c r="AO248" s="1510"/>
      <c r="AP248" s="1510"/>
      <c r="AQ248" s="1510"/>
      <c r="AR248" s="1510"/>
      <c r="AS248" s="1510"/>
      <c r="AT248" s="1510"/>
      <c r="AU248" s="7"/>
      <c r="AV248" s="7"/>
      <c r="AW248" s="7"/>
      <c r="AX248" s="7"/>
      <c r="AY248" s="7"/>
      <c r="AZ248" s="7"/>
      <c r="BA248" s="7"/>
      <c r="BB248" s="7"/>
      <c r="BC248" s="1515"/>
      <c r="BD248" s="1515"/>
      <c r="BE248" s="1515"/>
      <c r="BF248" s="1515"/>
      <c r="BG248" s="1515"/>
      <c r="BH248" s="1515"/>
      <c r="BI248" s="1515"/>
      <c r="BJ248" s="1515"/>
      <c r="BK248" s="1515"/>
      <c r="BL248" s="1515"/>
      <c r="BM248" s="1515"/>
      <c r="BN248" s="1515"/>
      <c r="BO248" s="1515"/>
      <c r="BP248" s="1515"/>
      <c r="BQ248" s="1515"/>
      <c r="BR248" s="1515"/>
      <c r="BS248" s="1515"/>
      <c r="BT248" s="1515"/>
      <c r="BU248" s="1515"/>
      <c r="BV248" s="1515"/>
      <c r="BW248" s="1515"/>
      <c r="BX248" s="1515"/>
      <c r="BY248" s="1515"/>
      <c r="BZ248" s="1515"/>
      <c r="CA248" s="1515"/>
      <c r="CB248" s="1515"/>
      <c r="CC248" s="1515"/>
      <c r="CD248" s="1515"/>
    </row>
    <row r="249" spans="1:82" ht="24" customHeight="1">
      <c r="A249" s="1499"/>
      <c r="B249" s="1499"/>
      <c r="C249" s="1499"/>
      <c r="D249" s="1499"/>
      <c r="E249" s="1499"/>
      <c r="F249" s="1499"/>
      <c r="G249" s="1499"/>
      <c r="H249" s="1499"/>
      <c r="I249" s="1499"/>
      <c r="J249" s="1499"/>
      <c r="K249" s="1499"/>
      <c r="L249" s="1499"/>
      <c r="M249" s="1499"/>
      <c r="N249" s="1499"/>
      <c r="O249" s="1499"/>
      <c r="P249" s="1499"/>
      <c r="Q249" s="1510"/>
      <c r="R249" s="1510"/>
      <c r="S249" s="1510"/>
      <c r="T249" s="1510"/>
      <c r="U249" s="1510"/>
      <c r="V249" s="1510"/>
      <c r="W249" s="1510"/>
      <c r="X249" s="1510"/>
      <c r="Y249" s="1510"/>
      <c r="Z249" s="1510"/>
      <c r="AA249" s="1510"/>
      <c r="AB249" s="1510"/>
      <c r="AC249" s="1510"/>
      <c r="AD249" s="1511"/>
      <c r="AE249" s="1511"/>
      <c r="AF249" s="1511"/>
      <c r="AG249" s="1511"/>
      <c r="AH249" s="1510"/>
      <c r="AI249" s="1510"/>
      <c r="AJ249" s="1510"/>
      <c r="AK249" s="1510"/>
      <c r="AL249" s="1510"/>
      <c r="AM249" s="1510"/>
      <c r="AN249" s="1510"/>
      <c r="AO249" s="1510"/>
      <c r="AP249" s="1510"/>
      <c r="AQ249" s="1510"/>
      <c r="AR249" s="1510"/>
      <c r="AS249" s="1510"/>
      <c r="AT249" s="1510"/>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row>
    <row r="250" spans="1:82" ht="24" customHeight="1">
      <c r="A250" s="1499"/>
      <c r="B250" s="1499"/>
      <c r="C250" s="1499"/>
      <c r="D250" s="1499"/>
      <c r="E250" s="1499"/>
      <c r="F250" s="1499"/>
      <c r="G250" s="1499"/>
      <c r="H250" s="1499"/>
      <c r="I250" s="1499"/>
      <c r="J250" s="1499"/>
      <c r="K250" s="1499"/>
      <c r="L250" s="1499"/>
      <c r="M250" s="1506"/>
      <c r="N250" s="1506"/>
      <c r="O250" s="1506"/>
      <c r="P250" s="1506"/>
      <c r="Q250" s="1507"/>
      <c r="R250" s="1507"/>
      <c r="S250" s="1507"/>
      <c r="T250" s="1507"/>
      <c r="U250" s="1499"/>
      <c r="V250" s="1499"/>
      <c r="W250" s="1499"/>
      <c r="X250" s="1508"/>
      <c r="Y250" s="1508"/>
      <c r="Z250" s="1508"/>
      <c r="AA250" s="1509"/>
      <c r="AB250" s="1509"/>
      <c r="AC250" s="1509"/>
      <c r="AD250" s="1498"/>
      <c r="AE250" s="1499"/>
      <c r="AF250" s="1499"/>
      <c r="AG250" s="1499"/>
      <c r="AH250" s="1500"/>
      <c r="AI250" s="1500"/>
      <c r="AJ250" s="1500"/>
      <c r="AK250" s="1500"/>
      <c r="AL250" s="1500"/>
      <c r="AM250" s="1500"/>
      <c r="AN250" s="1500"/>
      <c r="AO250" s="1501"/>
      <c r="AP250" s="1501"/>
      <c r="AQ250" s="1501"/>
      <c r="AR250" s="1501"/>
      <c r="AS250" s="1501"/>
      <c r="AT250" s="1501"/>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row>
    <row r="251" spans="1:82" ht="64.5" customHeight="1">
      <c r="A251" s="1502"/>
      <c r="B251" s="1494"/>
      <c r="C251" s="1494"/>
      <c r="D251" s="1494"/>
      <c r="E251" s="1494"/>
      <c r="F251" s="1494"/>
      <c r="G251" s="1494"/>
      <c r="H251" s="1494"/>
      <c r="I251" s="1494"/>
      <c r="J251" s="1494"/>
      <c r="K251" s="1494"/>
      <c r="L251" s="1494"/>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row>
    <row r="252" spans="1:82" ht="30" customHeight="1">
      <c r="A252" s="1499"/>
      <c r="B252" s="1499"/>
      <c r="C252" s="1499"/>
      <c r="D252" s="1499"/>
      <c r="E252" s="1499"/>
      <c r="F252" s="1499"/>
      <c r="G252" s="1499"/>
      <c r="H252" s="1499"/>
      <c r="I252" s="1499"/>
      <c r="J252" s="1499"/>
      <c r="K252" s="1499"/>
      <c r="L252" s="1499"/>
      <c r="M252" s="1504"/>
      <c r="N252" s="1504"/>
      <c r="O252" s="1504"/>
      <c r="P252" s="1504"/>
      <c r="Q252" s="1505"/>
      <c r="R252" s="1505"/>
      <c r="S252" s="1505"/>
      <c r="T252" s="1505"/>
      <c r="U252" s="1505"/>
      <c r="V252" s="1505"/>
      <c r="W252" s="1505"/>
      <c r="X252" s="1493"/>
      <c r="Y252" s="1493"/>
      <c r="Z252" s="1493"/>
      <c r="AA252" s="1493"/>
      <c r="AB252" s="1493"/>
      <c r="AC252" s="1493"/>
      <c r="AD252" s="1504"/>
      <c r="AE252" s="1504"/>
      <c r="AF252" s="1504"/>
      <c r="AG252" s="1504"/>
      <c r="AH252" s="1492"/>
      <c r="AI252" s="1492"/>
      <c r="AJ252" s="1492"/>
      <c r="AK252" s="1492"/>
      <c r="AL252" s="1492"/>
      <c r="AM252" s="1492"/>
      <c r="AN252" s="1492"/>
      <c r="AO252" s="1493"/>
      <c r="AP252" s="1493"/>
      <c r="AQ252" s="1493"/>
      <c r="AR252" s="1493"/>
      <c r="AS252" s="1493"/>
      <c r="AT252" s="1493"/>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row>
    <row r="253" spans="1:82" ht="40.25" customHeight="1">
      <c r="A253" s="1499"/>
      <c r="B253" s="1499"/>
      <c r="C253" s="1499"/>
      <c r="D253" s="1499"/>
      <c r="E253" s="1499"/>
      <c r="F253" s="1499"/>
      <c r="G253" s="1499"/>
      <c r="H253" s="1499"/>
      <c r="I253" s="1499"/>
      <c r="J253" s="1499"/>
      <c r="K253" s="1499"/>
      <c r="L253" s="1499"/>
      <c r="M253" s="1494"/>
      <c r="N253" s="1494"/>
      <c r="O253" s="1494"/>
      <c r="P253" s="1494"/>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row>
    <row r="254" spans="1:82" ht="24" customHeight="1">
      <c r="A254" s="1496"/>
      <c r="B254" s="1496"/>
      <c r="C254" s="1496"/>
      <c r="D254" s="1496"/>
      <c r="E254" s="1496"/>
      <c r="F254" s="1496"/>
      <c r="G254" s="1496"/>
      <c r="H254" s="1496"/>
      <c r="I254" s="1496"/>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7"/>
      <c r="AN254" s="1497"/>
      <c r="AO254" s="1497"/>
      <c r="AP254" s="1497"/>
      <c r="AQ254" s="1497"/>
      <c r="AR254" s="1497"/>
      <c r="AS254" s="1497"/>
      <c r="AT254" s="149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row>
    <row r="255" spans="1:82" ht="13.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row>
    <row r="256" spans="1:8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row>
  </sheetData>
  <sheetProtection sheet="1" objects="1" scenarios="1" formatCells="0" selectLockedCells="1"/>
  <mergeCells count="883">
    <mergeCell ref="AH252:AN252"/>
    <mergeCell ref="AO252:AT252"/>
    <mergeCell ref="M253:P253"/>
    <mergeCell ref="Q253:AT253"/>
    <mergeCell ref="A254:AL254"/>
    <mergeCell ref="AM254:AT254"/>
    <mergeCell ref="AD250:AG250"/>
    <mergeCell ref="AH250:AN250"/>
    <mergeCell ref="AO250:AT250"/>
    <mergeCell ref="A251:L251"/>
    <mergeCell ref="M251:AT251"/>
    <mergeCell ref="A252:L253"/>
    <mergeCell ref="M252:P252"/>
    <mergeCell ref="Q252:W252"/>
    <mergeCell ref="X252:AC252"/>
    <mergeCell ref="AD252:AG252"/>
    <mergeCell ref="A250:L250"/>
    <mergeCell ref="M250:P250"/>
    <mergeCell ref="Q250:T250"/>
    <mergeCell ref="U250:W250"/>
    <mergeCell ref="X250:Z250"/>
    <mergeCell ref="AA250:AC250"/>
    <mergeCell ref="M249:P249"/>
    <mergeCell ref="Q249:AC249"/>
    <mergeCell ref="AD249:AG249"/>
    <mergeCell ref="AH249:AT249"/>
    <mergeCell ref="AH244:AT245"/>
    <mergeCell ref="A245:L245"/>
    <mergeCell ref="M245:AC245"/>
    <mergeCell ref="A246:L249"/>
    <mergeCell ref="M246:P246"/>
    <mergeCell ref="Q246:AT246"/>
    <mergeCell ref="M247:P247"/>
    <mergeCell ref="Q247:AC247"/>
    <mergeCell ref="AD247:AG247"/>
    <mergeCell ref="AH247:AT247"/>
    <mergeCell ref="A242:AL242"/>
    <mergeCell ref="AM242:AT242"/>
    <mergeCell ref="A244:C244"/>
    <mergeCell ref="D244:G244"/>
    <mergeCell ref="H244:L244"/>
    <mergeCell ref="M244:AC244"/>
    <mergeCell ref="AD244:AG245"/>
    <mergeCell ref="BC247:CD248"/>
    <mergeCell ref="M248:P248"/>
    <mergeCell ref="Q248:AT248"/>
    <mergeCell ref="A239:L239"/>
    <mergeCell ref="M239:AT239"/>
    <mergeCell ref="A240:L241"/>
    <mergeCell ref="M240:P240"/>
    <mergeCell ref="Q240:W240"/>
    <mergeCell ref="X240:AC240"/>
    <mergeCell ref="AD240:AG240"/>
    <mergeCell ref="AH240:AN240"/>
    <mergeCell ref="AO240:AT240"/>
    <mergeCell ref="M241:P241"/>
    <mergeCell ref="Q241:AT241"/>
    <mergeCell ref="Q237:AC237"/>
    <mergeCell ref="AD237:AG237"/>
    <mergeCell ref="AH237:AT237"/>
    <mergeCell ref="A238:L238"/>
    <mergeCell ref="M238:P238"/>
    <mergeCell ref="Q238:T238"/>
    <mergeCell ref="U238:W238"/>
    <mergeCell ref="X238:Z238"/>
    <mergeCell ref="AA238:AC238"/>
    <mergeCell ref="AD238:AG238"/>
    <mergeCell ref="A234:L237"/>
    <mergeCell ref="M234:P234"/>
    <mergeCell ref="Q234:AT234"/>
    <mergeCell ref="M235:P235"/>
    <mergeCell ref="Q235:AC235"/>
    <mergeCell ref="AD235:AG235"/>
    <mergeCell ref="AH235:AT235"/>
    <mergeCell ref="M236:P236"/>
    <mergeCell ref="Q236:AT236"/>
    <mergeCell ref="M237:P237"/>
    <mergeCell ref="AH238:AN238"/>
    <mergeCell ref="AO238:AT238"/>
    <mergeCell ref="B230:AS230"/>
    <mergeCell ref="A232:C232"/>
    <mergeCell ref="D232:G232"/>
    <mergeCell ref="H232:L232"/>
    <mergeCell ref="M232:AC232"/>
    <mergeCell ref="AD232:AG233"/>
    <mergeCell ref="AH232:AT233"/>
    <mergeCell ref="A233:L233"/>
    <mergeCell ref="M233:AC233"/>
    <mergeCell ref="AO226:AT226"/>
    <mergeCell ref="M227:P227"/>
    <mergeCell ref="Q227:AT227"/>
    <mergeCell ref="A228:AL228"/>
    <mergeCell ref="AM228:AT228"/>
    <mergeCell ref="AP229:AU229"/>
    <mergeCell ref="AH224:AN224"/>
    <mergeCell ref="AO224:AT224"/>
    <mergeCell ref="A225:L225"/>
    <mergeCell ref="M225:AT225"/>
    <mergeCell ref="A226:L227"/>
    <mergeCell ref="M226:P226"/>
    <mergeCell ref="Q226:W226"/>
    <mergeCell ref="X226:AC226"/>
    <mergeCell ref="AD226:AG226"/>
    <mergeCell ref="AH226:AN226"/>
    <mergeCell ref="Q223:AC223"/>
    <mergeCell ref="AD223:AG223"/>
    <mergeCell ref="AH223:AT223"/>
    <mergeCell ref="A224:L224"/>
    <mergeCell ref="M224:P224"/>
    <mergeCell ref="Q224:T224"/>
    <mergeCell ref="U224:W224"/>
    <mergeCell ref="X224:Z224"/>
    <mergeCell ref="AA224:AC224"/>
    <mergeCell ref="AD224:AG224"/>
    <mergeCell ref="A220:L223"/>
    <mergeCell ref="M220:P220"/>
    <mergeCell ref="Q220:AT220"/>
    <mergeCell ref="M221:P221"/>
    <mergeCell ref="Q221:AC221"/>
    <mergeCell ref="AD221:AG221"/>
    <mergeCell ref="AH221:AT221"/>
    <mergeCell ref="M222:P222"/>
    <mergeCell ref="Q222:AT222"/>
    <mergeCell ref="M223:P223"/>
    <mergeCell ref="A218:C218"/>
    <mergeCell ref="D218:G218"/>
    <mergeCell ref="H218:L218"/>
    <mergeCell ref="M218:AC218"/>
    <mergeCell ref="AD218:AG219"/>
    <mergeCell ref="AH218:AT219"/>
    <mergeCell ref="A219:L219"/>
    <mergeCell ref="M219:AC219"/>
    <mergeCell ref="AH214:AN214"/>
    <mergeCell ref="AO214:AT214"/>
    <mergeCell ref="M215:P215"/>
    <mergeCell ref="Q215:AT215"/>
    <mergeCell ref="A216:AL216"/>
    <mergeCell ref="AM216:AT216"/>
    <mergeCell ref="AD212:AG212"/>
    <mergeCell ref="AH212:AN212"/>
    <mergeCell ref="AO212:AT212"/>
    <mergeCell ref="A213:L213"/>
    <mergeCell ref="M213:AT213"/>
    <mergeCell ref="A214:L215"/>
    <mergeCell ref="M214:P214"/>
    <mergeCell ref="Q214:W214"/>
    <mergeCell ref="X214:AC214"/>
    <mergeCell ref="AD214:AG214"/>
    <mergeCell ref="A212:L212"/>
    <mergeCell ref="M212:P212"/>
    <mergeCell ref="Q212:T212"/>
    <mergeCell ref="U212:W212"/>
    <mergeCell ref="X212:Z212"/>
    <mergeCell ref="AA212:AC212"/>
    <mergeCell ref="M211:P211"/>
    <mergeCell ref="Q211:AC211"/>
    <mergeCell ref="AD211:AG211"/>
    <mergeCell ref="AH211:AT211"/>
    <mergeCell ref="AH206:AT207"/>
    <mergeCell ref="A207:L207"/>
    <mergeCell ref="M207:AC207"/>
    <mergeCell ref="A208:L211"/>
    <mergeCell ref="M208:P208"/>
    <mergeCell ref="Q208:AT208"/>
    <mergeCell ref="M209:P209"/>
    <mergeCell ref="Q209:AC209"/>
    <mergeCell ref="AD209:AG209"/>
    <mergeCell ref="AH209:AT209"/>
    <mergeCell ref="A204:AL204"/>
    <mergeCell ref="AM204:AT204"/>
    <mergeCell ref="A206:C206"/>
    <mergeCell ref="D206:G206"/>
    <mergeCell ref="H206:L206"/>
    <mergeCell ref="M206:AC206"/>
    <mergeCell ref="AD206:AG207"/>
    <mergeCell ref="BC209:CD210"/>
    <mergeCell ref="M210:P210"/>
    <mergeCell ref="Q210:AT210"/>
    <mergeCell ref="A201:L201"/>
    <mergeCell ref="M201:AT201"/>
    <mergeCell ref="A202:L203"/>
    <mergeCell ref="M202:P202"/>
    <mergeCell ref="Q202:W202"/>
    <mergeCell ref="X202:AC202"/>
    <mergeCell ref="AD202:AG202"/>
    <mergeCell ref="AH202:AN202"/>
    <mergeCell ref="AO202:AT202"/>
    <mergeCell ref="M203:P203"/>
    <mergeCell ref="Q203:AT203"/>
    <mergeCell ref="Q199:AC199"/>
    <mergeCell ref="AD199:AG199"/>
    <mergeCell ref="AH199:AT199"/>
    <mergeCell ref="A200:L200"/>
    <mergeCell ref="M200:P200"/>
    <mergeCell ref="Q200:T200"/>
    <mergeCell ref="U200:W200"/>
    <mergeCell ref="X200:Z200"/>
    <mergeCell ref="AA200:AC200"/>
    <mergeCell ref="AD200:AG200"/>
    <mergeCell ref="A196:L199"/>
    <mergeCell ref="M196:P196"/>
    <mergeCell ref="Q196:AT196"/>
    <mergeCell ref="M197:P197"/>
    <mergeCell ref="Q197:AC197"/>
    <mergeCell ref="AD197:AG197"/>
    <mergeCell ref="AH197:AT197"/>
    <mergeCell ref="M198:P198"/>
    <mergeCell ref="Q198:AT198"/>
    <mergeCell ref="M199:P199"/>
    <mergeCell ref="AH200:AN200"/>
    <mergeCell ref="AO200:AT200"/>
    <mergeCell ref="B192:AS192"/>
    <mergeCell ref="A194:C194"/>
    <mergeCell ref="D194:G194"/>
    <mergeCell ref="H194:L194"/>
    <mergeCell ref="M194:AC194"/>
    <mergeCell ref="AD194:AG195"/>
    <mergeCell ref="AH194:AT195"/>
    <mergeCell ref="A195:L195"/>
    <mergeCell ref="M195:AC195"/>
    <mergeCell ref="AO188:AT188"/>
    <mergeCell ref="M189:P189"/>
    <mergeCell ref="Q189:AT189"/>
    <mergeCell ref="A190:AL190"/>
    <mergeCell ref="AM190:AT190"/>
    <mergeCell ref="AP191:AU191"/>
    <mergeCell ref="AH186:AN186"/>
    <mergeCell ref="AO186:AT186"/>
    <mergeCell ref="A187:L187"/>
    <mergeCell ref="M187:AT187"/>
    <mergeCell ref="A188:L189"/>
    <mergeCell ref="M188:P188"/>
    <mergeCell ref="Q188:W188"/>
    <mergeCell ref="X188:AC188"/>
    <mergeCell ref="AD188:AG188"/>
    <mergeCell ref="AH188:AN188"/>
    <mergeCell ref="Q185:AC185"/>
    <mergeCell ref="AD185:AG185"/>
    <mergeCell ref="AH185:AT185"/>
    <mergeCell ref="A186:L186"/>
    <mergeCell ref="M186:P186"/>
    <mergeCell ref="Q186:T186"/>
    <mergeCell ref="U186:W186"/>
    <mergeCell ref="X186:Z186"/>
    <mergeCell ref="AA186:AC186"/>
    <mergeCell ref="AD186:AG186"/>
    <mergeCell ref="A182:L185"/>
    <mergeCell ref="M182:P182"/>
    <mergeCell ref="Q182:AT182"/>
    <mergeCell ref="M183:P183"/>
    <mergeCell ref="Q183:AC183"/>
    <mergeCell ref="AD183:AG183"/>
    <mergeCell ref="AH183:AT183"/>
    <mergeCell ref="M184:P184"/>
    <mergeCell ref="Q184:AT184"/>
    <mergeCell ref="M185:P185"/>
    <mergeCell ref="A180:C180"/>
    <mergeCell ref="D180:G180"/>
    <mergeCell ref="H180:L180"/>
    <mergeCell ref="M180:AC180"/>
    <mergeCell ref="AD180:AG181"/>
    <mergeCell ref="AH180:AT181"/>
    <mergeCell ref="A181:L181"/>
    <mergeCell ref="M181:AC181"/>
    <mergeCell ref="AH176:AN176"/>
    <mergeCell ref="AO176:AT176"/>
    <mergeCell ref="M177:P177"/>
    <mergeCell ref="Q177:AT177"/>
    <mergeCell ref="A178:AL178"/>
    <mergeCell ref="AM178:AT178"/>
    <mergeCell ref="AD174:AG174"/>
    <mergeCell ref="AH174:AN174"/>
    <mergeCell ref="AO174:AT174"/>
    <mergeCell ref="A175:L175"/>
    <mergeCell ref="M175:AT175"/>
    <mergeCell ref="A176:L177"/>
    <mergeCell ref="M176:P176"/>
    <mergeCell ref="Q176:W176"/>
    <mergeCell ref="X176:AC176"/>
    <mergeCell ref="AD176:AG176"/>
    <mergeCell ref="A174:L174"/>
    <mergeCell ref="M174:P174"/>
    <mergeCell ref="Q174:T174"/>
    <mergeCell ref="U174:W174"/>
    <mergeCell ref="X174:Z174"/>
    <mergeCell ref="AA174:AC174"/>
    <mergeCell ref="M173:P173"/>
    <mergeCell ref="Q173:AC173"/>
    <mergeCell ref="AD173:AG173"/>
    <mergeCell ref="AH173:AT173"/>
    <mergeCell ref="AH168:AT169"/>
    <mergeCell ref="A169:L169"/>
    <mergeCell ref="M169:AC169"/>
    <mergeCell ref="A170:L173"/>
    <mergeCell ref="M170:P170"/>
    <mergeCell ref="Q170:AT170"/>
    <mergeCell ref="M171:P171"/>
    <mergeCell ref="Q171:AC171"/>
    <mergeCell ref="AD171:AG171"/>
    <mergeCell ref="AH171:AT171"/>
    <mergeCell ref="A166:AL166"/>
    <mergeCell ref="AM166:AT166"/>
    <mergeCell ref="A168:C168"/>
    <mergeCell ref="D168:G168"/>
    <mergeCell ref="H168:L168"/>
    <mergeCell ref="M168:AC168"/>
    <mergeCell ref="AD168:AG169"/>
    <mergeCell ref="BC171:CD172"/>
    <mergeCell ref="M172:P172"/>
    <mergeCell ref="Q172:AT172"/>
    <mergeCell ref="A163:L163"/>
    <mergeCell ref="M163:AT163"/>
    <mergeCell ref="A164:L165"/>
    <mergeCell ref="M164:P164"/>
    <mergeCell ref="Q164:W164"/>
    <mergeCell ref="X164:AC164"/>
    <mergeCell ref="AD164:AG164"/>
    <mergeCell ref="AH164:AN164"/>
    <mergeCell ref="AO164:AT164"/>
    <mergeCell ref="M165:P165"/>
    <mergeCell ref="Q165:AT165"/>
    <mergeCell ref="Q161:AC161"/>
    <mergeCell ref="AD161:AG161"/>
    <mergeCell ref="AH161:AT161"/>
    <mergeCell ref="A162:L162"/>
    <mergeCell ref="M162:P162"/>
    <mergeCell ref="Q162:T162"/>
    <mergeCell ref="U162:W162"/>
    <mergeCell ref="X162:Z162"/>
    <mergeCell ref="AA162:AC162"/>
    <mergeCell ref="AD162:AG162"/>
    <mergeCell ref="A158:L161"/>
    <mergeCell ref="M158:P158"/>
    <mergeCell ref="Q158:AT158"/>
    <mergeCell ref="M159:P159"/>
    <mergeCell ref="Q159:AC159"/>
    <mergeCell ref="AD159:AG159"/>
    <mergeCell ref="AH159:AT159"/>
    <mergeCell ref="M160:P160"/>
    <mergeCell ref="Q160:AT160"/>
    <mergeCell ref="M161:P161"/>
    <mergeCell ref="AH162:AN162"/>
    <mergeCell ref="AO162:AT162"/>
    <mergeCell ref="B154:AS154"/>
    <mergeCell ref="A156:C156"/>
    <mergeCell ref="D156:G156"/>
    <mergeCell ref="H156:L156"/>
    <mergeCell ref="M156:AC156"/>
    <mergeCell ref="AD156:AG157"/>
    <mergeCell ref="AH156:AT157"/>
    <mergeCell ref="A157:L157"/>
    <mergeCell ref="M157:AC157"/>
    <mergeCell ref="AO150:AT150"/>
    <mergeCell ref="M151:P151"/>
    <mergeCell ref="Q151:AT151"/>
    <mergeCell ref="A152:AL152"/>
    <mergeCell ref="AM152:AT152"/>
    <mergeCell ref="AP153:AU153"/>
    <mergeCell ref="AH148:AN148"/>
    <mergeCell ref="AO148:AT148"/>
    <mergeCell ref="A149:L149"/>
    <mergeCell ref="M149:AT149"/>
    <mergeCell ref="A150:L151"/>
    <mergeCell ref="M150:P150"/>
    <mergeCell ref="Q150:W150"/>
    <mergeCell ref="X150:AC150"/>
    <mergeCell ref="AD150:AG150"/>
    <mergeCell ref="AH150:AN150"/>
    <mergeCell ref="Q147:AC147"/>
    <mergeCell ref="AD147:AG147"/>
    <mergeCell ref="AH147:AT147"/>
    <mergeCell ref="A148:L148"/>
    <mergeCell ref="M148:P148"/>
    <mergeCell ref="Q148:T148"/>
    <mergeCell ref="U148:W148"/>
    <mergeCell ref="X148:Z148"/>
    <mergeCell ref="AA148:AC148"/>
    <mergeCell ref="AD148:AG148"/>
    <mergeCell ref="A144:L147"/>
    <mergeCell ref="M144:P144"/>
    <mergeCell ref="Q144:AT144"/>
    <mergeCell ref="M145:P145"/>
    <mergeCell ref="Q145:AC145"/>
    <mergeCell ref="AD145:AG145"/>
    <mergeCell ref="AH145:AT145"/>
    <mergeCell ref="M146:P146"/>
    <mergeCell ref="Q146:AT146"/>
    <mergeCell ref="M147:P147"/>
    <mergeCell ref="A142:C142"/>
    <mergeCell ref="D142:G142"/>
    <mergeCell ref="H142:L142"/>
    <mergeCell ref="M142:AC142"/>
    <mergeCell ref="AD142:AG143"/>
    <mergeCell ref="AH142:AT143"/>
    <mergeCell ref="A143:L143"/>
    <mergeCell ref="M143:AC143"/>
    <mergeCell ref="AH138:AN138"/>
    <mergeCell ref="AO138:AT138"/>
    <mergeCell ref="M139:P139"/>
    <mergeCell ref="Q139:AT139"/>
    <mergeCell ref="A140:AL140"/>
    <mergeCell ref="AM140:AT140"/>
    <mergeCell ref="AD136:AG136"/>
    <mergeCell ref="AH136:AN136"/>
    <mergeCell ref="AO136:AT136"/>
    <mergeCell ref="A137:L137"/>
    <mergeCell ref="M137:AT137"/>
    <mergeCell ref="A138:L139"/>
    <mergeCell ref="M138:P138"/>
    <mergeCell ref="Q138:W138"/>
    <mergeCell ref="X138:AC138"/>
    <mergeCell ref="AD138:AG138"/>
    <mergeCell ref="A136:L136"/>
    <mergeCell ref="M136:P136"/>
    <mergeCell ref="Q136:T136"/>
    <mergeCell ref="U136:W136"/>
    <mergeCell ref="X136:Z136"/>
    <mergeCell ref="AA136:AC136"/>
    <mergeCell ref="M135:P135"/>
    <mergeCell ref="Q135:AC135"/>
    <mergeCell ref="AD135:AG135"/>
    <mergeCell ref="AH135:AT135"/>
    <mergeCell ref="AH130:AT131"/>
    <mergeCell ref="A131:L131"/>
    <mergeCell ref="M131:AC131"/>
    <mergeCell ref="A132:L135"/>
    <mergeCell ref="M132:P132"/>
    <mergeCell ref="Q132:AT132"/>
    <mergeCell ref="M133:P133"/>
    <mergeCell ref="Q133:AC133"/>
    <mergeCell ref="AD133:AG133"/>
    <mergeCell ref="AH133:AT133"/>
    <mergeCell ref="A128:AL128"/>
    <mergeCell ref="AM128:AT128"/>
    <mergeCell ref="A130:C130"/>
    <mergeCell ref="D130:G130"/>
    <mergeCell ref="H130:L130"/>
    <mergeCell ref="M130:AC130"/>
    <mergeCell ref="AD130:AG131"/>
    <mergeCell ref="BC133:CD134"/>
    <mergeCell ref="M134:P134"/>
    <mergeCell ref="Q134:AT134"/>
    <mergeCell ref="A125:L125"/>
    <mergeCell ref="M125:AT125"/>
    <mergeCell ref="A126:L127"/>
    <mergeCell ref="M126:P126"/>
    <mergeCell ref="Q126:W126"/>
    <mergeCell ref="X126:AC126"/>
    <mergeCell ref="AD126:AG126"/>
    <mergeCell ref="AH126:AN126"/>
    <mergeCell ref="AO126:AT126"/>
    <mergeCell ref="M127:P127"/>
    <mergeCell ref="Q127:AT127"/>
    <mergeCell ref="Q123:AC123"/>
    <mergeCell ref="AD123:AG123"/>
    <mergeCell ref="AH123:AT123"/>
    <mergeCell ref="A124:L124"/>
    <mergeCell ref="M124:P124"/>
    <mergeCell ref="Q124:T124"/>
    <mergeCell ref="U124:W124"/>
    <mergeCell ref="X124:Z124"/>
    <mergeCell ref="AA124:AC124"/>
    <mergeCell ref="AD124:AG124"/>
    <mergeCell ref="A120:L123"/>
    <mergeCell ref="M120:P120"/>
    <mergeCell ref="Q120:AT120"/>
    <mergeCell ref="M121:P121"/>
    <mergeCell ref="Q121:AC121"/>
    <mergeCell ref="AD121:AG121"/>
    <mergeCell ref="AH121:AT121"/>
    <mergeCell ref="M122:P122"/>
    <mergeCell ref="Q122:AT122"/>
    <mergeCell ref="M123:P123"/>
    <mergeCell ref="AH124:AN124"/>
    <mergeCell ref="AO124:AT124"/>
    <mergeCell ref="B116:AS116"/>
    <mergeCell ref="A118:C118"/>
    <mergeCell ref="D118:G118"/>
    <mergeCell ref="H118:L118"/>
    <mergeCell ref="M118:AC118"/>
    <mergeCell ref="AD118:AG119"/>
    <mergeCell ref="AH118:AT119"/>
    <mergeCell ref="A119:L119"/>
    <mergeCell ref="M119:AC119"/>
    <mergeCell ref="AO112:AT112"/>
    <mergeCell ref="M113:P113"/>
    <mergeCell ref="Q113:AT113"/>
    <mergeCell ref="A114:AL114"/>
    <mergeCell ref="AM114:AT114"/>
    <mergeCell ref="AP115:AU115"/>
    <mergeCell ref="AH110:AN110"/>
    <mergeCell ref="AO110:AT110"/>
    <mergeCell ref="A111:L111"/>
    <mergeCell ref="M111:AT111"/>
    <mergeCell ref="A112:L113"/>
    <mergeCell ref="M112:P112"/>
    <mergeCell ref="Q112:W112"/>
    <mergeCell ref="X112:AC112"/>
    <mergeCell ref="AD112:AG112"/>
    <mergeCell ref="AH112:AN112"/>
    <mergeCell ref="Q109:AC109"/>
    <mergeCell ref="AD109:AG109"/>
    <mergeCell ref="AH109:AT109"/>
    <mergeCell ref="A110:L110"/>
    <mergeCell ref="M110:P110"/>
    <mergeCell ref="Q110:T110"/>
    <mergeCell ref="U110:W110"/>
    <mergeCell ref="X110:Z110"/>
    <mergeCell ref="AA110:AC110"/>
    <mergeCell ref="AD110:AG110"/>
    <mergeCell ref="A106:L109"/>
    <mergeCell ref="M106:P106"/>
    <mergeCell ref="Q106:AT106"/>
    <mergeCell ref="M107:P107"/>
    <mergeCell ref="Q107:AC107"/>
    <mergeCell ref="AD107:AG107"/>
    <mergeCell ref="AH107:AT107"/>
    <mergeCell ref="M108:P108"/>
    <mergeCell ref="Q108:AT108"/>
    <mergeCell ref="M109:P109"/>
    <mergeCell ref="A104:C104"/>
    <mergeCell ref="D104:G104"/>
    <mergeCell ref="H104:L104"/>
    <mergeCell ref="M104:AC104"/>
    <mergeCell ref="AD104:AG105"/>
    <mergeCell ref="AH104:AT105"/>
    <mergeCell ref="A105:L105"/>
    <mergeCell ref="M105:AC105"/>
    <mergeCell ref="AH100:AN100"/>
    <mergeCell ref="AO100:AT100"/>
    <mergeCell ref="M101:P101"/>
    <mergeCell ref="Q101:AT101"/>
    <mergeCell ref="A102:AL102"/>
    <mergeCell ref="AM102:AT102"/>
    <mergeCell ref="AD98:AG98"/>
    <mergeCell ref="AH98:AN98"/>
    <mergeCell ref="AO98:AT98"/>
    <mergeCell ref="A99:L99"/>
    <mergeCell ref="M99:AT99"/>
    <mergeCell ref="A100:L101"/>
    <mergeCell ref="M100:P100"/>
    <mergeCell ref="Q100:W100"/>
    <mergeCell ref="X100:AC100"/>
    <mergeCell ref="AD100:AG100"/>
    <mergeCell ref="A98:L98"/>
    <mergeCell ref="M98:P98"/>
    <mergeCell ref="Q98:T98"/>
    <mergeCell ref="U98:W98"/>
    <mergeCell ref="X98:Z98"/>
    <mergeCell ref="AA98:AC98"/>
    <mergeCell ref="M97:P97"/>
    <mergeCell ref="Q97:AC97"/>
    <mergeCell ref="AD97:AG97"/>
    <mergeCell ref="AH97:AT97"/>
    <mergeCell ref="AH92:AT93"/>
    <mergeCell ref="A93:L93"/>
    <mergeCell ref="M93:AC93"/>
    <mergeCell ref="A94:L97"/>
    <mergeCell ref="M94:P94"/>
    <mergeCell ref="Q94:AT94"/>
    <mergeCell ref="M95:P95"/>
    <mergeCell ref="Q95:AC95"/>
    <mergeCell ref="AD95:AG95"/>
    <mergeCell ref="AH95:AT95"/>
    <mergeCell ref="A90:AL90"/>
    <mergeCell ref="AM90:AT90"/>
    <mergeCell ref="A92:C92"/>
    <mergeCell ref="D92:G92"/>
    <mergeCell ref="H92:L92"/>
    <mergeCell ref="M92:AC92"/>
    <mergeCell ref="AD92:AG93"/>
    <mergeCell ref="BC95:CD96"/>
    <mergeCell ref="M96:P96"/>
    <mergeCell ref="Q96:AT96"/>
    <mergeCell ref="A87:L87"/>
    <mergeCell ref="M87:AT87"/>
    <mergeCell ref="A88:L89"/>
    <mergeCell ref="M88:P88"/>
    <mergeCell ref="Q88:W88"/>
    <mergeCell ref="X88:AC88"/>
    <mergeCell ref="AD88:AG88"/>
    <mergeCell ref="AH88:AN88"/>
    <mergeCell ref="AO88:AT88"/>
    <mergeCell ref="M89:P89"/>
    <mergeCell ref="Q89:AT89"/>
    <mergeCell ref="Q85:AC85"/>
    <mergeCell ref="AD85:AG85"/>
    <mergeCell ref="AH85:AT85"/>
    <mergeCell ref="A86:L86"/>
    <mergeCell ref="M86:P86"/>
    <mergeCell ref="Q86:T86"/>
    <mergeCell ref="U86:W86"/>
    <mergeCell ref="X86:Z86"/>
    <mergeCell ref="AA86:AC86"/>
    <mergeCell ref="AD86:AG86"/>
    <mergeCell ref="A82:L85"/>
    <mergeCell ref="M82:P82"/>
    <mergeCell ref="Q82:AT82"/>
    <mergeCell ref="M83:P83"/>
    <mergeCell ref="Q83:AC83"/>
    <mergeCell ref="AD83:AG83"/>
    <mergeCell ref="AH83:AT83"/>
    <mergeCell ref="M84:P84"/>
    <mergeCell ref="Q84:AT84"/>
    <mergeCell ref="M85:P85"/>
    <mergeCell ref="AH86:AN86"/>
    <mergeCell ref="AO86:AT86"/>
    <mergeCell ref="B78:AS78"/>
    <mergeCell ref="A80:C80"/>
    <mergeCell ref="D80:G80"/>
    <mergeCell ref="H80:L80"/>
    <mergeCell ref="M80:AC80"/>
    <mergeCell ref="AD80:AG81"/>
    <mergeCell ref="AH80:AT81"/>
    <mergeCell ref="A81:L81"/>
    <mergeCell ref="M81:AC81"/>
    <mergeCell ref="AO74:AT74"/>
    <mergeCell ref="M75:P75"/>
    <mergeCell ref="Q75:AT75"/>
    <mergeCell ref="A76:AL76"/>
    <mergeCell ref="AM76:AT76"/>
    <mergeCell ref="AP77:AU77"/>
    <mergeCell ref="AH72:AN72"/>
    <mergeCell ref="AO72:AT72"/>
    <mergeCell ref="A73:L73"/>
    <mergeCell ref="M73:AT73"/>
    <mergeCell ref="A74:L75"/>
    <mergeCell ref="M74:P74"/>
    <mergeCell ref="Q74:W74"/>
    <mergeCell ref="X74:AC74"/>
    <mergeCell ref="AD74:AG74"/>
    <mergeCell ref="AH74:AN74"/>
    <mergeCell ref="Q71:AC71"/>
    <mergeCell ref="AD71:AG71"/>
    <mergeCell ref="AH71:AT71"/>
    <mergeCell ref="A72:L72"/>
    <mergeCell ref="M72:P72"/>
    <mergeCell ref="Q72:T72"/>
    <mergeCell ref="U72:W72"/>
    <mergeCell ref="X72:Z72"/>
    <mergeCell ref="AA72:AC72"/>
    <mergeCell ref="AD72:AG72"/>
    <mergeCell ref="A68:L71"/>
    <mergeCell ref="M68:P68"/>
    <mergeCell ref="Q68:AT68"/>
    <mergeCell ref="M69:P69"/>
    <mergeCell ref="Q69:AC69"/>
    <mergeCell ref="AD69:AG69"/>
    <mergeCell ref="AH69:AT69"/>
    <mergeCell ref="M70:P70"/>
    <mergeCell ref="Q70:AT70"/>
    <mergeCell ref="M71:P71"/>
    <mergeCell ref="A66:C66"/>
    <mergeCell ref="D66:G66"/>
    <mergeCell ref="H66:L66"/>
    <mergeCell ref="M66:AC66"/>
    <mergeCell ref="AD66:AG67"/>
    <mergeCell ref="AH66:AT67"/>
    <mergeCell ref="A67:L67"/>
    <mergeCell ref="M67:AC67"/>
    <mergeCell ref="AH62:AN62"/>
    <mergeCell ref="AO62:AT62"/>
    <mergeCell ref="M63:P63"/>
    <mergeCell ref="Q63:AT63"/>
    <mergeCell ref="A64:AL64"/>
    <mergeCell ref="AM64:AT64"/>
    <mergeCell ref="AD60:AG60"/>
    <mergeCell ref="AH60:AN60"/>
    <mergeCell ref="AO60:AT60"/>
    <mergeCell ref="A61:L61"/>
    <mergeCell ref="M61:AT61"/>
    <mergeCell ref="A62:L63"/>
    <mergeCell ref="M62:P62"/>
    <mergeCell ref="Q62:W62"/>
    <mergeCell ref="X62:AC62"/>
    <mergeCell ref="AD62:AG62"/>
    <mergeCell ref="A60:L60"/>
    <mergeCell ref="M60:P60"/>
    <mergeCell ref="Q60:T60"/>
    <mergeCell ref="U60:W60"/>
    <mergeCell ref="X60:Z60"/>
    <mergeCell ref="AA60:AC60"/>
    <mergeCell ref="M59:P59"/>
    <mergeCell ref="Q59:AC59"/>
    <mergeCell ref="AD59:AG59"/>
    <mergeCell ref="AH59:AT59"/>
    <mergeCell ref="AH54:AT55"/>
    <mergeCell ref="A55:L55"/>
    <mergeCell ref="M55:AC55"/>
    <mergeCell ref="A56:L59"/>
    <mergeCell ref="M56:P56"/>
    <mergeCell ref="Q56:AT56"/>
    <mergeCell ref="M57:P57"/>
    <mergeCell ref="Q57:AC57"/>
    <mergeCell ref="AD57:AG57"/>
    <mergeCell ref="AH57:AT57"/>
    <mergeCell ref="A52:AL52"/>
    <mergeCell ref="AM52:AT52"/>
    <mergeCell ref="A54:C54"/>
    <mergeCell ref="D54:G54"/>
    <mergeCell ref="H54:L54"/>
    <mergeCell ref="M54:AC54"/>
    <mergeCell ref="AD54:AG55"/>
    <mergeCell ref="BC57:CD58"/>
    <mergeCell ref="M58:P58"/>
    <mergeCell ref="Q58:AT58"/>
    <mergeCell ref="A49:L49"/>
    <mergeCell ref="M49:AT49"/>
    <mergeCell ref="A50:L51"/>
    <mergeCell ref="M50:P50"/>
    <mergeCell ref="Q50:W50"/>
    <mergeCell ref="X50:AC50"/>
    <mergeCell ref="AD50:AG50"/>
    <mergeCell ref="AH50:AN50"/>
    <mergeCell ref="AO50:AT50"/>
    <mergeCell ref="M51:P51"/>
    <mergeCell ref="Q51:AT51"/>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H48:AN48"/>
    <mergeCell ref="AO48:AT48"/>
    <mergeCell ref="B40:AS40"/>
    <mergeCell ref="A42:C42"/>
    <mergeCell ref="D42:G42"/>
    <mergeCell ref="H42:L42"/>
    <mergeCell ref="M42:AC42"/>
    <mergeCell ref="AD42:AG43"/>
    <mergeCell ref="AH42:AT43"/>
    <mergeCell ref="A43:L43"/>
    <mergeCell ref="M43:AC43"/>
    <mergeCell ref="Q37:AT37"/>
    <mergeCell ref="A38:AL38"/>
    <mergeCell ref="AM38:AT38"/>
    <mergeCell ref="AH34:AN34"/>
    <mergeCell ref="AO34:AT34"/>
    <mergeCell ref="A35:L35"/>
    <mergeCell ref="M35:AT35"/>
    <mergeCell ref="A36:L37"/>
    <mergeCell ref="M36:P36"/>
    <mergeCell ref="Q36:W36"/>
    <mergeCell ref="X36:AC36"/>
    <mergeCell ref="AD36:AG36"/>
    <mergeCell ref="AH36:AN36"/>
    <mergeCell ref="AH39:AJ39"/>
    <mergeCell ref="AK39:AU39"/>
    <mergeCell ref="Q33:AC33"/>
    <mergeCell ref="AD33:AG33"/>
    <mergeCell ref="AH33:AT33"/>
    <mergeCell ref="A34:L34"/>
    <mergeCell ref="M34:P34"/>
    <mergeCell ref="Q34:T34"/>
    <mergeCell ref="U34:W34"/>
    <mergeCell ref="X34:Z34"/>
    <mergeCell ref="AA34:AC34"/>
    <mergeCell ref="AD34:AG34"/>
    <mergeCell ref="A30:L33"/>
    <mergeCell ref="M30:P30"/>
    <mergeCell ref="Q30:AT30"/>
    <mergeCell ref="M31:P31"/>
    <mergeCell ref="Q31:AC31"/>
    <mergeCell ref="AD31:AG31"/>
    <mergeCell ref="AH31:AT31"/>
    <mergeCell ref="M32:P32"/>
    <mergeCell ref="Q32:AT32"/>
    <mergeCell ref="M33:P33"/>
    <mergeCell ref="AO36:AT36"/>
    <mergeCell ref="M37:P37"/>
    <mergeCell ref="A28:C28"/>
    <mergeCell ref="D28:G28"/>
    <mergeCell ref="H28:L28"/>
    <mergeCell ref="M28:AC28"/>
    <mergeCell ref="AD28:AG29"/>
    <mergeCell ref="AH28:AT29"/>
    <mergeCell ref="A29:L29"/>
    <mergeCell ref="M29:AC2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M21:P21"/>
    <mergeCell ref="Q21:AC21"/>
    <mergeCell ref="AD21:AG21"/>
    <mergeCell ref="AH21:AT21"/>
    <mergeCell ref="AH16:AT17"/>
    <mergeCell ref="A17:L17"/>
    <mergeCell ref="M17:AC17"/>
    <mergeCell ref="A18:L21"/>
    <mergeCell ref="M18:P18"/>
    <mergeCell ref="Q18:AT18"/>
    <mergeCell ref="M19:P19"/>
    <mergeCell ref="Q19:AC19"/>
    <mergeCell ref="AD19:AG19"/>
    <mergeCell ref="AH19:AT19"/>
    <mergeCell ref="A14:AL14"/>
    <mergeCell ref="AM14:AT14"/>
    <mergeCell ref="A16:C16"/>
    <mergeCell ref="D16:G16"/>
    <mergeCell ref="H16:L16"/>
    <mergeCell ref="M16:AC16"/>
    <mergeCell ref="AD16:AG17"/>
    <mergeCell ref="BC19:CD20"/>
    <mergeCell ref="M20:P20"/>
    <mergeCell ref="Q20:AT20"/>
    <mergeCell ref="A11:L11"/>
    <mergeCell ref="M11:AT11"/>
    <mergeCell ref="A12:L13"/>
    <mergeCell ref="M12:P12"/>
    <mergeCell ref="Q12:W12"/>
    <mergeCell ref="X12:AC12"/>
    <mergeCell ref="AD12:AG12"/>
    <mergeCell ref="AH12:AN12"/>
    <mergeCell ref="AO12:AT12"/>
    <mergeCell ref="M13:P13"/>
    <mergeCell ref="Q13:AT13"/>
    <mergeCell ref="Q9:AC9"/>
    <mergeCell ref="AD9:AG9"/>
    <mergeCell ref="AH9:AT9"/>
    <mergeCell ref="A10:L10"/>
    <mergeCell ref="M10:P10"/>
    <mergeCell ref="Q10:T10"/>
    <mergeCell ref="U10:W10"/>
    <mergeCell ref="X10:Z10"/>
    <mergeCell ref="AA10:AC10"/>
    <mergeCell ref="AD10:AG10"/>
    <mergeCell ref="A6:L9"/>
    <mergeCell ref="M6:P6"/>
    <mergeCell ref="Q6:AT6"/>
    <mergeCell ref="M7:P7"/>
    <mergeCell ref="Q7:AC7"/>
    <mergeCell ref="AD7:AG7"/>
    <mergeCell ref="AH7:AT7"/>
    <mergeCell ref="M8:P8"/>
    <mergeCell ref="Q8:AT8"/>
    <mergeCell ref="M9:P9"/>
    <mergeCell ref="AH10:AN10"/>
    <mergeCell ref="AO10:AT10"/>
    <mergeCell ref="AH1:AJ1"/>
    <mergeCell ref="AK1:AU1"/>
    <mergeCell ref="B2:AS2"/>
    <mergeCell ref="A4:C4"/>
    <mergeCell ref="D4:G4"/>
    <mergeCell ref="H4:L4"/>
    <mergeCell ref="M4:AC4"/>
    <mergeCell ref="AD4:AG5"/>
    <mergeCell ref="AH4:AT5"/>
    <mergeCell ref="A5:L5"/>
    <mergeCell ref="M5:AC5"/>
  </mergeCells>
  <phoneticPr fontId="1"/>
  <conditionalFormatting sqref="AM14:AT14">
    <cfRule type="expression" dxfId="310" priority="20">
      <formula>$AM$14&lt;&gt;"選択してください"</formula>
    </cfRule>
  </conditionalFormatting>
  <conditionalFormatting sqref="AM26:AT26">
    <cfRule type="expression" dxfId="309" priority="19">
      <formula>$AM$26&lt;&gt;"選択してください"</formula>
    </cfRule>
  </conditionalFormatting>
  <conditionalFormatting sqref="AM38:AT38">
    <cfRule type="expression" dxfId="308" priority="18">
      <formula>$AM$38&lt;&gt;"選択してください"</formula>
    </cfRule>
  </conditionalFormatting>
  <conditionalFormatting sqref="AM52:AT52">
    <cfRule type="expression" dxfId="307" priority="17">
      <formula>$AM$52&lt;&gt;"選択してください"</formula>
    </cfRule>
  </conditionalFormatting>
  <conditionalFormatting sqref="AM64:AT64">
    <cfRule type="expression" dxfId="306" priority="16">
      <formula>$AM$64&lt;&gt;"選択してください"</formula>
    </cfRule>
  </conditionalFormatting>
  <conditionalFormatting sqref="AM76:AT76">
    <cfRule type="expression" dxfId="305" priority="15">
      <formula>$AM$76&lt;&gt;"選択してください"</formula>
    </cfRule>
  </conditionalFormatting>
  <conditionalFormatting sqref="AM90:AT90">
    <cfRule type="expression" dxfId="304" priority="14">
      <formula>$AM$76&lt;&gt;"選択してください"</formula>
    </cfRule>
  </conditionalFormatting>
  <conditionalFormatting sqref="AM102:AT102">
    <cfRule type="expression" dxfId="303" priority="13">
      <formula>$AM$76&lt;&gt;"選択してください"</formula>
    </cfRule>
  </conditionalFormatting>
  <conditionalFormatting sqref="AM114:AT114">
    <cfRule type="expression" dxfId="302" priority="12">
      <formula>$AM$76&lt;&gt;"選択してください"</formula>
    </cfRule>
  </conditionalFormatting>
  <conditionalFormatting sqref="AM128:AT128">
    <cfRule type="expression" dxfId="301" priority="11">
      <formula>$AM$76&lt;&gt;"選択してください"</formula>
    </cfRule>
  </conditionalFormatting>
  <conditionalFormatting sqref="AM140:AT140">
    <cfRule type="expression" dxfId="300" priority="10">
      <formula>$AM$76&lt;&gt;"選択してください"</formula>
    </cfRule>
  </conditionalFormatting>
  <conditionalFormatting sqref="AM152:AT152">
    <cfRule type="expression" dxfId="299" priority="9">
      <formula>$AM$76&lt;&gt;"選択してください"</formula>
    </cfRule>
  </conditionalFormatting>
  <conditionalFormatting sqref="AM166:AT166">
    <cfRule type="expression" dxfId="298" priority="8">
      <formula>$AM$76&lt;&gt;"選択してください"</formula>
    </cfRule>
  </conditionalFormatting>
  <conditionalFormatting sqref="AM178:AT178">
    <cfRule type="expression" dxfId="297" priority="7">
      <formula>$AM$76&lt;&gt;"選択してください"</formula>
    </cfRule>
  </conditionalFormatting>
  <conditionalFormatting sqref="AM190:AT190">
    <cfRule type="expression" dxfId="296" priority="6">
      <formula>$AM$76&lt;&gt;"選択してください"</formula>
    </cfRule>
  </conditionalFormatting>
  <conditionalFormatting sqref="AM204:AT204">
    <cfRule type="expression" dxfId="295" priority="5">
      <formula>$AM$76&lt;&gt;"選択してください"</formula>
    </cfRule>
  </conditionalFormatting>
  <conditionalFormatting sqref="AM216:AT216">
    <cfRule type="expression" dxfId="294" priority="4">
      <formula>$AM$76&lt;&gt;"選択してください"</formula>
    </cfRule>
  </conditionalFormatting>
  <conditionalFormatting sqref="AM228:AT228">
    <cfRule type="expression" dxfId="293" priority="3">
      <formula>$AM$76&lt;&gt;"選択してください"</formula>
    </cfRule>
  </conditionalFormatting>
  <conditionalFormatting sqref="AM242:AT242">
    <cfRule type="expression" dxfId="292" priority="2">
      <formula>$AM$76&lt;&gt;"選択してください"</formula>
    </cfRule>
  </conditionalFormatting>
  <conditionalFormatting sqref="AM254:AT254">
    <cfRule type="expression" dxfId="291" priority="1">
      <formula>$AM$76&lt;&gt;"選択してください"</formula>
    </cfRule>
  </conditionalFormatting>
  <dataValidations count="10">
    <dataValidation type="list" allowBlank="1" showInputMessage="1" showErrorMessage="1" sqref="AM14:AT14 AM38:AT38 AM52:AT52 AM64:AT64 AM76:AT76 AM26:AT26" xr:uid="{00000000-0002-0000-1400-000000000000}">
      <formula1>"選択してください,はい,いいえ"</formula1>
    </dataValidation>
    <dataValidation imeMode="halfAlpha" allowBlank="1" showInputMessage="1" showErrorMessage="1" promptTitle="購入予定時期" prompt="令和8年2月1日～事業終了予定日の期間を記入" sqref="Q10:T10 Q22:T22 Q34:T34 Q48:T48 Q60:T60 Q72:T72" xr:uid="{00000000-0002-0000-1400-000001000000}"/>
    <dataValidation imeMode="halfAlpha" allowBlank="1" showInputMessage="1" showErrorMessage="1" promptTitle="購入予定時期" prompt="令和6年3月1日～事業終了予定日の期間を記入" sqref="Q186:T186 Q200:T200 Q212:T212 Q224:T224 Q86:T86 Q250:T250 Q238:T238 Q98:T98 Q110:T110 Q124:T124 Q136:T136 Q148:T148 Q162:T162 Q174:T174" xr:uid="{00000000-0002-0000-1400-000002000000}"/>
    <dataValidation allowBlank="1" showInputMessage="1" showErrorMessage="1" prompt="やむを得ず２社提出できない場合は、その理由を記入してください （ただし、「過去に取引実績があるから」等は不可）_x000a_" sqref="Q25:AT25 Q13:AT13 Q37:AT37 Q63:AT63 Q51:AT51 Q75:AT75 Q89:AT89 Q177:AT177 Q101:AT101 Q127:AT127 Q113:AT113 Q139:AT139 Q241:AT241 Q227:AT227 Q203:AT203 Q189:AT189 Q215:AT215 Q165:AT165 Q151:AT151 Q253:AT253" xr:uid="{00000000-0002-0000-1400-000003000000}"/>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1:AT11 M23:AT23 M35:AT35 M49:AT49 M61:AT61 M73:AT73 M175:AT175 M87:AT87 M99:AT99 M111:AT111 M125:AT125 M137:AT137 M225:AT225 M239:AT239 M187:AT187 M201:AT201 M213:AT213 M149:AT149 M163:AT163 M251:AT251" xr:uid="{00000000-0002-0000-1400-000004000000}"/>
    <dataValidation allowBlank="1" showInputMessage="1" showErrorMessage="1" promptTitle="番号を記入してください" prompt="前ページの資金支出明細番号と対応させて記入してください_x000a_" sqref="D4:G4 D16:G16 D28:G28 D42:G42 D54:G54 D66:G66 D168:G168 D80:G80 D92:G92 D104:G104 D118:G118 D130:G130 D218:G218 D232:G232 D180:G180 D194:G194 D206:G206 D142:G142 D156:G156 D244:G244" xr:uid="{00000000-0002-0000-1400-000005000000}"/>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2 AH10 AH34 AH60 AH48 AH72 AH86 AH174 AH98 AH124 AH110 AH136 AH238 AH224 AH200 AH186 AH212 AH162 AH148 AH250" xr:uid="{00000000-0002-0000-1400-000006000000}"/>
    <dataValidation imeMode="halfAlpha" allowBlank="1" showInputMessage="1" showErrorMessage="1" sqref="AH7:AT7 Q24 Q12 AH19:AT19 AH24 AH12 AH31:AT31 Q36 AH36 AH45:AT45 Q62 Q50 AH57:AT57 AH62 AH50 AH69:AT69 Q74 AH74 AH171:AT171 AH83:AT83 Q176 Q88 AH88 AH176 AH95:AT95 Q100 AH100 AH107:AT107 AH121:AT121 Q112 Q126 AH126 AH112 AH133:AT133 Q138 AH138 AH221:AT221 AH235:AT235 Q226 Q240 AH240 AH226 AH183:AT183 AH197:AT197 Q188 Q202 AH202 AH188 AH209:AT209 Q214 AH214 AH145:AT145 AH159:AT159 Q150 Q164 AH164 AH150 AH247:AT247 Q252 AH252" xr:uid="{00000000-0002-0000-1400-000007000000}"/>
    <dataValidation type="list" allowBlank="1" showInputMessage="1" showErrorMessage="1" sqref="AM254:AT254 AM216:AT216 AM190:AT190 AM140:AT140 AM178:AT178 AM152:AT152 AM166:AT166 AM90:AT90 AM102:AT102 AM114:AT114 AM128:AT128 AM228:AT228 AM242:AT242 AM204:AT204" xr:uid="{00000000-0002-0000-1400-000008000000}">
      <formula1>"選択してください,関連あり,関連なし"</formula1>
    </dataValidation>
    <dataValidation imeMode="halfAlpha" allowBlank="1" showErrorMessage="1" promptTitle="購入予定時期は事業終了予定日より前です" prompt="　本事業の終了予定日より後に契約または発注、納品、支払を行った分は助成対象外となります" sqref="X10:Z10 X22:Z22 X34:Z34 X48:Z48 X60:Z60 X72:Z72 X174:Z174 X86:Z86 X98:Z98 X110:Z110 X124:Z124 X136:Z136 X224:Z224 X238:Z238 X186:Z186 X200:Z200 X212:Z212 X148:Z148 X162:Z162 X250:Z250" xr:uid="{00000000-0002-0000-1400-000009000000}"/>
  </dataValidations>
  <printOptions horizontalCentered="1"/>
  <pageMargins left="0.31496062992125984" right="0.31496062992125984" top="0.74803149606299213" bottom="0.74803149606299213" header="0.31496062992125984" footer="0.31496062992125984"/>
  <pageSetup paperSize="9" scale="71" orientation="portrait" horizontalDpi="300" verticalDpi="300" r:id="rId1"/>
  <headerFooter>
    <oddFooter>&amp;A</oddFooter>
  </headerFooter>
  <rowBreaks count="2" manualBreakCount="2">
    <brk id="38" max="46" man="1"/>
    <brk id="76" max="4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08DA5-BB91-4176-92C2-3777F5978BAB}">
  <sheetPr>
    <tabColor rgb="FF00B0F0"/>
  </sheetPr>
  <dimension ref="A1:CD256"/>
  <sheetViews>
    <sheetView view="pageBreakPreview" topLeftCell="A35" zoomScaleNormal="100" zoomScaleSheetLayoutView="100" workbookViewId="0">
      <selection activeCell="AH66" sqref="AH66:AT67"/>
    </sheetView>
  </sheetViews>
  <sheetFormatPr defaultColWidth="2.08984375" defaultRowHeight="12"/>
  <cols>
    <col min="1" max="11" width="2.08984375" style="2" customWidth="1"/>
    <col min="12" max="12" width="9" style="2" customWidth="1"/>
    <col min="13" max="13" width="9.453125" style="2" customWidth="1"/>
    <col min="14" max="14" width="6.1796875" style="2" customWidth="1"/>
    <col min="15" max="29" width="2.08984375" style="2" customWidth="1"/>
    <col min="30" max="33" width="2.6328125" style="2" customWidth="1"/>
    <col min="34" max="46" width="2.08984375" style="2" customWidth="1"/>
    <col min="47" max="47" width="2.08984375" style="2" hidden="1" customWidth="1"/>
    <col min="48" max="48" width="3.36328125" style="2" hidden="1" customWidth="1"/>
    <col min="49" max="51" width="2.08984375" style="2" hidden="1" customWidth="1"/>
    <col min="52" max="256" width="2.08984375" style="2" customWidth="1"/>
    <col min="257" max="16384" width="2.08984375" style="2"/>
  </cols>
  <sheetData>
    <row r="1" spans="1:47" ht="30" customHeight="1">
      <c r="A1" s="125" t="s">
        <v>359</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1586" t="s">
        <v>486</v>
      </c>
      <c r="AI1" s="1587"/>
      <c r="AJ1" s="1587"/>
      <c r="AK1" s="1584" t="s">
        <v>597</v>
      </c>
      <c r="AL1" s="1584"/>
      <c r="AM1" s="1584"/>
      <c r="AN1" s="1584"/>
      <c r="AO1" s="1584"/>
      <c r="AP1" s="1584"/>
      <c r="AQ1" s="1584"/>
      <c r="AR1" s="1584"/>
      <c r="AS1" s="1584"/>
      <c r="AT1" s="1584"/>
      <c r="AU1" s="1585"/>
    </row>
    <row r="2" spans="1:47" ht="40.5" customHeight="1">
      <c r="A2" s="261"/>
      <c r="B2" s="1481" t="s">
        <v>472</v>
      </c>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1481"/>
      <c r="AG2" s="1481"/>
      <c r="AH2" s="1481"/>
      <c r="AI2" s="1481"/>
      <c r="AJ2" s="1481"/>
      <c r="AK2" s="1481"/>
      <c r="AL2" s="1481"/>
      <c r="AM2" s="1481"/>
      <c r="AN2" s="1481"/>
      <c r="AO2" s="1481"/>
      <c r="AP2" s="1481"/>
      <c r="AQ2" s="1481"/>
      <c r="AR2" s="1481"/>
      <c r="AS2" s="1481"/>
      <c r="AT2" s="262"/>
      <c r="AU2" s="156"/>
    </row>
    <row r="3" spans="1:47" ht="3.75" customHeight="1">
      <c r="A3" s="26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5"/>
      <c r="AU3" s="156"/>
    </row>
    <row r="4" spans="1:47" ht="24" customHeight="1">
      <c r="A4" s="1561" t="s">
        <v>85</v>
      </c>
      <c r="B4" s="1557"/>
      <c r="C4" s="1557"/>
      <c r="D4" s="1588" t="s">
        <v>674</v>
      </c>
      <c r="E4" s="1558"/>
      <c r="F4" s="1558"/>
      <c r="G4" s="1571"/>
      <c r="H4" s="1557" t="s">
        <v>61</v>
      </c>
      <c r="I4" s="1557"/>
      <c r="J4" s="1557"/>
      <c r="K4" s="1557"/>
      <c r="L4" s="1562"/>
      <c r="M4" s="1572"/>
      <c r="N4" s="1573"/>
      <c r="O4" s="1573"/>
      <c r="P4" s="1573"/>
      <c r="Q4" s="1573"/>
      <c r="R4" s="1573"/>
      <c r="S4" s="1573"/>
      <c r="T4" s="1573"/>
      <c r="U4" s="1573"/>
      <c r="V4" s="1573"/>
      <c r="W4" s="1573"/>
      <c r="X4" s="1573"/>
      <c r="Y4" s="1573"/>
      <c r="Z4" s="1573"/>
      <c r="AA4" s="1573"/>
      <c r="AB4" s="1573"/>
      <c r="AC4" s="1574"/>
      <c r="AD4" s="1575" t="s">
        <v>460</v>
      </c>
      <c r="AE4" s="1540"/>
      <c r="AF4" s="1540"/>
      <c r="AG4" s="1540"/>
      <c r="AH4" s="1576"/>
      <c r="AI4" s="1577"/>
      <c r="AJ4" s="1577"/>
      <c r="AK4" s="1577"/>
      <c r="AL4" s="1577"/>
      <c r="AM4" s="1577"/>
      <c r="AN4" s="1577"/>
      <c r="AO4" s="1577"/>
      <c r="AP4" s="1577"/>
      <c r="AQ4" s="1577"/>
      <c r="AR4" s="1577"/>
      <c r="AS4" s="1577"/>
      <c r="AT4" s="1578"/>
      <c r="AU4" s="156"/>
    </row>
    <row r="5" spans="1:47" ht="24" customHeight="1">
      <c r="A5" s="1582" t="s">
        <v>81</v>
      </c>
      <c r="B5" s="1557"/>
      <c r="C5" s="1557"/>
      <c r="D5" s="1557"/>
      <c r="E5" s="1557"/>
      <c r="F5" s="1557"/>
      <c r="G5" s="1557"/>
      <c r="H5" s="1557"/>
      <c r="I5" s="1557"/>
      <c r="J5" s="1557"/>
      <c r="K5" s="1557"/>
      <c r="L5" s="1562"/>
      <c r="M5" s="1572"/>
      <c r="N5" s="1573"/>
      <c r="O5" s="1573"/>
      <c r="P5" s="1573"/>
      <c r="Q5" s="1573"/>
      <c r="R5" s="1573"/>
      <c r="S5" s="1573"/>
      <c r="T5" s="1573"/>
      <c r="U5" s="1573"/>
      <c r="V5" s="1573"/>
      <c r="W5" s="1573"/>
      <c r="X5" s="1573"/>
      <c r="Y5" s="1573"/>
      <c r="Z5" s="1573"/>
      <c r="AA5" s="1573"/>
      <c r="AB5" s="1573"/>
      <c r="AC5" s="1574"/>
      <c r="AD5" s="1543"/>
      <c r="AE5" s="1543"/>
      <c r="AF5" s="1543"/>
      <c r="AG5" s="1543"/>
      <c r="AH5" s="1579"/>
      <c r="AI5" s="1580"/>
      <c r="AJ5" s="1580"/>
      <c r="AK5" s="1580"/>
      <c r="AL5" s="1580"/>
      <c r="AM5" s="1580"/>
      <c r="AN5" s="1580"/>
      <c r="AO5" s="1580"/>
      <c r="AP5" s="1580"/>
      <c r="AQ5" s="1580"/>
      <c r="AR5" s="1580"/>
      <c r="AS5" s="1580"/>
      <c r="AT5" s="1581"/>
      <c r="AU5" s="156"/>
    </row>
    <row r="6" spans="1:47" ht="24" customHeight="1">
      <c r="A6" s="1539" t="s">
        <v>361</v>
      </c>
      <c r="B6" s="1540"/>
      <c r="C6" s="1540"/>
      <c r="D6" s="1540"/>
      <c r="E6" s="1540"/>
      <c r="F6" s="1540"/>
      <c r="G6" s="1540"/>
      <c r="H6" s="1540"/>
      <c r="I6" s="1540"/>
      <c r="J6" s="1540"/>
      <c r="K6" s="1540"/>
      <c r="L6" s="1541"/>
      <c r="M6" s="1566" t="s">
        <v>18</v>
      </c>
      <c r="N6" s="1566"/>
      <c r="O6" s="1566"/>
      <c r="P6" s="1566"/>
      <c r="Q6" s="1550"/>
      <c r="R6" s="1551"/>
      <c r="S6" s="1551"/>
      <c r="T6" s="1551"/>
      <c r="U6" s="1551"/>
      <c r="V6" s="1551"/>
      <c r="W6" s="1551"/>
      <c r="X6" s="1551"/>
      <c r="Y6" s="1551"/>
      <c r="Z6" s="1551"/>
      <c r="AA6" s="1551"/>
      <c r="AB6" s="1551"/>
      <c r="AC6" s="1551"/>
      <c r="AD6" s="1551"/>
      <c r="AE6" s="1551"/>
      <c r="AF6" s="1551"/>
      <c r="AG6" s="1551"/>
      <c r="AH6" s="1551"/>
      <c r="AI6" s="1551"/>
      <c r="AJ6" s="1551"/>
      <c r="AK6" s="1551"/>
      <c r="AL6" s="1551"/>
      <c r="AM6" s="1551"/>
      <c r="AN6" s="1551"/>
      <c r="AO6" s="1551"/>
      <c r="AP6" s="1551"/>
      <c r="AQ6" s="1551"/>
      <c r="AR6" s="1551"/>
      <c r="AS6" s="1551"/>
      <c r="AT6" s="1552"/>
      <c r="AU6" s="156"/>
    </row>
    <row r="7" spans="1:47" ht="24" customHeight="1">
      <c r="A7" s="1563"/>
      <c r="B7" s="1564"/>
      <c r="C7" s="1564"/>
      <c r="D7" s="1564"/>
      <c r="E7" s="1564"/>
      <c r="F7" s="1564"/>
      <c r="G7" s="1564"/>
      <c r="H7" s="1564"/>
      <c r="I7" s="1564"/>
      <c r="J7" s="1564"/>
      <c r="K7" s="1564"/>
      <c r="L7" s="1565"/>
      <c r="M7" s="1566" t="s">
        <v>19</v>
      </c>
      <c r="N7" s="1566"/>
      <c r="O7" s="1566"/>
      <c r="P7" s="1566"/>
      <c r="Q7" s="1550"/>
      <c r="R7" s="1551"/>
      <c r="S7" s="1551"/>
      <c r="T7" s="1551"/>
      <c r="U7" s="1551"/>
      <c r="V7" s="1551"/>
      <c r="W7" s="1551"/>
      <c r="X7" s="1551"/>
      <c r="Y7" s="1551"/>
      <c r="Z7" s="1551"/>
      <c r="AA7" s="1551"/>
      <c r="AB7" s="1551"/>
      <c r="AC7" s="1552"/>
      <c r="AD7" s="1566" t="s">
        <v>20</v>
      </c>
      <c r="AE7" s="1566"/>
      <c r="AF7" s="1566"/>
      <c r="AG7" s="1566"/>
      <c r="AH7" s="1567"/>
      <c r="AI7" s="1568"/>
      <c r="AJ7" s="1568"/>
      <c r="AK7" s="1568"/>
      <c r="AL7" s="1568"/>
      <c r="AM7" s="1568"/>
      <c r="AN7" s="1568"/>
      <c r="AO7" s="1568"/>
      <c r="AP7" s="1568"/>
      <c r="AQ7" s="1568"/>
      <c r="AR7" s="1568"/>
      <c r="AS7" s="1568"/>
      <c r="AT7" s="1569"/>
      <c r="AU7" s="156"/>
    </row>
    <row r="8" spans="1:47" ht="24" customHeight="1">
      <c r="A8" s="1563"/>
      <c r="B8" s="1564"/>
      <c r="C8" s="1564"/>
      <c r="D8" s="1564"/>
      <c r="E8" s="1564"/>
      <c r="F8" s="1564"/>
      <c r="G8" s="1564"/>
      <c r="H8" s="1564"/>
      <c r="I8" s="1564"/>
      <c r="J8" s="1564"/>
      <c r="K8" s="1564"/>
      <c r="L8" s="1565"/>
      <c r="M8" s="1566" t="s">
        <v>21</v>
      </c>
      <c r="N8" s="1566"/>
      <c r="O8" s="1566"/>
      <c r="P8" s="1566"/>
      <c r="Q8" s="1550"/>
      <c r="R8" s="1551"/>
      <c r="S8" s="1551"/>
      <c r="T8" s="1551"/>
      <c r="U8" s="1551"/>
      <c r="V8" s="1551"/>
      <c r="W8" s="1551"/>
      <c r="X8" s="1551"/>
      <c r="Y8" s="1551"/>
      <c r="Z8" s="1551"/>
      <c r="AA8" s="1551"/>
      <c r="AB8" s="1551"/>
      <c r="AC8" s="1551"/>
      <c r="AD8" s="1551"/>
      <c r="AE8" s="1551"/>
      <c r="AF8" s="1551"/>
      <c r="AG8" s="1551"/>
      <c r="AH8" s="1551"/>
      <c r="AI8" s="1551"/>
      <c r="AJ8" s="1551"/>
      <c r="AK8" s="1551"/>
      <c r="AL8" s="1551"/>
      <c r="AM8" s="1551"/>
      <c r="AN8" s="1551"/>
      <c r="AO8" s="1551"/>
      <c r="AP8" s="1551"/>
      <c r="AQ8" s="1551"/>
      <c r="AR8" s="1551"/>
      <c r="AS8" s="1551"/>
      <c r="AT8" s="1552"/>
      <c r="AU8" s="156"/>
    </row>
    <row r="9" spans="1:47" ht="24" customHeight="1">
      <c r="A9" s="1542"/>
      <c r="B9" s="1543"/>
      <c r="C9" s="1543"/>
      <c r="D9" s="1543"/>
      <c r="E9" s="1543"/>
      <c r="F9" s="1543"/>
      <c r="G9" s="1543"/>
      <c r="H9" s="1543"/>
      <c r="I9" s="1543"/>
      <c r="J9" s="1543"/>
      <c r="K9" s="1543"/>
      <c r="L9" s="1544"/>
      <c r="M9" s="1527" t="s">
        <v>22</v>
      </c>
      <c r="N9" s="1527"/>
      <c r="O9" s="1527"/>
      <c r="P9" s="1527"/>
      <c r="Q9" s="1550"/>
      <c r="R9" s="1551"/>
      <c r="S9" s="1551"/>
      <c r="T9" s="1551"/>
      <c r="U9" s="1551"/>
      <c r="V9" s="1551"/>
      <c r="W9" s="1551"/>
      <c r="X9" s="1551"/>
      <c r="Y9" s="1551"/>
      <c r="Z9" s="1551"/>
      <c r="AA9" s="1551"/>
      <c r="AB9" s="1551"/>
      <c r="AC9" s="1552"/>
      <c r="AD9" s="1553" t="s">
        <v>23</v>
      </c>
      <c r="AE9" s="1553"/>
      <c r="AF9" s="1553"/>
      <c r="AG9" s="1553"/>
      <c r="AH9" s="1550"/>
      <c r="AI9" s="1551"/>
      <c r="AJ9" s="1551"/>
      <c r="AK9" s="1551"/>
      <c r="AL9" s="1551"/>
      <c r="AM9" s="1551"/>
      <c r="AN9" s="1551"/>
      <c r="AO9" s="1551"/>
      <c r="AP9" s="1551"/>
      <c r="AQ9" s="1551"/>
      <c r="AR9" s="1551"/>
      <c r="AS9" s="1551"/>
      <c r="AT9" s="1552"/>
      <c r="AU9" s="156"/>
    </row>
    <row r="10" spans="1:47" ht="24" customHeight="1">
      <c r="A10" s="1527" t="s">
        <v>362</v>
      </c>
      <c r="B10" s="1527"/>
      <c r="C10" s="1527"/>
      <c r="D10" s="1527"/>
      <c r="E10" s="1527"/>
      <c r="F10" s="1527"/>
      <c r="G10" s="1527"/>
      <c r="H10" s="1527"/>
      <c r="I10" s="1527"/>
      <c r="J10" s="1527"/>
      <c r="K10" s="1527"/>
      <c r="L10" s="1527"/>
      <c r="M10" s="1554" t="s">
        <v>89</v>
      </c>
      <c r="N10" s="1555"/>
      <c r="O10" s="1555"/>
      <c r="P10" s="1555"/>
      <c r="Q10" s="1556"/>
      <c r="R10" s="1556"/>
      <c r="S10" s="1556"/>
      <c r="T10" s="1556"/>
      <c r="U10" s="1557" t="s">
        <v>25</v>
      </c>
      <c r="V10" s="1557"/>
      <c r="W10" s="1557"/>
      <c r="X10" s="1558"/>
      <c r="Y10" s="1558"/>
      <c r="Z10" s="1558"/>
      <c r="AA10" s="1559" t="s">
        <v>26</v>
      </c>
      <c r="AB10" s="1559"/>
      <c r="AC10" s="1560"/>
      <c r="AD10" s="1561" t="s">
        <v>363</v>
      </c>
      <c r="AE10" s="1557"/>
      <c r="AF10" s="1557"/>
      <c r="AG10" s="1562"/>
      <c r="AH10" s="1531"/>
      <c r="AI10" s="1532"/>
      <c r="AJ10" s="1532"/>
      <c r="AK10" s="1532"/>
      <c r="AL10" s="1532"/>
      <c r="AM10" s="1532"/>
      <c r="AN10" s="1532"/>
      <c r="AO10" s="1533" t="s">
        <v>67</v>
      </c>
      <c r="AP10" s="1533"/>
      <c r="AQ10" s="1533"/>
      <c r="AR10" s="1533"/>
      <c r="AS10" s="1533"/>
      <c r="AT10" s="1534"/>
      <c r="AU10" s="156"/>
    </row>
    <row r="11" spans="1:47" ht="64.5" customHeight="1">
      <c r="A11" s="1535" t="s">
        <v>364</v>
      </c>
      <c r="B11" s="1522"/>
      <c r="C11" s="1522"/>
      <c r="D11" s="1522"/>
      <c r="E11" s="1522"/>
      <c r="F11" s="1522"/>
      <c r="G11" s="1522"/>
      <c r="H11" s="1522"/>
      <c r="I11" s="1522"/>
      <c r="J11" s="1522"/>
      <c r="K11" s="1522"/>
      <c r="L11" s="1523"/>
      <c r="M11" s="1536"/>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8"/>
      <c r="AU11" s="156"/>
    </row>
    <row r="12" spans="1:47" ht="30" customHeight="1">
      <c r="A12" s="1539" t="s">
        <v>43</v>
      </c>
      <c r="B12" s="1540"/>
      <c r="C12" s="1540"/>
      <c r="D12" s="1540"/>
      <c r="E12" s="1540"/>
      <c r="F12" s="1540"/>
      <c r="G12" s="1540"/>
      <c r="H12" s="1540"/>
      <c r="I12" s="1540"/>
      <c r="J12" s="1540"/>
      <c r="K12" s="1540"/>
      <c r="L12" s="1541"/>
      <c r="M12" s="1545" t="s">
        <v>44</v>
      </c>
      <c r="N12" s="1545"/>
      <c r="O12" s="1545"/>
      <c r="P12" s="1545"/>
      <c r="Q12" s="1546"/>
      <c r="R12" s="1547"/>
      <c r="S12" s="1547"/>
      <c r="T12" s="1547"/>
      <c r="U12" s="1547"/>
      <c r="V12" s="1547"/>
      <c r="W12" s="1547"/>
      <c r="X12" s="1519" t="s">
        <v>67</v>
      </c>
      <c r="Y12" s="1519"/>
      <c r="Z12" s="1519"/>
      <c r="AA12" s="1519"/>
      <c r="AB12" s="1519"/>
      <c r="AC12" s="1520"/>
      <c r="AD12" s="1545" t="s">
        <v>45</v>
      </c>
      <c r="AE12" s="1545"/>
      <c r="AF12" s="1545"/>
      <c r="AG12" s="1545"/>
      <c r="AH12" s="1548"/>
      <c r="AI12" s="1549"/>
      <c r="AJ12" s="1549"/>
      <c r="AK12" s="1549"/>
      <c r="AL12" s="1549"/>
      <c r="AM12" s="1549"/>
      <c r="AN12" s="1549"/>
      <c r="AO12" s="1519" t="s">
        <v>67</v>
      </c>
      <c r="AP12" s="1519"/>
      <c r="AQ12" s="1519"/>
      <c r="AR12" s="1519"/>
      <c r="AS12" s="1519"/>
      <c r="AT12" s="1520"/>
      <c r="AU12" s="156"/>
    </row>
    <row r="13" spans="1:47" ht="40.25" customHeight="1">
      <c r="A13" s="1542"/>
      <c r="B13" s="1543"/>
      <c r="C13" s="1543"/>
      <c r="D13" s="1543"/>
      <c r="E13" s="1543"/>
      <c r="F13" s="1543"/>
      <c r="G13" s="1543"/>
      <c r="H13" s="1543"/>
      <c r="I13" s="1543"/>
      <c r="J13" s="1543"/>
      <c r="K13" s="1543"/>
      <c r="L13" s="1544"/>
      <c r="M13" s="1521" t="s">
        <v>58</v>
      </c>
      <c r="N13" s="1522"/>
      <c r="O13" s="1522"/>
      <c r="P13" s="1523"/>
      <c r="Q13" s="1524"/>
      <c r="R13" s="1525"/>
      <c r="S13" s="1525"/>
      <c r="T13" s="1525"/>
      <c r="U13" s="1525"/>
      <c r="V13" s="1525"/>
      <c r="W13" s="1525"/>
      <c r="X13" s="1525"/>
      <c r="Y13" s="1525"/>
      <c r="Z13" s="1525"/>
      <c r="AA13" s="1525"/>
      <c r="AB13" s="1525"/>
      <c r="AC13" s="1525"/>
      <c r="AD13" s="1525"/>
      <c r="AE13" s="1525"/>
      <c r="AF13" s="1525"/>
      <c r="AG13" s="1525"/>
      <c r="AH13" s="1525"/>
      <c r="AI13" s="1525"/>
      <c r="AJ13" s="1525"/>
      <c r="AK13" s="1525"/>
      <c r="AL13" s="1525"/>
      <c r="AM13" s="1525"/>
      <c r="AN13" s="1525"/>
      <c r="AO13" s="1525"/>
      <c r="AP13" s="1525"/>
      <c r="AQ13" s="1525"/>
      <c r="AR13" s="1525"/>
      <c r="AS13" s="1525"/>
      <c r="AT13" s="1526"/>
      <c r="AU13" s="156"/>
    </row>
    <row r="14" spans="1:47" ht="24" customHeight="1">
      <c r="A14" s="1527" t="s">
        <v>88</v>
      </c>
      <c r="B14" s="1527"/>
      <c r="C14" s="1527"/>
      <c r="D14" s="1527"/>
      <c r="E14" s="1527"/>
      <c r="F14" s="1527"/>
      <c r="G14" s="1527"/>
      <c r="H14" s="1527"/>
      <c r="I14" s="1527"/>
      <c r="J14" s="1527"/>
      <c r="K14" s="1527"/>
      <c r="L14" s="1527"/>
      <c r="M14" s="1527"/>
      <c r="N14" s="1527"/>
      <c r="O14" s="1527"/>
      <c r="P14" s="1527"/>
      <c r="Q14" s="1527"/>
      <c r="R14" s="1527"/>
      <c r="S14" s="1527"/>
      <c r="T14" s="1527"/>
      <c r="U14" s="1527"/>
      <c r="V14" s="1527"/>
      <c r="W14" s="1527"/>
      <c r="X14" s="1527"/>
      <c r="Y14" s="1527"/>
      <c r="Z14" s="1527"/>
      <c r="AA14" s="1527"/>
      <c r="AB14" s="1527"/>
      <c r="AC14" s="1527"/>
      <c r="AD14" s="1527"/>
      <c r="AE14" s="1527"/>
      <c r="AF14" s="1527"/>
      <c r="AG14" s="1527"/>
      <c r="AH14" s="1527"/>
      <c r="AI14" s="1527"/>
      <c r="AJ14" s="1527"/>
      <c r="AK14" s="1527"/>
      <c r="AL14" s="1527"/>
      <c r="AM14" s="1528" t="s">
        <v>82</v>
      </c>
      <c r="AN14" s="1529"/>
      <c r="AO14" s="1529"/>
      <c r="AP14" s="1529"/>
      <c r="AQ14" s="1529"/>
      <c r="AR14" s="1529"/>
      <c r="AS14" s="1529"/>
      <c r="AT14" s="1530"/>
      <c r="AU14" s="156"/>
    </row>
    <row r="15" spans="1:47" ht="15" customHeight="1">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156"/>
    </row>
    <row r="16" spans="1:47" ht="24" customHeight="1">
      <c r="A16" s="1561" t="s">
        <v>85</v>
      </c>
      <c r="B16" s="1557"/>
      <c r="C16" s="1557"/>
      <c r="D16" s="1588" t="s">
        <v>675</v>
      </c>
      <c r="E16" s="1558"/>
      <c r="F16" s="1558"/>
      <c r="G16" s="1571"/>
      <c r="H16" s="1557" t="s">
        <v>61</v>
      </c>
      <c r="I16" s="1557"/>
      <c r="J16" s="1557"/>
      <c r="K16" s="1557"/>
      <c r="L16" s="1562"/>
      <c r="M16" s="1572"/>
      <c r="N16" s="1573"/>
      <c r="O16" s="1573"/>
      <c r="P16" s="1573"/>
      <c r="Q16" s="1573"/>
      <c r="R16" s="1573"/>
      <c r="S16" s="1573"/>
      <c r="T16" s="1573"/>
      <c r="U16" s="1573"/>
      <c r="V16" s="1573"/>
      <c r="W16" s="1573"/>
      <c r="X16" s="1573"/>
      <c r="Y16" s="1573"/>
      <c r="Z16" s="1573"/>
      <c r="AA16" s="1573"/>
      <c r="AB16" s="1573"/>
      <c r="AC16" s="1574"/>
      <c r="AD16" s="1575" t="s">
        <v>461</v>
      </c>
      <c r="AE16" s="1540"/>
      <c r="AF16" s="1540"/>
      <c r="AG16" s="1540"/>
      <c r="AH16" s="1576"/>
      <c r="AI16" s="1577"/>
      <c r="AJ16" s="1577"/>
      <c r="AK16" s="1577"/>
      <c r="AL16" s="1577"/>
      <c r="AM16" s="1577"/>
      <c r="AN16" s="1577"/>
      <c r="AO16" s="1577"/>
      <c r="AP16" s="1577"/>
      <c r="AQ16" s="1577"/>
      <c r="AR16" s="1577"/>
      <c r="AS16" s="1577"/>
      <c r="AT16" s="1578"/>
      <c r="AU16" s="156"/>
    </row>
    <row r="17" spans="1:82" ht="24" customHeight="1">
      <c r="A17" s="1582" t="s">
        <v>81</v>
      </c>
      <c r="B17" s="1557"/>
      <c r="C17" s="1557"/>
      <c r="D17" s="1557"/>
      <c r="E17" s="1557"/>
      <c r="F17" s="1557"/>
      <c r="G17" s="1557"/>
      <c r="H17" s="1557"/>
      <c r="I17" s="1557"/>
      <c r="J17" s="1557"/>
      <c r="K17" s="1557"/>
      <c r="L17" s="1562"/>
      <c r="M17" s="1572"/>
      <c r="N17" s="1573"/>
      <c r="O17" s="1573"/>
      <c r="P17" s="1573"/>
      <c r="Q17" s="1573"/>
      <c r="R17" s="1573"/>
      <c r="S17" s="1573"/>
      <c r="T17" s="1573"/>
      <c r="U17" s="1573"/>
      <c r="V17" s="1573"/>
      <c r="W17" s="1573"/>
      <c r="X17" s="1573"/>
      <c r="Y17" s="1573"/>
      <c r="Z17" s="1573"/>
      <c r="AA17" s="1573"/>
      <c r="AB17" s="1573"/>
      <c r="AC17" s="1574"/>
      <c r="AD17" s="1543"/>
      <c r="AE17" s="1543"/>
      <c r="AF17" s="1543"/>
      <c r="AG17" s="1543"/>
      <c r="AH17" s="1579"/>
      <c r="AI17" s="1580"/>
      <c r="AJ17" s="1580"/>
      <c r="AK17" s="1580"/>
      <c r="AL17" s="1580"/>
      <c r="AM17" s="1580"/>
      <c r="AN17" s="1580"/>
      <c r="AO17" s="1580"/>
      <c r="AP17" s="1580"/>
      <c r="AQ17" s="1580"/>
      <c r="AR17" s="1580"/>
      <c r="AS17" s="1580"/>
      <c r="AT17" s="1581"/>
      <c r="AU17" s="156"/>
    </row>
    <row r="18" spans="1:82" ht="24" customHeight="1">
      <c r="A18" s="1539" t="s">
        <v>361</v>
      </c>
      <c r="B18" s="1540"/>
      <c r="C18" s="1540"/>
      <c r="D18" s="1540"/>
      <c r="E18" s="1540"/>
      <c r="F18" s="1540"/>
      <c r="G18" s="1540"/>
      <c r="H18" s="1540"/>
      <c r="I18" s="1540"/>
      <c r="J18" s="1540"/>
      <c r="K18" s="1540"/>
      <c r="L18" s="1541"/>
      <c r="M18" s="1566" t="s">
        <v>18</v>
      </c>
      <c r="N18" s="1566"/>
      <c r="O18" s="1566"/>
      <c r="P18" s="1566"/>
      <c r="Q18" s="1550"/>
      <c r="R18" s="1551"/>
      <c r="S18" s="1551"/>
      <c r="T18" s="1551"/>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2"/>
      <c r="AU18" s="156"/>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row>
    <row r="19" spans="1:82" ht="24" customHeight="1">
      <c r="A19" s="1563"/>
      <c r="B19" s="1564"/>
      <c r="C19" s="1564"/>
      <c r="D19" s="1564"/>
      <c r="E19" s="1564"/>
      <c r="F19" s="1564"/>
      <c r="G19" s="1564"/>
      <c r="H19" s="1564"/>
      <c r="I19" s="1564"/>
      <c r="J19" s="1564"/>
      <c r="K19" s="1564"/>
      <c r="L19" s="1565"/>
      <c r="M19" s="1566" t="s">
        <v>19</v>
      </c>
      <c r="N19" s="1566"/>
      <c r="O19" s="1566"/>
      <c r="P19" s="1566"/>
      <c r="Q19" s="1550"/>
      <c r="R19" s="1551"/>
      <c r="S19" s="1551"/>
      <c r="T19" s="1551"/>
      <c r="U19" s="1551"/>
      <c r="V19" s="1551"/>
      <c r="W19" s="1551"/>
      <c r="X19" s="1551"/>
      <c r="Y19" s="1551"/>
      <c r="Z19" s="1551"/>
      <c r="AA19" s="1551"/>
      <c r="AB19" s="1551"/>
      <c r="AC19" s="1552"/>
      <c r="AD19" s="1566" t="s">
        <v>20</v>
      </c>
      <c r="AE19" s="1566"/>
      <c r="AF19" s="1566"/>
      <c r="AG19" s="1566"/>
      <c r="AH19" s="1567"/>
      <c r="AI19" s="1568"/>
      <c r="AJ19" s="1568"/>
      <c r="AK19" s="1568"/>
      <c r="AL19" s="1568"/>
      <c r="AM19" s="1568"/>
      <c r="AN19" s="1568"/>
      <c r="AO19" s="1568"/>
      <c r="AP19" s="1568"/>
      <c r="AQ19" s="1568"/>
      <c r="AR19" s="1568"/>
      <c r="AS19" s="1568"/>
      <c r="AT19" s="1569"/>
      <c r="AU19" s="156"/>
      <c r="BC19" s="1583"/>
      <c r="BD19" s="1583"/>
      <c r="BE19" s="1583"/>
      <c r="BF19" s="1583"/>
      <c r="BG19" s="1583"/>
      <c r="BH19" s="1583"/>
      <c r="BI19" s="1583"/>
      <c r="BJ19" s="1583"/>
      <c r="BK19" s="1583"/>
      <c r="BL19" s="1583"/>
      <c r="BM19" s="1583"/>
      <c r="BN19" s="1583"/>
      <c r="BO19" s="1583"/>
      <c r="BP19" s="1583"/>
      <c r="BQ19" s="1583"/>
      <c r="BR19" s="1583"/>
      <c r="BS19" s="1583"/>
      <c r="BT19" s="1583"/>
      <c r="BU19" s="1583"/>
      <c r="BV19" s="1583"/>
      <c r="BW19" s="1583"/>
      <c r="BX19" s="1583"/>
      <c r="BY19" s="1583"/>
      <c r="BZ19" s="1583"/>
      <c r="CA19" s="1583"/>
      <c r="CB19" s="1583"/>
      <c r="CC19" s="1583"/>
      <c r="CD19" s="1583"/>
    </row>
    <row r="20" spans="1:82" ht="24" customHeight="1">
      <c r="A20" s="1563"/>
      <c r="B20" s="1564"/>
      <c r="C20" s="1564"/>
      <c r="D20" s="1564"/>
      <c r="E20" s="1564"/>
      <c r="F20" s="1564"/>
      <c r="G20" s="1564"/>
      <c r="H20" s="1564"/>
      <c r="I20" s="1564"/>
      <c r="J20" s="1564"/>
      <c r="K20" s="1564"/>
      <c r="L20" s="1565"/>
      <c r="M20" s="1566" t="s">
        <v>21</v>
      </c>
      <c r="N20" s="1566"/>
      <c r="O20" s="1566"/>
      <c r="P20" s="1566"/>
      <c r="Q20" s="1550"/>
      <c r="R20" s="1551"/>
      <c r="S20" s="1551"/>
      <c r="T20" s="1551"/>
      <c r="U20" s="1551"/>
      <c r="V20" s="1551"/>
      <c r="W20" s="1551"/>
      <c r="X20" s="1551"/>
      <c r="Y20" s="1551"/>
      <c r="Z20" s="1551"/>
      <c r="AA20" s="1551"/>
      <c r="AB20" s="1551"/>
      <c r="AC20" s="1551"/>
      <c r="AD20" s="1551"/>
      <c r="AE20" s="1551"/>
      <c r="AF20" s="1551"/>
      <c r="AG20" s="1551"/>
      <c r="AH20" s="1551"/>
      <c r="AI20" s="1551"/>
      <c r="AJ20" s="1551"/>
      <c r="AK20" s="1551"/>
      <c r="AL20" s="1551"/>
      <c r="AM20" s="1551"/>
      <c r="AN20" s="1551"/>
      <c r="AO20" s="1551"/>
      <c r="AP20" s="1551"/>
      <c r="AQ20" s="1551"/>
      <c r="AR20" s="1551"/>
      <c r="AS20" s="1551"/>
      <c r="AT20" s="1552"/>
      <c r="AU20" s="156"/>
      <c r="BC20" s="1583"/>
      <c r="BD20" s="1583"/>
      <c r="BE20" s="1583"/>
      <c r="BF20" s="1583"/>
      <c r="BG20" s="1583"/>
      <c r="BH20" s="1583"/>
      <c r="BI20" s="1583"/>
      <c r="BJ20" s="1583"/>
      <c r="BK20" s="1583"/>
      <c r="BL20" s="1583"/>
      <c r="BM20" s="1583"/>
      <c r="BN20" s="1583"/>
      <c r="BO20" s="1583"/>
      <c r="BP20" s="1583"/>
      <c r="BQ20" s="1583"/>
      <c r="BR20" s="1583"/>
      <c r="BS20" s="1583"/>
      <c r="BT20" s="1583"/>
      <c r="BU20" s="1583"/>
      <c r="BV20" s="1583"/>
      <c r="BW20" s="1583"/>
      <c r="BX20" s="1583"/>
      <c r="BY20" s="1583"/>
      <c r="BZ20" s="1583"/>
      <c r="CA20" s="1583"/>
      <c r="CB20" s="1583"/>
      <c r="CC20" s="1583"/>
      <c r="CD20" s="1583"/>
    </row>
    <row r="21" spans="1:82" ht="24" customHeight="1">
      <c r="A21" s="1542"/>
      <c r="B21" s="1543"/>
      <c r="C21" s="1543"/>
      <c r="D21" s="1543"/>
      <c r="E21" s="1543"/>
      <c r="F21" s="1543"/>
      <c r="G21" s="1543"/>
      <c r="H21" s="1543"/>
      <c r="I21" s="1543"/>
      <c r="J21" s="1543"/>
      <c r="K21" s="1543"/>
      <c r="L21" s="1544"/>
      <c r="M21" s="1527" t="s">
        <v>22</v>
      </c>
      <c r="N21" s="1527"/>
      <c r="O21" s="1527"/>
      <c r="P21" s="1527"/>
      <c r="Q21" s="1550"/>
      <c r="R21" s="1551"/>
      <c r="S21" s="1551"/>
      <c r="T21" s="1551"/>
      <c r="U21" s="1551"/>
      <c r="V21" s="1551"/>
      <c r="W21" s="1551"/>
      <c r="X21" s="1551"/>
      <c r="Y21" s="1551"/>
      <c r="Z21" s="1551"/>
      <c r="AA21" s="1551"/>
      <c r="AB21" s="1551"/>
      <c r="AC21" s="1552"/>
      <c r="AD21" s="1553" t="s">
        <v>23</v>
      </c>
      <c r="AE21" s="1553"/>
      <c r="AF21" s="1553"/>
      <c r="AG21" s="1553"/>
      <c r="AH21" s="1550"/>
      <c r="AI21" s="1551"/>
      <c r="AJ21" s="1551"/>
      <c r="AK21" s="1551"/>
      <c r="AL21" s="1551"/>
      <c r="AM21" s="1551"/>
      <c r="AN21" s="1551"/>
      <c r="AO21" s="1551"/>
      <c r="AP21" s="1551"/>
      <c r="AQ21" s="1551"/>
      <c r="AR21" s="1551"/>
      <c r="AS21" s="1551"/>
      <c r="AT21" s="1552"/>
      <c r="AU21" s="156"/>
    </row>
    <row r="22" spans="1:82" ht="24" customHeight="1">
      <c r="A22" s="1527" t="s">
        <v>362</v>
      </c>
      <c r="B22" s="1527"/>
      <c r="C22" s="1527"/>
      <c r="D22" s="1527"/>
      <c r="E22" s="1527"/>
      <c r="F22" s="1527"/>
      <c r="G22" s="1527"/>
      <c r="H22" s="1527"/>
      <c r="I22" s="1527"/>
      <c r="J22" s="1527"/>
      <c r="K22" s="1527"/>
      <c r="L22" s="1527"/>
      <c r="M22" s="1554" t="s">
        <v>89</v>
      </c>
      <c r="N22" s="1555"/>
      <c r="O22" s="1555"/>
      <c r="P22" s="1555"/>
      <c r="Q22" s="1556"/>
      <c r="R22" s="1556"/>
      <c r="S22" s="1556"/>
      <c r="T22" s="1556"/>
      <c r="U22" s="1557" t="s">
        <v>25</v>
      </c>
      <c r="V22" s="1557"/>
      <c r="W22" s="1557"/>
      <c r="X22" s="1558"/>
      <c r="Y22" s="1558"/>
      <c r="Z22" s="1558"/>
      <c r="AA22" s="1559" t="s">
        <v>26</v>
      </c>
      <c r="AB22" s="1559"/>
      <c r="AC22" s="1560"/>
      <c r="AD22" s="1561" t="s">
        <v>363</v>
      </c>
      <c r="AE22" s="1557"/>
      <c r="AF22" s="1557"/>
      <c r="AG22" s="1562"/>
      <c r="AH22" s="1531"/>
      <c r="AI22" s="1532"/>
      <c r="AJ22" s="1532"/>
      <c r="AK22" s="1532"/>
      <c r="AL22" s="1532"/>
      <c r="AM22" s="1532"/>
      <c r="AN22" s="1532"/>
      <c r="AO22" s="1533" t="s">
        <v>67</v>
      </c>
      <c r="AP22" s="1533"/>
      <c r="AQ22" s="1533"/>
      <c r="AR22" s="1533"/>
      <c r="AS22" s="1533"/>
      <c r="AT22" s="1534"/>
      <c r="AU22" s="156"/>
    </row>
    <row r="23" spans="1:82" ht="64.5" customHeight="1">
      <c r="A23" s="1535" t="s">
        <v>364</v>
      </c>
      <c r="B23" s="1522"/>
      <c r="C23" s="1522"/>
      <c r="D23" s="1522"/>
      <c r="E23" s="1522"/>
      <c r="F23" s="1522"/>
      <c r="G23" s="1522"/>
      <c r="H23" s="1522"/>
      <c r="I23" s="1522"/>
      <c r="J23" s="1522"/>
      <c r="K23" s="1522"/>
      <c r="L23" s="1523"/>
      <c r="M23" s="1536"/>
      <c r="N23" s="1537"/>
      <c r="O23" s="1537"/>
      <c r="P23" s="1537"/>
      <c r="Q23" s="1537"/>
      <c r="R23" s="1537"/>
      <c r="S23" s="1537"/>
      <c r="T23" s="1537"/>
      <c r="U23" s="1537"/>
      <c r="V23" s="1537"/>
      <c r="W23" s="1537"/>
      <c r="X23" s="1537"/>
      <c r="Y23" s="1537"/>
      <c r="Z23" s="1537"/>
      <c r="AA23" s="1537"/>
      <c r="AB23" s="1537"/>
      <c r="AC23" s="1537"/>
      <c r="AD23" s="1537"/>
      <c r="AE23" s="1537"/>
      <c r="AF23" s="1537"/>
      <c r="AG23" s="1537"/>
      <c r="AH23" s="1537"/>
      <c r="AI23" s="1537"/>
      <c r="AJ23" s="1537"/>
      <c r="AK23" s="1537"/>
      <c r="AL23" s="1537"/>
      <c r="AM23" s="1537"/>
      <c r="AN23" s="1537"/>
      <c r="AO23" s="1537"/>
      <c r="AP23" s="1537"/>
      <c r="AQ23" s="1537"/>
      <c r="AR23" s="1537"/>
      <c r="AS23" s="1537"/>
      <c r="AT23" s="1538"/>
      <c r="AU23" s="156"/>
    </row>
    <row r="24" spans="1:82" ht="30" customHeight="1">
      <c r="A24" s="1539" t="s">
        <v>43</v>
      </c>
      <c r="B24" s="1540"/>
      <c r="C24" s="1540"/>
      <c r="D24" s="1540"/>
      <c r="E24" s="1540"/>
      <c r="F24" s="1540"/>
      <c r="G24" s="1540"/>
      <c r="H24" s="1540"/>
      <c r="I24" s="1540"/>
      <c r="J24" s="1540"/>
      <c r="K24" s="1540"/>
      <c r="L24" s="1541"/>
      <c r="M24" s="1545" t="s">
        <v>44</v>
      </c>
      <c r="N24" s="1545"/>
      <c r="O24" s="1545"/>
      <c r="P24" s="1545"/>
      <c r="Q24" s="1546"/>
      <c r="R24" s="1547"/>
      <c r="S24" s="1547"/>
      <c r="T24" s="1547"/>
      <c r="U24" s="1547"/>
      <c r="V24" s="1547"/>
      <c r="W24" s="1547"/>
      <c r="X24" s="1519" t="s">
        <v>67</v>
      </c>
      <c r="Y24" s="1519"/>
      <c r="Z24" s="1519"/>
      <c r="AA24" s="1519"/>
      <c r="AB24" s="1519"/>
      <c r="AC24" s="1520"/>
      <c r="AD24" s="1545" t="s">
        <v>45</v>
      </c>
      <c r="AE24" s="1545"/>
      <c r="AF24" s="1545"/>
      <c r="AG24" s="1545"/>
      <c r="AH24" s="1548"/>
      <c r="AI24" s="1549"/>
      <c r="AJ24" s="1549"/>
      <c r="AK24" s="1549"/>
      <c r="AL24" s="1549"/>
      <c r="AM24" s="1549"/>
      <c r="AN24" s="1549"/>
      <c r="AO24" s="1519" t="s">
        <v>67</v>
      </c>
      <c r="AP24" s="1519"/>
      <c r="AQ24" s="1519"/>
      <c r="AR24" s="1519"/>
      <c r="AS24" s="1519"/>
      <c r="AT24" s="1520"/>
      <c r="AU24" s="156"/>
    </row>
    <row r="25" spans="1:82" ht="40.25" customHeight="1">
      <c r="A25" s="1542"/>
      <c r="B25" s="1543"/>
      <c r="C25" s="1543"/>
      <c r="D25" s="1543"/>
      <c r="E25" s="1543"/>
      <c r="F25" s="1543"/>
      <c r="G25" s="1543"/>
      <c r="H25" s="1543"/>
      <c r="I25" s="1543"/>
      <c r="J25" s="1543"/>
      <c r="K25" s="1543"/>
      <c r="L25" s="1544"/>
      <c r="M25" s="1521" t="s">
        <v>58</v>
      </c>
      <c r="N25" s="1522"/>
      <c r="O25" s="1522"/>
      <c r="P25" s="1523"/>
      <c r="Q25" s="1524"/>
      <c r="R25" s="1525"/>
      <c r="S25" s="1525"/>
      <c r="T25" s="1525"/>
      <c r="U25" s="1525"/>
      <c r="V25" s="1525"/>
      <c r="W25" s="1525"/>
      <c r="X25" s="1525"/>
      <c r="Y25" s="1525"/>
      <c r="Z25" s="1525"/>
      <c r="AA25" s="1525"/>
      <c r="AB25" s="1525"/>
      <c r="AC25" s="1525"/>
      <c r="AD25" s="1525"/>
      <c r="AE25" s="1525"/>
      <c r="AF25" s="1525"/>
      <c r="AG25" s="1525"/>
      <c r="AH25" s="1525"/>
      <c r="AI25" s="1525"/>
      <c r="AJ25" s="1525"/>
      <c r="AK25" s="1525"/>
      <c r="AL25" s="1525"/>
      <c r="AM25" s="1525"/>
      <c r="AN25" s="1525"/>
      <c r="AO25" s="1525"/>
      <c r="AP25" s="1525"/>
      <c r="AQ25" s="1525"/>
      <c r="AR25" s="1525"/>
      <c r="AS25" s="1525"/>
      <c r="AT25" s="1526"/>
      <c r="AU25" s="156"/>
    </row>
    <row r="26" spans="1:82" ht="24" customHeight="1">
      <c r="A26" s="1527" t="s">
        <v>88</v>
      </c>
      <c r="B26" s="1527"/>
      <c r="C26" s="1527"/>
      <c r="D26" s="1527"/>
      <c r="E26" s="1527"/>
      <c r="F26" s="1527"/>
      <c r="G26" s="1527"/>
      <c r="H26" s="1527"/>
      <c r="I26" s="1527"/>
      <c r="J26" s="1527"/>
      <c r="K26" s="1527"/>
      <c r="L26" s="1527"/>
      <c r="M26" s="1527"/>
      <c r="N26" s="1527"/>
      <c r="O26" s="1527"/>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8" t="s">
        <v>82</v>
      </c>
      <c r="AN26" s="1529"/>
      <c r="AO26" s="1529"/>
      <c r="AP26" s="1529"/>
      <c r="AQ26" s="1529"/>
      <c r="AR26" s="1529"/>
      <c r="AS26" s="1529"/>
      <c r="AT26" s="1530"/>
      <c r="AU26" s="156"/>
    </row>
    <row r="27" spans="1:82" ht="15" customHeight="1">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156"/>
    </row>
    <row r="28" spans="1:82" ht="24" customHeight="1">
      <c r="A28" s="1561" t="s">
        <v>85</v>
      </c>
      <c r="B28" s="1557"/>
      <c r="C28" s="1557"/>
      <c r="D28" s="1588" t="s">
        <v>676</v>
      </c>
      <c r="E28" s="1558"/>
      <c r="F28" s="1558"/>
      <c r="G28" s="1571"/>
      <c r="H28" s="1557" t="s">
        <v>61</v>
      </c>
      <c r="I28" s="1557"/>
      <c r="J28" s="1557"/>
      <c r="K28" s="1557"/>
      <c r="L28" s="1562"/>
      <c r="M28" s="1572"/>
      <c r="N28" s="1573"/>
      <c r="O28" s="1573"/>
      <c r="P28" s="1573"/>
      <c r="Q28" s="1573"/>
      <c r="R28" s="1573"/>
      <c r="S28" s="1573"/>
      <c r="T28" s="1573"/>
      <c r="U28" s="1573"/>
      <c r="V28" s="1573"/>
      <c r="W28" s="1573"/>
      <c r="X28" s="1573"/>
      <c r="Y28" s="1573"/>
      <c r="Z28" s="1573"/>
      <c r="AA28" s="1573"/>
      <c r="AB28" s="1573"/>
      <c r="AC28" s="1574"/>
      <c r="AD28" s="1575" t="s">
        <v>461</v>
      </c>
      <c r="AE28" s="1540"/>
      <c r="AF28" s="1540"/>
      <c r="AG28" s="1540"/>
      <c r="AH28" s="1576"/>
      <c r="AI28" s="1577"/>
      <c r="AJ28" s="1577"/>
      <c r="AK28" s="1577"/>
      <c r="AL28" s="1577"/>
      <c r="AM28" s="1577"/>
      <c r="AN28" s="1577"/>
      <c r="AO28" s="1577"/>
      <c r="AP28" s="1577"/>
      <c r="AQ28" s="1577"/>
      <c r="AR28" s="1577"/>
      <c r="AS28" s="1577"/>
      <c r="AT28" s="1578"/>
      <c r="AU28" s="156"/>
    </row>
    <row r="29" spans="1:82" ht="24" customHeight="1">
      <c r="A29" s="1582" t="s">
        <v>81</v>
      </c>
      <c r="B29" s="1557"/>
      <c r="C29" s="1557"/>
      <c r="D29" s="1557"/>
      <c r="E29" s="1557"/>
      <c r="F29" s="1557"/>
      <c r="G29" s="1557"/>
      <c r="H29" s="1557"/>
      <c r="I29" s="1557"/>
      <c r="J29" s="1557"/>
      <c r="K29" s="1557"/>
      <c r="L29" s="1562"/>
      <c r="M29" s="1572"/>
      <c r="N29" s="1573"/>
      <c r="O29" s="1573"/>
      <c r="P29" s="1573"/>
      <c r="Q29" s="1573"/>
      <c r="R29" s="1573"/>
      <c r="S29" s="1573"/>
      <c r="T29" s="1573"/>
      <c r="U29" s="1573"/>
      <c r="V29" s="1573"/>
      <c r="W29" s="1573"/>
      <c r="X29" s="1573"/>
      <c r="Y29" s="1573"/>
      <c r="Z29" s="1573"/>
      <c r="AA29" s="1573"/>
      <c r="AB29" s="1573"/>
      <c r="AC29" s="1574"/>
      <c r="AD29" s="1543"/>
      <c r="AE29" s="1543"/>
      <c r="AF29" s="1543"/>
      <c r="AG29" s="1543"/>
      <c r="AH29" s="1579"/>
      <c r="AI29" s="1580"/>
      <c r="AJ29" s="1580"/>
      <c r="AK29" s="1580"/>
      <c r="AL29" s="1580"/>
      <c r="AM29" s="1580"/>
      <c r="AN29" s="1580"/>
      <c r="AO29" s="1580"/>
      <c r="AP29" s="1580"/>
      <c r="AQ29" s="1580"/>
      <c r="AR29" s="1580"/>
      <c r="AS29" s="1580"/>
      <c r="AT29" s="1581"/>
      <c r="AU29" s="156"/>
    </row>
    <row r="30" spans="1:82" ht="24" customHeight="1">
      <c r="A30" s="1539" t="s">
        <v>361</v>
      </c>
      <c r="B30" s="1540"/>
      <c r="C30" s="1540"/>
      <c r="D30" s="1540"/>
      <c r="E30" s="1540"/>
      <c r="F30" s="1540"/>
      <c r="G30" s="1540"/>
      <c r="H30" s="1540"/>
      <c r="I30" s="1540"/>
      <c r="J30" s="1540"/>
      <c r="K30" s="1540"/>
      <c r="L30" s="1541"/>
      <c r="M30" s="1566" t="s">
        <v>18</v>
      </c>
      <c r="N30" s="1566"/>
      <c r="O30" s="1566"/>
      <c r="P30" s="1566"/>
      <c r="Q30" s="1550"/>
      <c r="R30" s="1551"/>
      <c r="S30" s="1551"/>
      <c r="T30" s="1551"/>
      <c r="U30" s="1551"/>
      <c r="V30" s="1551"/>
      <c r="W30" s="1551"/>
      <c r="X30" s="1551"/>
      <c r="Y30" s="1551"/>
      <c r="Z30" s="1551"/>
      <c r="AA30" s="1551"/>
      <c r="AB30" s="1551"/>
      <c r="AC30" s="1551"/>
      <c r="AD30" s="1551"/>
      <c r="AE30" s="1551"/>
      <c r="AF30" s="1551"/>
      <c r="AG30" s="1551"/>
      <c r="AH30" s="1551"/>
      <c r="AI30" s="1551"/>
      <c r="AJ30" s="1551"/>
      <c r="AK30" s="1551"/>
      <c r="AL30" s="1551"/>
      <c r="AM30" s="1551"/>
      <c r="AN30" s="1551"/>
      <c r="AO30" s="1551"/>
      <c r="AP30" s="1551"/>
      <c r="AQ30" s="1551"/>
      <c r="AR30" s="1551"/>
      <c r="AS30" s="1551"/>
      <c r="AT30" s="1552"/>
      <c r="AU30" s="156"/>
    </row>
    <row r="31" spans="1:82" ht="24" customHeight="1">
      <c r="A31" s="1563"/>
      <c r="B31" s="1564"/>
      <c r="C31" s="1564"/>
      <c r="D31" s="1564"/>
      <c r="E31" s="1564"/>
      <c r="F31" s="1564"/>
      <c r="G31" s="1564"/>
      <c r="H31" s="1564"/>
      <c r="I31" s="1564"/>
      <c r="J31" s="1564"/>
      <c r="K31" s="1564"/>
      <c r="L31" s="1565"/>
      <c r="M31" s="1566" t="s">
        <v>19</v>
      </c>
      <c r="N31" s="1566"/>
      <c r="O31" s="1566"/>
      <c r="P31" s="1566"/>
      <c r="Q31" s="1550"/>
      <c r="R31" s="1551"/>
      <c r="S31" s="1551"/>
      <c r="T31" s="1551"/>
      <c r="U31" s="1551"/>
      <c r="V31" s="1551"/>
      <c r="W31" s="1551"/>
      <c r="X31" s="1551"/>
      <c r="Y31" s="1551"/>
      <c r="Z31" s="1551"/>
      <c r="AA31" s="1551"/>
      <c r="AB31" s="1551"/>
      <c r="AC31" s="1552"/>
      <c r="AD31" s="1566" t="s">
        <v>20</v>
      </c>
      <c r="AE31" s="1566"/>
      <c r="AF31" s="1566"/>
      <c r="AG31" s="1566"/>
      <c r="AH31" s="1567"/>
      <c r="AI31" s="1568"/>
      <c r="AJ31" s="1568"/>
      <c r="AK31" s="1568"/>
      <c r="AL31" s="1568"/>
      <c r="AM31" s="1568"/>
      <c r="AN31" s="1568"/>
      <c r="AO31" s="1568"/>
      <c r="AP31" s="1568"/>
      <c r="AQ31" s="1568"/>
      <c r="AR31" s="1568"/>
      <c r="AS31" s="1568"/>
      <c r="AT31" s="1569"/>
      <c r="AU31" s="156"/>
    </row>
    <row r="32" spans="1:82" ht="24" customHeight="1">
      <c r="A32" s="1563"/>
      <c r="B32" s="1564"/>
      <c r="C32" s="1564"/>
      <c r="D32" s="1564"/>
      <c r="E32" s="1564"/>
      <c r="F32" s="1564"/>
      <c r="G32" s="1564"/>
      <c r="H32" s="1564"/>
      <c r="I32" s="1564"/>
      <c r="J32" s="1564"/>
      <c r="K32" s="1564"/>
      <c r="L32" s="1565"/>
      <c r="M32" s="1566" t="s">
        <v>21</v>
      </c>
      <c r="N32" s="1566"/>
      <c r="O32" s="1566"/>
      <c r="P32" s="1566"/>
      <c r="Q32" s="1550"/>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1"/>
      <c r="AN32" s="1551"/>
      <c r="AO32" s="1551"/>
      <c r="AP32" s="1551"/>
      <c r="AQ32" s="1551"/>
      <c r="AR32" s="1551"/>
      <c r="AS32" s="1551"/>
      <c r="AT32" s="1552"/>
      <c r="AU32" s="156"/>
    </row>
    <row r="33" spans="1:47" ht="24" customHeight="1">
      <c r="A33" s="1542"/>
      <c r="B33" s="1543"/>
      <c r="C33" s="1543"/>
      <c r="D33" s="1543"/>
      <c r="E33" s="1543"/>
      <c r="F33" s="1543"/>
      <c r="G33" s="1543"/>
      <c r="H33" s="1543"/>
      <c r="I33" s="1543"/>
      <c r="J33" s="1543"/>
      <c r="K33" s="1543"/>
      <c r="L33" s="1544"/>
      <c r="M33" s="1527" t="s">
        <v>22</v>
      </c>
      <c r="N33" s="1527"/>
      <c r="O33" s="1527"/>
      <c r="P33" s="1527"/>
      <c r="Q33" s="1550"/>
      <c r="R33" s="1551"/>
      <c r="S33" s="1551"/>
      <c r="T33" s="1551"/>
      <c r="U33" s="1551"/>
      <c r="V33" s="1551"/>
      <c r="W33" s="1551"/>
      <c r="X33" s="1551"/>
      <c r="Y33" s="1551"/>
      <c r="Z33" s="1551"/>
      <c r="AA33" s="1551"/>
      <c r="AB33" s="1551"/>
      <c r="AC33" s="1552"/>
      <c r="AD33" s="1553" t="s">
        <v>23</v>
      </c>
      <c r="AE33" s="1553"/>
      <c r="AF33" s="1553"/>
      <c r="AG33" s="1553"/>
      <c r="AH33" s="1550"/>
      <c r="AI33" s="1551"/>
      <c r="AJ33" s="1551"/>
      <c r="AK33" s="1551"/>
      <c r="AL33" s="1551"/>
      <c r="AM33" s="1551"/>
      <c r="AN33" s="1551"/>
      <c r="AO33" s="1551"/>
      <c r="AP33" s="1551"/>
      <c r="AQ33" s="1551"/>
      <c r="AR33" s="1551"/>
      <c r="AS33" s="1551"/>
      <c r="AT33" s="1552"/>
      <c r="AU33" s="156"/>
    </row>
    <row r="34" spans="1:47" ht="30" customHeight="1">
      <c r="A34" s="1527" t="s">
        <v>362</v>
      </c>
      <c r="B34" s="1527"/>
      <c r="C34" s="1527"/>
      <c r="D34" s="1527"/>
      <c r="E34" s="1527"/>
      <c r="F34" s="1527"/>
      <c r="G34" s="1527"/>
      <c r="H34" s="1527"/>
      <c r="I34" s="1527"/>
      <c r="J34" s="1527"/>
      <c r="K34" s="1527"/>
      <c r="L34" s="1527"/>
      <c r="M34" s="1554" t="s">
        <v>89</v>
      </c>
      <c r="N34" s="1555"/>
      <c r="O34" s="1555"/>
      <c r="P34" s="1555"/>
      <c r="Q34" s="1556"/>
      <c r="R34" s="1556"/>
      <c r="S34" s="1556"/>
      <c r="T34" s="1556"/>
      <c r="U34" s="1557" t="s">
        <v>25</v>
      </c>
      <c r="V34" s="1557"/>
      <c r="W34" s="1557"/>
      <c r="X34" s="1558"/>
      <c r="Y34" s="1558"/>
      <c r="Z34" s="1558"/>
      <c r="AA34" s="1559" t="s">
        <v>26</v>
      </c>
      <c r="AB34" s="1559"/>
      <c r="AC34" s="1560"/>
      <c r="AD34" s="1561" t="s">
        <v>363</v>
      </c>
      <c r="AE34" s="1557"/>
      <c r="AF34" s="1557"/>
      <c r="AG34" s="1562"/>
      <c r="AH34" s="1531"/>
      <c r="AI34" s="1532"/>
      <c r="AJ34" s="1532"/>
      <c r="AK34" s="1532"/>
      <c r="AL34" s="1532"/>
      <c r="AM34" s="1532"/>
      <c r="AN34" s="1532"/>
      <c r="AO34" s="1533" t="s">
        <v>67</v>
      </c>
      <c r="AP34" s="1533"/>
      <c r="AQ34" s="1533"/>
      <c r="AR34" s="1533"/>
      <c r="AS34" s="1533"/>
      <c r="AT34" s="1534"/>
      <c r="AU34" s="156"/>
    </row>
    <row r="35" spans="1:47" ht="64.5" customHeight="1">
      <c r="A35" s="1535" t="s">
        <v>364</v>
      </c>
      <c r="B35" s="1522"/>
      <c r="C35" s="1522"/>
      <c r="D35" s="1522"/>
      <c r="E35" s="1522"/>
      <c r="F35" s="1522"/>
      <c r="G35" s="1522"/>
      <c r="H35" s="1522"/>
      <c r="I35" s="1522"/>
      <c r="J35" s="1522"/>
      <c r="K35" s="1522"/>
      <c r="L35" s="1523"/>
      <c r="M35" s="1536"/>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538"/>
      <c r="AU35" s="156"/>
    </row>
    <row r="36" spans="1:47" ht="30" customHeight="1">
      <c r="A36" s="1539" t="s">
        <v>43</v>
      </c>
      <c r="B36" s="1540"/>
      <c r="C36" s="1540"/>
      <c r="D36" s="1540"/>
      <c r="E36" s="1540"/>
      <c r="F36" s="1540"/>
      <c r="G36" s="1540"/>
      <c r="H36" s="1540"/>
      <c r="I36" s="1540"/>
      <c r="J36" s="1540"/>
      <c r="K36" s="1540"/>
      <c r="L36" s="1541"/>
      <c r="M36" s="1545" t="s">
        <v>44</v>
      </c>
      <c r="N36" s="1545"/>
      <c r="O36" s="1545"/>
      <c r="P36" s="1545"/>
      <c r="Q36" s="1546"/>
      <c r="R36" s="1547"/>
      <c r="S36" s="1547"/>
      <c r="T36" s="1547"/>
      <c r="U36" s="1547"/>
      <c r="V36" s="1547"/>
      <c r="W36" s="1547"/>
      <c r="X36" s="1519" t="s">
        <v>67</v>
      </c>
      <c r="Y36" s="1519"/>
      <c r="Z36" s="1519"/>
      <c r="AA36" s="1519"/>
      <c r="AB36" s="1519"/>
      <c r="AC36" s="1520"/>
      <c r="AD36" s="1545" t="s">
        <v>45</v>
      </c>
      <c r="AE36" s="1545"/>
      <c r="AF36" s="1545"/>
      <c r="AG36" s="1545"/>
      <c r="AH36" s="1548"/>
      <c r="AI36" s="1549"/>
      <c r="AJ36" s="1549"/>
      <c r="AK36" s="1549"/>
      <c r="AL36" s="1549"/>
      <c r="AM36" s="1549"/>
      <c r="AN36" s="1549"/>
      <c r="AO36" s="1519" t="s">
        <v>67</v>
      </c>
      <c r="AP36" s="1519"/>
      <c r="AQ36" s="1519"/>
      <c r="AR36" s="1519"/>
      <c r="AS36" s="1519"/>
      <c r="AT36" s="1520"/>
      <c r="AU36" s="156"/>
    </row>
    <row r="37" spans="1:47" ht="40.25" customHeight="1">
      <c r="A37" s="1542"/>
      <c r="B37" s="1543"/>
      <c r="C37" s="1543"/>
      <c r="D37" s="1543"/>
      <c r="E37" s="1543"/>
      <c r="F37" s="1543"/>
      <c r="G37" s="1543"/>
      <c r="H37" s="1543"/>
      <c r="I37" s="1543"/>
      <c r="J37" s="1543"/>
      <c r="K37" s="1543"/>
      <c r="L37" s="1544"/>
      <c r="M37" s="1521" t="s">
        <v>58</v>
      </c>
      <c r="N37" s="1522"/>
      <c r="O37" s="1522"/>
      <c r="P37" s="1523"/>
      <c r="Q37" s="1524"/>
      <c r="R37" s="1525"/>
      <c r="S37" s="1525"/>
      <c r="T37" s="1525"/>
      <c r="U37" s="1525"/>
      <c r="V37" s="1525"/>
      <c r="W37" s="1525"/>
      <c r="X37" s="1525"/>
      <c r="Y37" s="1525"/>
      <c r="Z37" s="1525"/>
      <c r="AA37" s="1525"/>
      <c r="AB37" s="1525"/>
      <c r="AC37" s="1525"/>
      <c r="AD37" s="1525"/>
      <c r="AE37" s="1525"/>
      <c r="AF37" s="1525"/>
      <c r="AG37" s="1525"/>
      <c r="AH37" s="1525"/>
      <c r="AI37" s="1525"/>
      <c r="AJ37" s="1525"/>
      <c r="AK37" s="1525"/>
      <c r="AL37" s="1525"/>
      <c r="AM37" s="1525"/>
      <c r="AN37" s="1525"/>
      <c r="AO37" s="1525"/>
      <c r="AP37" s="1525"/>
      <c r="AQ37" s="1525"/>
      <c r="AR37" s="1525"/>
      <c r="AS37" s="1525"/>
      <c r="AT37" s="1526"/>
      <c r="AU37" s="156"/>
    </row>
    <row r="38" spans="1:47" ht="24" customHeight="1">
      <c r="A38" s="1527" t="s">
        <v>88</v>
      </c>
      <c r="B38" s="1527"/>
      <c r="C38" s="1527"/>
      <c r="D38" s="1527"/>
      <c r="E38" s="1527"/>
      <c r="F38" s="1527"/>
      <c r="G38" s="1527"/>
      <c r="H38" s="1527"/>
      <c r="I38" s="1527"/>
      <c r="J38" s="1527"/>
      <c r="K38" s="1527"/>
      <c r="L38" s="1527"/>
      <c r="M38" s="1527"/>
      <c r="N38" s="1527"/>
      <c r="O38" s="1527"/>
      <c r="P38" s="1527"/>
      <c r="Q38" s="1527"/>
      <c r="R38" s="1527"/>
      <c r="S38" s="1527"/>
      <c r="T38" s="1527"/>
      <c r="U38" s="1527"/>
      <c r="V38" s="1527"/>
      <c r="W38" s="1527"/>
      <c r="X38" s="1527"/>
      <c r="Y38" s="1527"/>
      <c r="Z38" s="1527"/>
      <c r="AA38" s="1527"/>
      <c r="AB38" s="1527"/>
      <c r="AC38" s="1527"/>
      <c r="AD38" s="1527"/>
      <c r="AE38" s="1527"/>
      <c r="AF38" s="1527"/>
      <c r="AG38" s="1527"/>
      <c r="AH38" s="1527"/>
      <c r="AI38" s="1527"/>
      <c r="AJ38" s="1527"/>
      <c r="AK38" s="1527"/>
      <c r="AL38" s="1527"/>
      <c r="AM38" s="1528" t="s">
        <v>82</v>
      </c>
      <c r="AN38" s="1529"/>
      <c r="AO38" s="1529"/>
      <c r="AP38" s="1529"/>
      <c r="AQ38" s="1529"/>
      <c r="AR38" s="1529"/>
      <c r="AS38" s="1529"/>
      <c r="AT38" s="1530"/>
      <c r="AU38" s="156"/>
    </row>
    <row r="39" spans="1:47" ht="30" customHeight="1">
      <c r="A39" s="126" t="s">
        <v>367</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1586" t="s">
        <v>487</v>
      </c>
      <c r="AI39" s="1587"/>
      <c r="AJ39" s="1587"/>
      <c r="AK39" s="1584" t="s">
        <v>597</v>
      </c>
      <c r="AL39" s="1584"/>
      <c r="AM39" s="1584"/>
      <c r="AN39" s="1584"/>
      <c r="AO39" s="1584"/>
      <c r="AP39" s="1584"/>
      <c r="AQ39" s="1584"/>
      <c r="AR39" s="1584"/>
      <c r="AS39" s="1584"/>
      <c r="AT39" s="1584"/>
      <c r="AU39" s="1585"/>
    </row>
    <row r="40" spans="1:47" ht="40.5" customHeight="1">
      <c r="A40" s="268"/>
      <c r="B40" s="1481" t="s">
        <v>472</v>
      </c>
      <c r="C40" s="1481"/>
      <c r="D40" s="1481"/>
      <c r="E40" s="1481"/>
      <c r="F40" s="1481"/>
      <c r="G40" s="1481"/>
      <c r="H40" s="1481"/>
      <c r="I40" s="1481"/>
      <c r="J40" s="1481"/>
      <c r="K40" s="1481"/>
      <c r="L40" s="1481"/>
      <c r="M40" s="1481"/>
      <c r="N40" s="1481"/>
      <c r="O40" s="1481"/>
      <c r="P40" s="1481"/>
      <c r="Q40" s="1481"/>
      <c r="R40" s="1481"/>
      <c r="S40" s="1481"/>
      <c r="T40" s="1481"/>
      <c r="U40" s="1481"/>
      <c r="V40" s="1481"/>
      <c r="W40" s="1481"/>
      <c r="X40" s="1481"/>
      <c r="Y40" s="1481"/>
      <c r="Z40" s="1481"/>
      <c r="AA40" s="1481"/>
      <c r="AB40" s="1481"/>
      <c r="AC40" s="1481"/>
      <c r="AD40" s="1481"/>
      <c r="AE40" s="1481"/>
      <c r="AF40" s="1481"/>
      <c r="AG40" s="1481"/>
      <c r="AH40" s="1481"/>
      <c r="AI40" s="1481"/>
      <c r="AJ40" s="1481"/>
      <c r="AK40" s="1481"/>
      <c r="AL40" s="1481"/>
      <c r="AM40" s="1481"/>
      <c r="AN40" s="1481"/>
      <c r="AO40" s="1481"/>
      <c r="AP40" s="1481"/>
      <c r="AQ40" s="1481"/>
      <c r="AR40" s="1481"/>
      <c r="AS40" s="1481"/>
      <c r="AT40" s="262"/>
      <c r="AU40" s="269"/>
    </row>
    <row r="41" spans="1:47" ht="3.75" customHeight="1">
      <c r="A41" s="268"/>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5"/>
      <c r="AU41" s="269"/>
    </row>
    <row r="42" spans="1:47" ht="24" customHeight="1">
      <c r="A42" s="1561" t="s">
        <v>85</v>
      </c>
      <c r="B42" s="1557"/>
      <c r="C42" s="1557"/>
      <c r="D42" s="1588" t="s">
        <v>677</v>
      </c>
      <c r="E42" s="1558"/>
      <c r="F42" s="1558"/>
      <c r="G42" s="1571"/>
      <c r="H42" s="1557" t="s">
        <v>61</v>
      </c>
      <c r="I42" s="1557"/>
      <c r="J42" s="1557"/>
      <c r="K42" s="1557"/>
      <c r="L42" s="1562"/>
      <c r="M42" s="1572"/>
      <c r="N42" s="1573"/>
      <c r="O42" s="1573"/>
      <c r="P42" s="1573"/>
      <c r="Q42" s="1573"/>
      <c r="R42" s="1573"/>
      <c r="S42" s="1573"/>
      <c r="T42" s="1573"/>
      <c r="U42" s="1573"/>
      <c r="V42" s="1573"/>
      <c r="W42" s="1573"/>
      <c r="X42" s="1573"/>
      <c r="Y42" s="1573"/>
      <c r="Z42" s="1573"/>
      <c r="AA42" s="1573"/>
      <c r="AB42" s="1573"/>
      <c r="AC42" s="1574"/>
      <c r="AD42" s="1575" t="s">
        <v>461</v>
      </c>
      <c r="AE42" s="1540"/>
      <c r="AF42" s="1540"/>
      <c r="AG42" s="1540"/>
      <c r="AH42" s="1576"/>
      <c r="AI42" s="1577"/>
      <c r="AJ42" s="1577"/>
      <c r="AK42" s="1577"/>
      <c r="AL42" s="1577"/>
      <c r="AM42" s="1577"/>
      <c r="AN42" s="1577"/>
      <c r="AO42" s="1577"/>
      <c r="AP42" s="1577"/>
      <c r="AQ42" s="1577"/>
      <c r="AR42" s="1577"/>
      <c r="AS42" s="1577"/>
      <c r="AT42" s="1578"/>
      <c r="AU42" s="156"/>
    </row>
    <row r="43" spans="1:47" ht="24" customHeight="1">
      <c r="A43" s="1582" t="s">
        <v>81</v>
      </c>
      <c r="B43" s="1557"/>
      <c r="C43" s="1557"/>
      <c r="D43" s="1557"/>
      <c r="E43" s="1557"/>
      <c r="F43" s="1557"/>
      <c r="G43" s="1557"/>
      <c r="H43" s="1557"/>
      <c r="I43" s="1557"/>
      <c r="J43" s="1557"/>
      <c r="K43" s="1557"/>
      <c r="L43" s="1562"/>
      <c r="M43" s="1572"/>
      <c r="N43" s="1573"/>
      <c r="O43" s="1573"/>
      <c r="P43" s="1573"/>
      <c r="Q43" s="1573"/>
      <c r="R43" s="1573"/>
      <c r="S43" s="1573"/>
      <c r="T43" s="1573"/>
      <c r="U43" s="1573"/>
      <c r="V43" s="1573"/>
      <c r="W43" s="1573"/>
      <c r="X43" s="1573"/>
      <c r="Y43" s="1573"/>
      <c r="Z43" s="1573"/>
      <c r="AA43" s="1573"/>
      <c r="AB43" s="1573"/>
      <c r="AC43" s="1574"/>
      <c r="AD43" s="1543"/>
      <c r="AE43" s="1543"/>
      <c r="AF43" s="1543"/>
      <c r="AG43" s="1543"/>
      <c r="AH43" s="1579"/>
      <c r="AI43" s="1580"/>
      <c r="AJ43" s="1580"/>
      <c r="AK43" s="1580"/>
      <c r="AL43" s="1580"/>
      <c r="AM43" s="1580"/>
      <c r="AN43" s="1580"/>
      <c r="AO43" s="1580"/>
      <c r="AP43" s="1580"/>
      <c r="AQ43" s="1580"/>
      <c r="AR43" s="1580"/>
      <c r="AS43" s="1580"/>
      <c r="AT43" s="1581"/>
      <c r="AU43" s="156"/>
    </row>
    <row r="44" spans="1:47" ht="24" customHeight="1">
      <c r="A44" s="1539" t="s">
        <v>361</v>
      </c>
      <c r="B44" s="1540"/>
      <c r="C44" s="1540"/>
      <c r="D44" s="1540"/>
      <c r="E44" s="1540"/>
      <c r="F44" s="1540"/>
      <c r="G44" s="1540"/>
      <c r="H44" s="1540"/>
      <c r="I44" s="1540"/>
      <c r="J44" s="1540"/>
      <c r="K44" s="1540"/>
      <c r="L44" s="1541"/>
      <c r="M44" s="1566" t="s">
        <v>18</v>
      </c>
      <c r="N44" s="1566"/>
      <c r="O44" s="1566"/>
      <c r="P44" s="1566"/>
      <c r="Q44" s="1550"/>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1551"/>
      <c r="AM44" s="1551"/>
      <c r="AN44" s="1551"/>
      <c r="AO44" s="1551"/>
      <c r="AP44" s="1551"/>
      <c r="AQ44" s="1551"/>
      <c r="AR44" s="1551"/>
      <c r="AS44" s="1551"/>
      <c r="AT44" s="1552"/>
      <c r="AU44" s="156"/>
    </row>
    <row r="45" spans="1:47" ht="24" customHeight="1">
      <c r="A45" s="1563"/>
      <c r="B45" s="1564"/>
      <c r="C45" s="1564"/>
      <c r="D45" s="1564"/>
      <c r="E45" s="1564"/>
      <c r="F45" s="1564"/>
      <c r="G45" s="1564"/>
      <c r="H45" s="1564"/>
      <c r="I45" s="1564"/>
      <c r="J45" s="1564"/>
      <c r="K45" s="1564"/>
      <c r="L45" s="1565"/>
      <c r="M45" s="1566" t="s">
        <v>19</v>
      </c>
      <c r="N45" s="1566"/>
      <c r="O45" s="1566"/>
      <c r="P45" s="1566"/>
      <c r="Q45" s="1550"/>
      <c r="R45" s="1551"/>
      <c r="S45" s="1551"/>
      <c r="T45" s="1551"/>
      <c r="U45" s="1551"/>
      <c r="V45" s="1551"/>
      <c r="W45" s="1551"/>
      <c r="X45" s="1551"/>
      <c r="Y45" s="1551"/>
      <c r="Z45" s="1551"/>
      <c r="AA45" s="1551"/>
      <c r="AB45" s="1551"/>
      <c r="AC45" s="1552"/>
      <c r="AD45" s="1566" t="s">
        <v>20</v>
      </c>
      <c r="AE45" s="1566"/>
      <c r="AF45" s="1566"/>
      <c r="AG45" s="1566"/>
      <c r="AH45" s="1567"/>
      <c r="AI45" s="1568"/>
      <c r="AJ45" s="1568"/>
      <c r="AK45" s="1568"/>
      <c r="AL45" s="1568"/>
      <c r="AM45" s="1568"/>
      <c r="AN45" s="1568"/>
      <c r="AO45" s="1568"/>
      <c r="AP45" s="1568"/>
      <c r="AQ45" s="1568"/>
      <c r="AR45" s="1568"/>
      <c r="AS45" s="1568"/>
      <c r="AT45" s="1569"/>
      <c r="AU45" s="156"/>
    </row>
    <row r="46" spans="1:47" ht="24" customHeight="1">
      <c r="A46" s="1563"/>
      <c r="B46" s="1564"/>
      <c r="C46" s="1564"/>
      <c r="D46" s="1564"/>
      <c r="E46" s="1564"/>
      <c r="F46" s="1564"/>
      <c r="G46" s="1564"/>
      <c r="H46" s="1564"/>
      <c r="I46" s="1564"/>
      <c r="J46" s="1564"/>
      <c r="K46" s="1564"/>
      <c r="L46" s="1565"/>
      <c r="M46" s="1566" t="s">
        <v>21</v>
      </c>
      <c r="N46" s="1566"/>
      <c r="O46" s="1566"/>
      <c r="P46" s="1566"/>
      <c r="Q46" s="1550"/>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1551"/>
      <c r="AM46" s="1551"/>
      <c r="AN46" s="1551"/>
      <c r="AO46" s="1551"/>
      <c r="AP46" s="1551"/>
      <c r="AQ46" s="1551"/>
      <c r="AR46" s="1551"/>
      <c r="AS46" s="1551"/>
      <c r="AT46" s="1552"/>
      <c r="AU46" s="156"/>
    </row>
    <row r="47" spans="1:47" ht="24" customHeight="1">
      <c r="A47" s="1542"/>
      <c r="B47" s="1543"/>
      <c r="C47" s="1543"/>
      <c r="D47" s="1543"/>
      <c r="E47" s="1543"/>
      <c r="F47" s="1543"/>
      <c r="G47" s="1543"/>
      <c r="H47" s="1543"/>
      <c r="I47" s="1543"/>
      <c r="J47" s="1543"/>
      <c r="K47" s="1543"/>
      <c r="L47" s="1544"/>
      <c r="M47" s="1527" t="s">
        <v>22</v>
      </c>
      <c r="N47" s="1527"/>
      <c r="O47" s="1527"/>
      <c r="P47" s="1527"/>
      <c r="Q47" s="1550"/>
      <c r="R47" s="1551"/>
      <c r="S47" s="1551"/>
      <c r="T47" s="1551"/>
      <c r="U47" s="1551"/>
      <c r="V47" s="1551"/>
      <c r="W47" s="1551"/>
      <c r="X47" s="1551"/>
      <c r="Y47" s="1551"/>
      <c r="Z47" s="1551"/>
      <c r="AA47" s="1551"/>
      <c r="AB47" s="1551"/>
      <c r="AC47" s="1552"/>
      <c r="AD47" s="1553" t="s">
        <v>23</v>
      </c>
      <c r="AE47" s="1553"/>
      <c r="AF47" s="1553"/>
      <c r="AG47" s="1553"/>
      <c r="AH47" s="1550"/>
      <c r="AI47" s="1551"/>
      <c r="AJ47" s="1551"/>
      <c r="AK47" s="1551"/>
      <c r="AL47" s="1551"/>
      <c r="AM47" s="1551"/>
      <c r="AN47" s="1551"/>
      <c r="AO47" s="1551"/>
      <c r="AP47" s="1551"/>
      <c r="AQ47" s="1551"/>
      <c r="AR47" s="1551"/>
      <c r="AS47" s="1551"/>
      <c r="AT47" s="1552"/>
      <c r="AU47" s="156"/>
    </row>
    <row r="48" spans="1:47" ht="24" customHeight="1">
      <c r="A48" s="1527" t="s">
        <v>362</v>
      </c>
      <c r="B48" s="1527"/>
      <c r="C48" s="1527"/>
      <c r="D48" s="1527"/>
      <c r="E48" s="1527"/>
      <c r="F48" s="1527"/>
      <c r="G48" s="1527"/>
      <c r="H48" s="1527"/>
      <c r="I48" s="1527"/>
      <c r="J48" s="1527"/>
      <c r="K48" s="1527"/>
      <c r="L48" s="1527"/>
      <c r="M48" s="1554" t="s">
        <v>89</v>
      </c>
      <c r="N48" s="1555"/>
      <c r="O48" s="1555"/>
      <c r="P48" s="1555"/>
      <c r="Q48" s="1556"/>
      <c r="R48" s="1556"/>
      <c r="S48" s="1556"/>
      <c r="T48" s="1556"/>
      <c r="U48" s="1557" t="s">
        <v>25</v>
      </c>
      <c r="V48" s="1557"/>
      <c r="W48" s="1557"/>
      <c r="X48" s="1558"/>
      <c r="Y48" s="1558"/>
      <c r="Z48" s="1558"/>
      <c r="AA48" s="1559" t="s">
        <v>26</v>
      </c>
      <c r="AB48" s="1559"/>
      <c r="AC48" s="1560"/>
      <c r="AD48" s="1561" t="s">
        <v>363</v>
      </c>
      <c r="AE48" s="1557"/>
      <c r="AF48" s="1557"/>
      <c r="AG48" s="1562"/>
      <c r="AH48" s="1531"/>
      <c r="AI48" s="1532"/>
      <c r="AJ48" s="1532"/>
      <c r="AK48" s="1532"/>
      <c r="AL48" s="1532"/>
      <c r="AM48" s="1532"/>
      <c r="AN48" s="1532"/>
      <c r="AO48" s="1533" t="s">
        <v>67</v>
      </c>
      <c r="AP48" s="1533"/>
      <c r="AQ48" s="1533"/>
      <c r="AR48" s="1533"/>
      <c r="AS48" s="1533"/>
      <c r="AT48" s="1534"/>
      <c r="AU48" s="156"/>
    </row>
    <row r="49" spans="1:82" ht="64.5" customHeight="1">
      <c r="A49" s="1535" t="s">
        <v>364</v>
      </c>
      <c r="B49" s="1522"/>
      <c r="C49" s="1522"/>
      <c r="D49" s="1522"/>
      <c r="E49" s="1522"/>
      <c r="F49" s="1522"/>
      <c r="G49" s="1522"/>
      <c r="H49" s="1522"/>
      <c r="I49" s="1522"/>
      <c r="J49" s="1522"/>
      <c r="K49" s="1522"/>
      <c r="L49" s="1523"/>
      <c r="M49" s="1536"/>
      <c r="N49" s="1537"/>
      <c r="O49" s="1537"/>
      <c r="P49" s="1537"/>
      <c r="Q49" s="1537"/>
      <c r="R49" s="1537"/>
      <c r="S49" s="1537"/>
      <c r="T49" s="1537"/>
      <c r="U49" s="1537"/>
      <c r="V49" s="1537"/>
      <c r="W49" s="1537"/>
      <c r="X49" s="1537"/>
      <c r="Y49" s="1537"/>
      <c r="Z49" s="1537"/>
      <c r="AA49" s="1537"/>
      <c r="AB49" s="1537"/>
      <c r="AC49" s="1537"/>
      <c r="AD49" s="1537"/>
      <c r="AE49" s="1537"/>
      <c r="AF49" s="1537"/>
      <c r="AG49" s="1537"/>
      <c r="AH49" s="1537"/>
      <c r="AI49" s="1537"/>
      <c r="AJ49" s="1537"/>
      <c r="AK49" s="1537"/>
      <c r="AL49" s="1537"/>
      <c r="AM49" s="1537"/>
      <c r="AN49" s="1537"/>
      <c r="AO49" s="1537"/>
      <c r="AP49" s="1537"/>
      <c r="AQ49" s="1537"/>
      <c r="AR49" s="1537"/>
      <c r="AS49" s="1537"/>
      <c r="AT49" s="1538"/>
      <c r="AU49" s="156"/>
    </row>
    <row r="50" spans="1:82" ht="30" customHeight="1">
      <c r="A50" s="1539" t="s">
        <v>43</v>
      </c>
      <c r="B50" s="1540"/>
      <c r="C50" s="1540"/>
      <c r="D50" s="1540"/>
      <c r="E50" s="1540"/>
      <c r="F50" s="1540"/>
      <c r="G50" s="1540"/>
      <c r="H50" s="1540"/>
      <c r="I50" s="1540"/>
      <c r="J50" s="1540"/>
      <c r="K50" s="1540"/>
      <c r="L50" s="1541"/>
      <c r="M50" s="1545" t="s">
        <v>44</v>
      </c>
      <c r="N50" s="1545"/>
      <c r="O50" s="1545"/>
      <c r="P50" s="1545"/>
      <c r="Q50" s="1546"/>
      <c r="R50" s="1547"/>
      <c r="S50" s="1547"/>
      <c r="T50" s="1547"/>
      <c r="U50" s="1547"/>
      <c r="V50" s="1547"/>
      <c r="W50" s="1547"/>
      <c r="X50" s="1519" t="s">
        <v>67</v>
      </c>
      <c r="Y50" s="1519"/>
      <c r="Z50" s="1519"/>
      <c r="AA50" s="1519"/>
      <c r="AB50" s="1519"/>
      <c r="AC50" s="1520"/>
      <c r="AD50" s="1545" t="s">
        <v>45</v>
      </c>
      <c r="AE50" s="1545"/>
      <c r="AF50" s="1545"/>
      <c r="AG50" s="1545"/>
      <c r="AH50" s="1548"/>
      <c r="AI50" s="1549"/>
      <c r="AJ50" s="1549"/>
      <c r="AK50" s="1549"/>
      <c r="AL50" s="1549"/>
      <c r="AM50" s="1549"/>
      <c r="AN50" s="1549"/>
      <c r="AO50" s="1519" t="s">
        <v>67</v>
      </c>
      <c r="AP50" s="1519"/>
      <c r="AQ50" s="1519"/>
      <c r="AR50" s="1519"/>
      <c r="AS50" s="1519"/>
      <c r="AT50" s="1520"/>
      <c r="AU50" s="156"/>
    </row>
    <row r="51" spans="1:82" ht="40.25" customHeight="1">
      <c r="A51" s="1542"/>
      <c r="B51" s="1543"/>
      <c r="C51" s="1543"/>
      <c r="D51" s="1543"/>
      <c r="E51" s="1543"/>
      <c r="F51" s="1543"/>
      <c r="G51" s="1543"/>
      <c r="H51" s="1543"/>
      <c r="I51" s="1543"/>
      <c r="J51" s="1543"/>
      <c r="K51" s="1543"/>
      <c r="L51" s="1544"/>
      <c r="M51" s="1521" t="s">
        <v>58</v>
      </c>
      <c r="N51" s="1522"/>
      <c r="O51" s="1522"/>
      <c r="P51" s="1523"/>
      <c r="Q51" s="1524"/>
      <c r="R51" s="1525"/>
      <c r="S51" s="1525"/>
      <c r="T51" s="1525"/>
      <c r="U51" s="1525"/>
      <c r="V51" s="1525"/>
      <c r="W51" s="1525"/>
      <c r="X51" s="1525"/>
      <c r="Y51" s="1525"/>
      <c r="Z51" s="1525"/>
      <c r="AA51" s="1525"/>
      <c r="AB51" s="1525"/>
      <c r="AC51" s="1525"/>
      <c r="AD51" s="1525"/>
      <c r="AE51" s="1525"/>
      <c r="AF51" s="1525"/>
      <c r="AG51" s="1525"/>
      <c r="AH51" s="1525"/>
      <c r="AI51" s="1525"/>
      <c r="AJ51" s="1525"/>
      <c r="AK51" s="1525"/>
      <c r="AL51" s="1525"/>
      <c r="AM51" s="1525"/>
      <c r="AN51" s="1525"/>
      <c r="AO51" s="1525"/>
      <c r="AP51" s="1525"/>
      <c r="AQ51" s="1525"/>
      <c r="AR51" s="1525"/>
      <c r="AS51" s="1525"/>
      <c r="AT51" s="1526"/>
      <c r="AU51" s="156"/>
    </row>
    <row r="52" spans="1:82" ht="24" customHeight="1">
      <c r="A52" s="1527" t="s">
        <v>88</v>
      </c>
      <c r="B52" s="1527"/>
      <c r="C52" s="1527"/>
      <c r="D52" s="1527"/>
      <c r="E52" s="1527"/>
      <c r="F52" s="1527"/>
      <c r="G52" s="1527"/>
      <c r="H52" s="1527"/>
      <c r="I52" s="1527"/>
      <c r="J52" s="1527"/>
      <c r="K52" s="1527"/>
      <c r="L52" s="1527"/>
      <c r="M52" s="1527"/>
      <c r="N52" s="1527"/>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8" t="s">
        <v>82</v>
      </c>
      <c r="AN52" s="1529"/>
      <c r="AO52" s="1529"/>
      <c r="AP52" s="1529"/>
      <c r="AQ52" s="1529"/>
      <c r="AR52" s="1529"/>
      <c r="AS52" s="1529"/>
      <c r="AT52" s="1530"/>
      <c r="AU52" s="156"/>
    </row>
    <row r="53" spans="1:82" ht="15" customHeight="1">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156"/>
    </row>
    <row r="54" spans="1:82" ht="24" customHeight="1">
      <c r="A54" s="1561" t="s">
        <v>85</v>
      </c>
      <c r="B54" s="1557"/>
      <c r="C54" s="1557"/>
      <c r="D54" s="1588" t="s">
        <v>678</v>
      </c>
      <c r="E54" s="1558"/>
      <c r="F54" s="1558"/>
      <c r="G54" s="1571"/>
      <c r="H54" s="1557" t="s">
        <v>61</v>
      </c>
      <c r="I54" s="1557"/>
      <c r="J54" s="1557"/>
      <c r="K54" s="1557"/>
      <c r="L54" s="1562"/>
      <c r="M54" s="1572"/>
      <c r="N54" s="1573"/>
      <c r="O54" s="1573"/>
      <c r="P54" s="1573"/>
      <c r="Q54" s="1573"/>
      <c r="R54" s="1573"/>
      <c r="S54" s="1573"/>
      <c r="T54" s="1573"/>
      <c r="U54" s="1573"/>
      <c r="V54" s="1573"/>
      <c r="W54" s="1573"/>
      <c r="X54" s="1573"/>
      <c r="Y54" s="1573"/>
      <c r="Z54" s="1573"/>
      <c r="AA54" s="1573"/>
      <c r="AB54" s="1573"/>
      <c r="AC54" s="1574"/>
      <c r="AD54" s="1575" t="s">
        <v>461</v>
      </c>
      <c r="AE54" s="1540"/>
      <c r="AF54" s="1540"/>
      <c r="AG54" s="1540"/>
      <c r="AH54" s="1576"/>
      <c r="AI54" s="1577"/>
      <c r="AJ54" s="1577"/>
      <c r="AK54" s="1577"/>
      <c r="AL54" s="1577"/>
      <c r="AM54" s="1577"/>
      <c r="AN54" s="1577"/>
      <c r="AO54" s="1577"/>
      <c r="AP54" s="1577"/>
      <c r="AQ54" s="1577"/>
      <c r="AR54" s="1577"/>
      <c r="AS54" s="1577"/>
      <c r="AT54" s="1578"/>
      <c r="AU54" s="156"/>
    </row>
    <row r="55" spans="1:82" ht="24" customHeight="1">
      <c r="A55" s="1582" t="s">
        <v>81</v>
      </c>
      <c r="B55" s="1557"/>
      <c r="C55" s="1557"/>
      <c r="D55" s="1557"/>
      <c r="E55" s="1557"/>
      <c r="F55" s="1557"/>
      <c r="G55" s="1557"/>
      <c r="H55" s="1557"/>
      <c r="I55" s="1557"/>
      <c r="J55" s="1557"/>
      <c r="K55" s="1557"/>
      <c r="L55" s="1562"/>
      <c r="M55" s="1572"/>
      <c r="N55" s="1573"/>
      <c r="O55" s="1573"/>
      <c r="P55" s="1573"/>
      <c r="Q55" s="1573"/>
      <c r="R55" s="1573"/>
      <c r="S55" s="1573"/>
      <c r="T55" s="1573"/>
      <c r="U55" s="1573"/>
      <c r="V55" s="1573"/>
      <c r="W55" s="1573"/>
      <c r="X55" s="1573"/>
      <c r="Y55" s="1573"/>
      <c r="Z55" s="1573"/>
      <c r="AA55" s="1573"/>
      <c r="AB55" s="1573"/>
      <c r="AC55" s="1574"/>
      <c r="AD55" s="1543"/>
      <c r="AE55" s="1543"/>
      <c r="AF55" s="1543"/>
      <c r="AG55" s="1543"/>
      <c r="AH55" s="1579"/>
      <c r="AI55" s="1580"/>
      <c r="AJ55" s="1580"/>
      <c r="AK55" s="1580"/>
      <c r="AL55" s="1580"/>
      <c r="AM55" s="1580"/>
      <c r="AN55" s="1580"/>
      <c r="AO55" s="1580"/>
      <c r="AP55" s="1580"/>
      <c r="AQ55" s="1580"/>
      <c r="AR55" s="1580"/>
      <c r="AS55" s="1580"/>
      <c r="AT55" s="1581"/>
      <c r="AU55" s="156"/>
    </row>
    <row r="56" spans="1:82" ht="24" customHeight="1">
      <c r="A56" s="1539" t="s">
        <v>361</v>
      </c>
      <c r="B56" s="1540"/>
      <c r="C56" s="1540"/>
      <c r="D56" s="1540"/>
      <c r="E56" s="1540"/>
      <c r="F56" s="1540"/>
      <c r="G56" s="1540"/>
      <c r="H56" s="1540"/>
      <c r="I56" s="1540"/>
      <c r="J56" s="1540"/>
      <c r="K56" s="1540"/>
      <c r="L56" s="1541"/>
      <c r="M56" s="1566" t="s">
        <v>18</v>
      </c>
      <c r="N56" s="1566"/>
      <c r="O56" s="1566"/>
      <c r="P56" s="1566"/>
      <c r="Q56" s="1550"/>
      <c r="R56" s="1551"/>
      <c r="S56" s="1551"/>
      <c r="T56" s="1551"/>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2"/>
      <c r="AU56" s="156"/>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row>
    <row r="57" spans="1:82" ht="24" customHeight="1">
      <c r="A57" s="1563"/>
      <c r="B57" s="1564"/>
      <c r="C57" s="1564"/>
      <c r="D57" s="1564"/>
      <c r="E57" s="1564"/>
      <c r="F57" s="1564"/>
      <c r="G57" s="1564"/>
      <c r="H57" s="1564"/>
      <c r="I57" s="1564"/>
      <c r="J57" s="1564"/>
      <c r="K57" s="1564"/>
      <c r="L57" s="1565"/>
      <c r="M57" s="1566" t="s">
        <v>19</v>
      </c>
      <c r="N57" s="1566"/>
      <c r="O57" s="1566"/>
      <c r="P57" s="1566"/>
      <c r="Q57" s="1550"/>
      <c r="R57" s="1551"/>
      <c r="S57" s="1551"/>
      <c r="T57" s="1551"/>
      <c r="U57" s="1551"/>
      <c r="V57" s="1551"/>
      <c r="W57" s="1551"/>
      <c r="X57" s="1551"/>
      <c r="Y57" s="1551"/>
      <c r="Z57" s="1551"/>
      <c r="AA57" s="1551"/>
      <c r="AB57" s="1551"/>
      <c r="AC57" s="1552"/>
      <c r="AD57" s="1566" t="s">
        <v>20</v>
      </c>
      <c r="AE57" s="1566"/>
      <c r="AF57" s="1566"/>
      <c r="AG57" s="1566"/>
      <c r="AH57" s="1567"/>
      <c r="AI57" s="1568"/>
      <c r="AJ57" s="1568"/>
      <c r="AK57" s="1568"/>
      <c r="AL57" s="1568"/>
      <c r="AM57" s="1568"/>
      <c r="AN57" s="1568"/>
      <c r="AO57" s="1568"/>
      <c r="AP57" s="1568"/>
      <c r="AQ57" s="1568"/>
      <c r="AR57" s="1568"/>
      <c r="AS57" s="1568"/>
      <c r="AT57" s="1569"/>
      <c r="AU57" s="156"/>
      <c r="BC57" s="1583"/>
      <c r="BD57" s="1583"/>
      <c r="BE57" s="1583"/>
      <c r="BF57" s="1583"/>
      <c r="BG57" s="1583"/>
      <c r="BH57" s="1583"/>
      <c r="BI57" s="1583"/>
      <c r="BJ57" s="1583"/>
      <c r="BK57" s="1583"/>
      <c r="BL57" s="1583"/>
      <c r="BM57" s="1583"/>
      <c r="BN57" s="1583"/>
      <c r="BO57" s="1583"/>
      <c r="BP57" s="1583"/>
      <c r="BQ57" s="1583"/>
      <c r="BR57" s="1583"/>
      <c r="BS57" s="1583"/>
      <c r="BT57" s="1583"/>
      <c r="BU57" s="1583"/>
      <c r="BV57" s="1583"/>
      <c r="BW57" s="1583"/>
      <c r="BX57" s="1583"/>
      <c r="BY57" s="1583"/>
      <c r="BZ57" s="1583"/>
      <c r="CA57" s="1583"/>
      <c r="CB57" s="1583"/>
      <c r="CC57" s="1583"/>
      <c r="CD57" s="1583"/>
    </row>
    <row r="58" spans="1:82" ht="24" customHeight="1">
      <c r="A58" s="1563"/>
      <c r="B58" s="1564"/>
      <c r="C58" s="1564"/>
      <c r="D58" s="1564"/>
      <c r="E58" s="1564"/>
      <c r="F58" s="1564"/>
      <c r="G58" s="1564"/>
      <c r="H58" s="1564"/>
      <c r="I58" s="1564"/>
      <c r="J58" s="1564"/>
      <c r="K58" s="1564"/>
      <c r="L58" s="1565"/>
      <c r="M58" s="1566" t="s">
        <v>21</v>
      </c>
      <c r="N58" s="1566"/>
      <c r="O58" s="1566"/>
      <c r="P58" s="1566"/>
      <c r="Q58" s="1550"/>
      <c r="R58" s="1551"/>
      <c r="S58" s="1551"/>
      <c r="T58" s="1551"/>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2"/>
      <c r="AU58" s="156"/>
      <c r="BC58" s="1583"/>
      <c r="BD58" s="1583"/>
      <c r="BE58" s="1583"/>
      <c r="BF58" s="1583"/>
      <c r="BG58" s="1583"/>
      <c r="BH58" s="1583"/>
      <c r="BI58" s="1583"/>
      <c r="BJ58" s="1583"/>
      <c r="BK58" s="1583"/>
      <c r="BL58" s="1583"/>
      <c r="BM58" s="1583"/>
      <c r="BN58" s="1583"/>
      <c r="BO58" s="1583"/>
      <c r="BP58" s="1583"/>
      <c r="BQ58" s="1583"/>
      <c r="BR58" s="1583"/>
      <c r="BS58" s="1583"/>
      <c r="BT58" s="1583"/>
      <c r="BU58" s="1583"/>
      <c r="BV58" s="1583"/>
      <c r="BW58" s="1583"/>
      <c r="BX58" s="1583"/>
      <c r="BY58" s="1583"/>
      <c r="BZ58" s="1583"/>
      <c r="CA58" s="1583"/>
      <c r="CB58" s="1583"/>
      <c r="CC58" s="1583"/>
      <c r="CD58" s="1583"/>
    </row>
    <row r="59" spans="1:82" ht="24" customHeight="1">
      <c r="A59" s="1542"/>
      <c r="B59" s="1543"/>
      <c r="C59" s="1543"/>
      <c r="D59" s="1543"/>
      <c r="E59" s="1543"/>
      <c r="F59" s="1543"/>
      <c r="G59" s="1543"/>
      <c r="H59" s="1543"/>
      <c r="I59" s="1543"/>
      <c r="J59" s="1543"/>
      <c r="K59" s="1543"/>
      <c r="L59" s="1544"/>
      <c r="M59" s="1527" t="s">
        <v>22</v>
      </c>
      <c r="N59" s="1527"/>
      <c r="O59" s="1527"/>
      <c r="P59" s="1527"/>
      <c r="Q59" s="1550"/>
      <c r="R59" s="1551"/>
      <c r="S59" s="1551"/>
      <c r="T59" s="1551"/>
      <c r="U59" s="1551"/>
      <c r="V59" s="1551"/>
      <c r="W59" s="1551"/>
      <c r="X59" s="1551"/>
      <c r="Y59" s="1551"/>
      <c r="Z59" s="1551"/>
      <c r="AA59" s="1551"/>
      <c r="AB59" s="1551"/>
      <c r="AC59" s="1552"/>
      <c r="AD59" s="1553" t="s">
        <v>23</v>
      </c>
      <c r="AE59" s="1553"/>
      <c r="AF59" s="1553"/>
      <c r="AG59" s="1553"/>
      <c r="AH59" s="1550"/>
      <c r="AI59" s="1551"/>
      <c r="AJ59" s="1551"/>
      <c r="AK59" s="1551"/>
      <c r="AL59" s="1551"/>
      <c r="AM59" s="1551"/>
      <c r="AN59" s="1551"/>
      <c r="AO59" s="1551"/>
      <c r="AP59" s="1551"/>
      <c r="AQ59" s="1551"/>
      <c r="AR59" s="1551"/>
      <c r="AS59" s="1551"/>
      <c r="AT59" s="1552"/>
      <c r="AU59" s="156"/>
    </row>
    <row r="60" spans="1:82" ht="24" customHeight="1">
      <c r="A60" s="1527" t="s">
        <v>362</v>
      </c>
      <c r="B60" s="1527"/>
      <c r="C60" s="1527"/>
      <c r="D60" s="1527"/>
      <c r="E60" s="1527"/>
      <c r="F60" s="1527"/>
      <c r="G60" s="1527"/>
      <c r="H60" s="1527"/>
      <c r="I60" s="1527"/>
      <c r="J60" s="1527"/>
      <c r="K60" s="1527"/>
      <c r="L60" s="1527"/>
      <c r="M60" s="1554" t="s">
        <v>89</v>
      </c>
      <c r="N60" s="1555"/>
      <c r="O60" s="1555"/>
      <c r="P60" s="1555"/>
      <c r="Q60" s="1556"/>
      <c r="R60" s="1556"/>
      <c r="S60" s="1556"/>
      <c r="T60" s="1556"/>
      <c r="U60" s="1557" t="s">
        <v>25</v>
      </c>
      <c r="V60" s="1557"/>
      <c r="W60" s="1557"/>
      <c r="X60" s="1558"/>
      <c r="Y60" s="1558"/>
      <c r="Z60" s="1558"/>
      <c r="AA60" s="1559" t="s">
        <v>26</v>
      </c>
      <c r="AB60" s="1559"/>
      <c r="AC60" s="1560"/>
      <c r="AD60" s="1561" t="s">
        <v>363</v>
      </c>
      <c r="AE60" s="1557"/>
      <c r="AF60" s="1557"/>
      <c r="AG60" s="1562"/>
      <c r="AH60" s="1531"/>
      <c r="AI60" s="1532"/>
      <c r="AJ60" s="1532"/>
      <c r="AK60" s="1532"/>
      <c r="AL60" s="1532"/>
      <c r="AM60" s="1532"/>
      <c r="AN60" s="1532"/>
      <c r="AO60" s="1533" t="s">
        <v>67</v>
      </c>
      <c r="AP60" s="1533"/>
      <c r="AQ60" s="1533"/>
      <c r="AR60" s="1533"/>
      <c r="AS60" s="1533"/>
      <c r="AT60" s="1534"/>
      <c r="AU60" s="156"/>
    </row>
    <row r="61" spans="1:82" ht="64.5" customHeight="1">
      <c r="A61" s="1535" t="s">
        <v>364</v>
      </c>
      <c r="B61" s="1522"/>
      <c r="C61" s="1522"/>
      <c r="D61" s="1522"/>
      <c r="E61" s="1522"/>
      <c r="F61" s="1522"/>
      <c r="G61" s="1522"/>
      <c r="H61" s="1522"/>
      <c r="I61" s="1522"/>
      <c r="J61" s="1522"/>
      <c r="K61" s="1522"/>
      <c r="L61" s="1523"/>
      <c r="M61" s="1536"/>
      <c r="N61" s="1537"/>
      <c r="O61" s="1537"/>
      <c r="P61" s="1537"/>
      <c r="Q61" s="1537"/>
      <c r="R61" s="1537"/>
      <c r="S61" s="1537"/>
      <c r="T61" s="1537"/>
      <c r="U61" s="1537"/>
      <c r="V61" s="1537"/>
      <c r="W61" s="1537"/>
      <c r="X61" s="1537"/>
      <c r="Y61" s="1537"/>
      <c r="Z61" s="1537"/>
      <c r="AA61" s="1537"/>
      <c r="AB61" s="1537"/>
      <c r="AC61" s="1537"/>
      <c r="AD61" s="1537"/>
      <c r="AE61" s="1537"/>
      <c r="AF61" s="1537"/>
      <c r="AG61" s="1537"/>
      <c r="AH61" s="1537"/>
      <c r="AI61" s="1537"/>
      <c r="AJ61" s="1537"/>
      <c r="AK61" s="1537"/>
      <c r="AL61" s="1537"/>
      <c r="AM61" s="1537"/>
      <c r="AN61" s="1537"/>
      <c r="AO61" s="1537"/>
      <c r="AP61" s="1537"/>
      <c r="AQ61" s="1537"/>
      <c r="AR61" s="1537"/>
      <c r="AS61" s="1537"/>
      <c r="AT61" s="1538"/>
      <c r="AU61" s="156"/>
    </row>
    <row r="62" spans="1:82" ht="30" customHeight="1">
      <c r="A62" s="1539" t="s">
        <v>43</v>
      </c>
      <c r="B62" s="1540"/>
      <c r="C62" s="1540"/>
      <c r="D62" s="1540"/>
      <c r="E62" s="1540"/>
      <c r="F62" s="1540"/>
      <c r="G62" s="1540"/>
      <c r="H62" s="1540"/>
      <c r="I62" s="1540"/>
      <c r="J62" s="1540"/>
      <c r="K62" s="1540"/>
      <c r="L62" s="1541"/>
      <c r="M62" s="1545" t="s">
        <v>44</v>
      </c>
      <c r="N62" s="1545"/>
      <c r="O62" s="1545"/>
      <c r="P62" s="1545"/>
      <c r="Q62" s="1546"/>
      <c r="R62" s="1547"/>
      <c r="S62" s="1547"/>
      <c r="T62" s="1547"/>
      <c r="U62" s="1547"/>
      <c r="V62" s="1547"/>
      <c r="W62" s="1547"/>
      <c r="X62" s="1519" t="s">
        <v>67</v>
      </c>
      <c r="Y62" s="1519"/>
      <c r="Z62" s="1519"/>
      <c r="AA62" s="1519"/>
      <c r="AB62" s="1519"/>
      <c r="AC62" s="1520"/>
      <c r="AD62" s="1545" t="s">
        <v>45</v>
      </c>
      <c r="AE62" s="1545"/>
      <c r="AF62" s="1545"/>
      <c r="AG62" s="1545"/>
      <c r="AH62" s="1548"/>
      <c r="AI62" s="1549"/>
      <c r="AJ62" s="1549"/>
      <c r="AK62" s="1549"/>
      <c r="AL62" s="1549"/>
      <c r="AM62" s="1549"/>
      <c r="AN62" s="1549"/>
      <c r="AO62" s="1519" t="s">
        <v>67</v>
      </c>
      <c r="AP62" s="1519"/>
      <c r="AQ62" s="1519"/>
      <c r="AR62" s="1519"/>
      <c r="AS62" s="1519"/>
      <c r="AT62" s="1520"/>
      <c r="AU62" s="156"/>
    </row>
    <row r="63" spans="1:82" ht="40.25" customHeight="1">
      <c r="A63" s="1542"/>
      <c r="B63" s="1543"/>
      <c r="C63" s="1543"/>
      <c r="D63" s="1543"/>
      <c r="E63" s="1543"/>
      <c r="F63" s="1543"/>
      <c r="G63" s="1543"/>
      <c r="H63" s="1543"/>
      <c r="I63" s="1543"/>
      <c r="J63" s="1543"/>
      <c r="K63" s="1543"/>
      <c r="L63" s="1544"/>
      <c r="M63" s="1521" t="s">
        <v>58</v>
      </c>
      <c r="N63" s="1522"/>
      <c r="O63" s="1522"/>
      <c r="P63" s="1523"/>
      <c r="Q63" s="1524"/>
      <c r="R63" s="1525"/>
      <c r="S63" s="1525"/>
      <c r="T63" s="1525"/>
      <c r="U63" s="1525"/>
      <c r="V63" s="1525"/>
      <c r="W63" s="1525"/>
      <c r="X63" s="1525"/>
      <c r="Y63" s="1525"/>
      <c r="Z63" s="1525"/>
      <c r="AA63" s="1525"/>
      <c r="AB63" s="1525"/>
      <c r="AC63" s="1525"/>
      <c r="AD63" s="1525"/>
      <c r="AE63" s="1525"/>
      <c r="AF63" s="1525"/>
      <c r="AG63" s="1525"/>
      <c r="AH63" s="1525"/>
      <c r="AI63" s="1525"/>
      <c r="AJ63" s="1525"/>
      <c r="AK63" s="1525"/>
      <c r="AL63" s="1525"/>
      <c r="AM63" s="1525"/>
      <c r="AN63" s="1525"/>
      <c r="AO63" s="1525"/>
      <c r="AP63" s="1525"/>
      <c r="AQ63" s="1525"/>
      <c r="AR63" s="1525"/>
      <c r="AS63" s="1525"/>
      <c r="AT63" s="1526"/>
      <c r="AU63" s="156"/>
    </row>
    <row r="64" spans="1:82" ht="24" customHeight="1">
      <c r="A64" s="1527" t="s">
        <v>88</v>
      </c>
      <c r="B64" s="1527"/>
      <c r="C64" s="1527"/>
      <c r="D64" s="1527"/>
      <c r="E64" s="1527"/>
      <c r="F64" s="1527"/>
      <c r="G64" s="1527"/>
      <c r="H64" s="1527"/>
      <c r="I64" s="1527"/>
      <c r="J64" s="1527"/>
      <c r="K64" s="1527"/>
      <c r="L64" s="1527"/>
      <c r="M64" s="1527"/>
      <c r="N64" s="1527"/>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8" t="s">
        <v>82</v>
      </c>
      <c r="AN64" s="1529"/>
      <c r="AO64" s="1529"/>
      <c r="AP64" s="1529"/>
      <c r="AQ64" s="1529"/>
      <c r="AR64" s="1529"/>
      <c r="AS64" s="1529"/>
      <c r="AT64" s="1530"/>
      <c r="AU64" s="156"/>
    </row>
    <row r="65" spans="1:82" ht="15" customHeight="1">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156"/>
    </row>
    <row r="66" spans="1:82" ht="24" customHeight="1">
      <c r="A66" s="1561" t="s">
        <v>85</v>
      </c>
      <c r="B66" s="1557"/>
      <c r="C66" s="1557"/>
      <c r="D66" s="1588" t="s">
        <v>679</v>
      </c>
      <c r="E66" s="1558"/>
      <c r="F66" s="1558"/>
      <c r="G66" s="1571"/>
      <c r="H66" s="1557" t="s">
        <v>61</v>
      </c>
      <c r="I66" s="1557"/>
      <c r="J66" s="1557"/>
      <c r="K66" s="1557"/>
      <c r="L66" s="1562"/>
      <c r="M66" s="1572"/>
      <c r="N66" s="1573"/>
      <c r="O66" s="1573"/>
      <c r="P66" s="1573"/>
      <c r="Q66" s="1573"/>
      <c r="R66" s="1573"/>
      <c r="S66" s="1573"/>
      <c r="T66" s="1573"/>
      <c r="U66" s="1573"/>
      <c r="V66" s="1573"/>
      <c r="W66" s="1573"/>
      <c r="X66" s="1573"/>
      <c r="Y66" s="1573"/>
      <c r="Z66" s="1573"/>
      <c r="AA66" s="1573"/>
      <c r="AB66" s="1573"/>
      <c r="AC66" s="1574"/>
      <c r="AD66" s="1575" t="s">
        <v>461</v>
      </c>
      <c r="AE66" s="1540"/>
      <c r="AF66" s="1540"/>
      <c r="AG66" s="1540"/>
      <c r="AH66" s="1576"/>
      <c r="AI66" s="1577"/>
      <c r="AJ66" s="1577"/>
      <c r="AK66" s="1577"/>
      <c r="AL66" s="1577"/>
      <c r="AM66" s="1577"/>
      <c r="AN66" s="1577"/>
      <c r="AO66" s="1577"/>
      <c r="AP66" s="1577"/>
      <c r="AQ66" s="1577"/>
      <c r="AR66" s="1577"/>
      <c r="AS66" s="1577"/>
      <c r="AT66" s="1578"/>
      <c r="AU66" s="156"/>
    </row>
    <row r="67" spans="1:82" ht="24" customHeight="1">
      <c r="A67" s="1582" t="s">
        <v>81</v>
      </c>
      <c r="B67" s="1557"/>
      <c r="C67" s="1557"/>
      <c r="D67" s="1557"/>
      <c r="E67" s="1557"/>
      <c r="F67" s="1557"/>
      <c r="G67" s="1557"/>
      <c r="H67" s="1557"/>
      <c r="I67" s="1557"/>
      <c r="J67" s="1557"/>
      <c r="K67" s="1557"/>
      <c r="L67" s="1562"/>
      <c r="M67" s="1572"/>
      <c r="N67" s="1573"/>
      <c r="O67" s="1573"/>
      <c r="P67" s="1573"/>
      <c r="Q67" s="1573"/>
      <c r="R67" s="1573"/>
      <c r="S67" s="1573"/>
      <c r="T67" s="1573"/>
      <c r="U67" s="1573"/>
      <c r="V67" s="1573"/>
      <c r="W67" s="1573"/>
      <c r="X67" s="1573"/>
      <c r="Y67" s="1573"/>
      <c r="Z67" s="1573"/>
      <c r="AA67" s="1573"/>
      <c r="AB67" s="1573"/>
      <c r="AC67" s="1574"/>
      <c r="AD67" s="1543"/>
      <c r="AE67" s="1543"/>
      <c r="AF67" s="1543"/>
      <c r="AG67" s="1543"/>
      <c r="AH67" s="1579"/>
      <c r="AI67" s="1580"/>
      <c r="AJ67" s="1580"/>
      <c r="AK67" s="1580"/>
      <c r="AL67" s="1580"/>
      <c r="AM67" s="1580"/>
      <c r="AN67" s="1580"/>
      <c r="AO67" s="1580"/>
      <c r="AP67" s="1580"/>
      <c r="AQ67" s="1580"/>
      <c r="AR67" s="1580"/>
      <c r="AS67" s="1580"/>
      <c r="AT67" s="1581"/>
      <c r="AU67" s="156"/>
    </row>
    <row r="68" spans="1:82" ht="24" customHeight="1">
      <c r="A68" s="1539" t="s">
        <v>361</v>
      </c>
      <c r="B68" s="1540"/>
      <c r="C68" s="1540"/>
      <c r="D68" s="1540"/>
      <c r="E68" s="1540"/>
      <c r="F68" s="1540"/>
      <c r="G68" s="1540"/>
      <c r="H68" s="1540"/>
      <c r="I68" s="1540"/>
      <c r="J68" s="1540"/>
      <c r="K68" s="1540"/>
      <c r="L68" s="1541"/>
      <c r="M68" s="1566" t="s">
        <v>18</v>
      </c>
      <c r="N68" s="1566"/>
      <c r="O68" s="1566"/>
      <c r="P68" s="1566"/>
      <c r="Q68" s="1550"/>
      <c r="R68" s="1551"/>
      <c r="S68" s="1551"/>
      <c r="T68" s="1551"/>
      <c r="U68" s="1551"/>
      <c r="V68" s="1551"/>
      <c r="W68" s="1551"/>
      <c r="X68" s="1551"/>
      <c r="Y68" s="1551"/>
      <c r="Z68" s="1551"/>
      <c r="AA68" s="1551"/>
      <c r="AB68" s="1551"/>
      <c r="AC68" s="1551"/>
      <c r="AD68" s="1551"/>
      <c r="AE68" s="1551"/>
      <c r="AF68" s="1551"/>
      <c r="AG68" s="1551"/>
      <c r="AH68" s="1551"/>
      <c r="AI68" s="1551"/>
      <c r="AJ68" s="1551"/>
      <c r="AK68" s="1551"/>
      <c r="AL68" s="1551"/>
      <c r="AM68" s="1551"/>
      <c r="AN68" s="1551"/>
      <c r="AO68" s="1551"/>
      <c r="AP68" s="1551"/>
      <c r="AQ68" s="1551"/>
      <c r="AR68" s="1551"/>
      <c r="AS68" s="1551"/>
      <c r="AT68" s="1552"/>
      <c r="AU68" s="156"/>
    </row>
    <row r="69" spans="1:82" ht="24" customHeight="1">
      <c r="A69" s="1563"/>
      <c r="B69" s="1564"/>
      <c r="C69" s="1564"/>
      <c r="D69" s="1564"/>
      <c r="E69" s="1564"/>
      <c r="F69" s="1564"/>
      <c r="G69" s="1564"/>
      <c r="H69" s="1564"/>
      <c r="I69" s="1564"/>
      <c r="J69" s="1564"/>
      <c r="K69" s="1564"/>
      <c r="L69" s="1565"/>
      <c r="M69" s="1566" t="s">
        <v>19</v>
      </c>
      <c r="N69" s="1566"/>
      <c r="O69" s="1566"/>
      <c r="P69" s="1566"/>
      <c r="Q69" s="1550"/>
      <c r="R69" s="1551"/>
      <c r="S69" s="1551"/>
      <c r="T69" s="1551"/>
      <c r="U69" s="1551"/>
      <c r="V69" s="1551"/>
      <c r="W69" s="1551"/>
      <c r="X69" s="1551"/>
      <c r="Y69" s="1551"/>
      <c r="Z69" s="1551"/>
      <c r="AA69" s="1551"/>
      <c r="AB69" s="1551"/>
      <c r="AC69" s="1552"/>
      <c r="AD69" s="1566" t="s">
        <v>20</v>
      </c>
      <c r="AE69" s="1566"/>
      <c r="AF69" s="1566"/>
      <c r="AG69" s="1566"/>
      <c r="AH69" s="1567"/>
      <c r="AI69" s="1568"/>
      <c r="AJ69" s="1568"/>
      <c r="AK69" s="1568"/>
      <c r="AL69" s="1568"/>
      <c r="AM69" s="1568"/>
      <c r="AN69" s="1568"/>
      <c r="AO69" s="1568"/>
      <c r="AP69" s="1568"/>
      <c r="AQ69" s="1568"/>
      <c r="AR69" s="1568"/>
      <c r="AS69" s="1568"/>
      <c r="AT69" s="1569"/>
      <c r="AU69" s="156"/>
    </row>
    <row r="70" spans="1:82" ht="24" customHeight="1">
      <c r="A70" s="1563"/>
      <c r="B70" s="1564"/>
      <c r="C70" s="1564"/>
      <c r="D70" s="1564"/>
      <c r="E70" s="1564"/>
      <c r="F70" s="1564"/>
      <c r="G70" s="1564"/>
      <c r="H70" s="1564"/>
      <c r="I70" s="1564"/>
      <c r="J70" s="1564"/>
      <c r="K70" s="1564"/>
      <c r="L70" s="1565"/>
      <c r="M70" s="1566" t="s">
        <v>21</v>
      </c>
      <c r="N70" s="1566"/>
      <c r="O70" s="1566"/>
      <c r="P70" s="1566"/>
      <c r="Q70" s="1550"/>
      <c r="R70" s="1551"/>
      <c r="S70" s="1551"/>
      <c r="T70" s="1551"/>
      <c r="U70" s="1551"/>
      <c r="V70" s="1551"/>
      <c r="W70" s="1551"/>
      <c r="X70" s="1551"/>
      <c r="Y70" s="1551"/>
      <c r="Z70" s="1551"/>
      <c r="AA70" s="1551"/>
      <c r="AB70" s="1551"/>
      <c r="AC70" s="1551"/>
      <c r="AD70" s="1551"/>
      <c r="AE70" s="1551"/>
      <c r="AF70" s="1551"/>
      <c r="AG70" s="1551"/>
      <c r="AH70" s="1551"/>
      <c r="AI70" s="1551"/>
      <c r="AJ70" s="1551"/>
      <c r="AK70" s="1551"/>
      <c r="AL70" s="1551"/>
      <c r="AM70" s="1551"/>
      <c r="AN70" s="1551"/>
      <c r="AO70" s="1551"/>
      <c r="AP70" s="1551"/>
      <c r="AQ70" s="1551"/>
      <c r="AR70" s="1551"/>
      <c r="AS70" s="1551"/>
      <c r="AT70" s="1552"/>
      <c r="AU70" s="156"/>
    </row>
    <row r="71" spans="1:82" ht="24" customHeight="1">
      <c r="A71" s="1542"/>
      <c r="B71" s="1543"/>
      <c r="C71" s="1543"/>
      <c r="D71" s="1543"/>
      <c r="E71" s="1543"/>
      <c r="F71" s="1543"/>
      <c r="G71" s="1543"/>
      <c r="H71" s="1543"/>
      <c r="I71" s="1543"/>
      <c r="J71" s="1543"/>
      <c r="K71" s="1543"/>
      <c r="L71" s="1544"/>
      <c r="M71" s="1527" t="s">
        <v>22</v>
      </c>
      <c r="N71" s="1527"/>
      <c r="O71" s="1527"/>
      <c r="P71" s="1527"/>
      <c r="Q71" s="1550"/>
      <c r="R71" s="1551"/>
      <c r="S71" s="1551"/>
      <c r="T71" s="1551"/>
      <c r="U71" s="1551"/>
      <c r="V71" s="1551"/>
      <c r="W71" s="1551"/>
      <c r="X71" s="1551"/>
      <c r="Y71" s="1551"/>
      <c r="Z71" s="1551"/>
      <c r="AA71" s="1551"/>
      <c r="AB71" s="1551"/>
      <c r="AC71" s="1552"/>
      <c r="AD71" s="1553" t="s">
        <v>23</v>
      </c>
      <c r="AE71" s="1553"/>
      <c r="AF71" s="1553"/>
      <c r="AG71" s="1553"/>
      <c r="AH71" s="1550"/>
      <c r="AI71" s="1551"/>
      <c r="AJ71" s="1551"/>
      <c r="AK71" s="1551"/>
      <c r="AL71" s="1551"/>
      <c r="AM71" s="1551"/>
      <c r="AN71" s="1551"/>
      <c r="AO71" s="1551"/>
      <c r="AP71" s="1551"/>
      <c r="AQ71" s="1551"/>
      <c r="AR71" s="1551"/>
      <c r="AS71" s="1551"/>
      <c r="AT71" s="1552"/>
      <c r="AU71" s="156"/>
    </row>
    <row r="72" spans="1:82" ht="30" customHeight="1">
      <c r="A72" s="1527" t="s">
        <v>362</v>
      </c>
      <c r="B72" s="1527"/>
      <c r="C72" s="1527"/>
      <c r="D72" s="1527"/>
      <c r="E72" s="1527"/>
      <c r="F72" s="1527"/>
      <c r="G72" s="1527"/>
      <c r="H72" s="1527"/>
      <c r="I72" s="1527"/>
      <c r="J72" s="1527"/>
      <c r="K72" s="1527"/>
      <c r="L72" s="1527"/>
      <c r="M72" s="1554" t="s">
        <v>89</v>
      </c>
      <c r="N72" s="1555"/>
      <c r="O72" s="1555"/>
      <c r="P72" s="1555"/>
      <c r="Q72" s="1556"/>
      <c r="R72" s="1556"/>
      <c r="S72" s="1556"/>
      <c r="T72" s="1556"/>
      <c r="U72" s="1557" t="s">
        <v>25</v>
      </c>
      <c r="V72" s="1557"/>
      <c r="W72" s="1557"/>
      <c r="X72" s="1558"/>
      <c r="Y72" s="1558"/>
      <c r="Z72" s="1558"/>
      <c r="AA72" s="1559" t="s">
        <v>26</v>
      </c>
      <c r="AB72" s="1559"/>
      <c r="AC72" s="1560"/>
      <c r="AD72" s="1561" t="s">
        <v>363</v>
      </c>
      <c r="AE72" s="1557"/>
      <c r="AF72" s="1557"/>
      <c r="AG72" s="1562"/>
      <c r="AH72" s="1531"/>
      <c r="AI72" s="1532"/>
      <c r="AJ72" s="1532"/>
      <c r="AK72" s="1532"/>
      <c r="AL72" s="1532"/>
      <c r="AM72" s="1532"/>
      <c r="AN72" s="1532"/>
      <c r="AO72" s="1533" t="s">
        <v>67</v>
      </c>
      <c r="AP72" s="1533"/>
      <c r="AQ72" s="1533"/>
      <c r="AR72" s="1533"/>
      <c r="AS72" s="1533"/>
      <c r="AT72" s="1534"/>
      <c r="AU72" s="156"/>
    </row>
    <row r="73" spans="1:82" ht="64.5" customHeight="1">
      <c r="A73" s="1535" t="s">
        <v>364</v>
      </c>
      <c r="B73" s="1522"/>
      <c r="C73" s="1522"/>
      <c r="D73" s="1522"/>
      <c r="E73" s="1522"/>
      <c r="F73" s="1522"/>
      <c r="G73" s="1522"/>
      <c r="H73" s="1522"/>
      <c r="I73" s="1522"/>
      <c r="J73" s="1522"/>
      <c r="K73" s="1522"/>
      <c r="L73" s="1523"/>
      <c r="M73" s="1536"/>
      <c r="N73" s="1537"/>
      <c r="O73" s="1537"/>
      <c r="P73" s="1537"/>
      <c r="Q73" s="1537"/>
      <c r="R73" s="1537"/>
      <c r="S73" s="1537"/>
      <c r="T73" s="1537"/>
      <c r="U73" s="1537"/>
      <c r="V73" s="1537"/>
      <c r="W73" s="1537"/>
      <c r="X73" s="1537"/>
      <c r="Y73" s="1537"/>
      <c r="Z73" s="1537"/>
      <c r="AA73" s="1537"/>
      <c r="AB73" s="1537"/>
      <c r="AC73" s="1537"/>
      <c r="AD73" s="1537"/>
      <c r="AE73" s="1537"/>
      <c r="AF73" s="1537"/>
      <c r="AG73" s="1537"/>
      <c r="AH73" s="1537"/>
      <c r="AI73" s="1537"/>
      <c r="AJ73" s="1537"/>
      <c r="AK73" s="1537"/>
      <c r="AL73" s="1537"/>
      <c r="AM73" s="1537"/>
      <c r="AN73" s="1537"/>
      <c r="AO73" s="1537"/>
      <c r="AP73" s="1537"/>
      <c r="AQ73" s="1537"/>
      <c r="AR73" s="1537"/>
      <c r="AS73" s="1537"/>
      <c r="AT73" s="1538"/>
      <c r="AU73" s="156"/>
    </row>
    <row r="74" spans="1:82" ht="30" customHeight="1">
      <c r="A74" s="1539" t="s">
        <v>43</v>
      </c>
      <c r="B74" s="1540"/>
      <c r="C74" s="1540"/>
      <c r="D74" s="1540"/>
      <c r="E74" s="1540"/>
      <c r="F74" s="1540"/>
      <c r="G74" s="1540"/>
      <c r="H74" s="1540"/>
      <c r="I74" s="1540"/>
      <c r="J74" s="1540"/>
      <c r="K74" s="1540"/>
      <c r="L74" s="1541"/>
      <c r="M74" s="1545" t="s">
        <v>44</v>
      </c>
      <c r="N74" s="1545"/>
      <c r="O74" s="1545"/>
      <c r="P74" s="1545"/>
      <c r="Q74" s="1546"/>
      <c r="R74" s="1547"/>
      <c r="S74" s="1547"/>
      <c r="T74" s="1547"/>
      <c r="U74" s="1547"/>
      <c r="V74" s="1547"/>
      <c r="W74" s="1547"/>
      <c r="X74" s="1519" t="s">
        <v>67</v>
      </c>
      <c r="Y74" s="1519"/>
      <c r="Z74" s="1519"/>
      <c r="AA74" s="1519"/>
      <c r="AB74" s="1519"/>
      <c r="AC74" s="1520"/>
      <c r="AD74" s="1545" t="s">
        <v>45</v>
      </c>
      <c r="AE74" s="1545"/>
      <c r="AF74" s="1545"/>
      <c r="AG74" s="1545"/>
      <c r="AH74" s="1548"/>
      <c r="AI74" s="1549"/>
      <c r="AJ74" s="1549"/>
      <c r="AK74" s="1549"/>
      <c r="AL74" s="1549"/>
      <c r="AM74" s="1549"/>
      <c r="AN74" s="1549"/>
      <c r="AO74" s="1519" t="s">
        <v>67</v>
      </c>
      <c r="AP74" s="1519"/>
      <c r="AQ74" s="1519"/>
      <c r="AR74" s="1519"/>
      <c r="AS74" s="1519"/>
      <c r="AT74" s="1520"/>
      <c r="AU74" s="156"/>
    </row>
    <row r="75" spans="1:82" ht="40.25" customHeight="1">
      <c r="A75" s="1542"/>
      <c r="B75" s="1543"/>
      <c r="C75" s="1543"/>
      <c r="D75" s="1543"/>
      <c r="E75" s="1543"/>
      <c r="F75" s="1543"/>
      <c r="G75" s="1543"/>
      <c r="H75" s="1543"/>
      <c r="I75" s="1543"/>
      <c r="J75" s="1543"/>
      <c r="K75" s="1543"/>
      <c r="L75" s="1544"/>
      <c r="M75" s="1521" t="s">
        <v>58</v>
      </c>
      <c r="N75" s="1522"/>
      <c r="O75" s="1522"/>
      <c r="P75" s="1523"/>
      <c r="Q75" s="1524"/>
      <c r="R75" s="1525"/>
      <c r="S75" s="1525"/>
      <c r="T75" s="1525"/>
      <c r="U75" s="1525"/>
      <c r="V75" s="1525"/>
      <c r="W75" s="1525"/>
      <c r="X75" s="1525"/>
      <c r="Y75" s="1525"/>
      <c r="Z75" s="1525"/>
      <c r="AA75" s="1525"/>
      <c r="AB75" s="1525"/>
      <c r="AC75" s="1525"/>
      <c r="AD75" s="1525"/>
      <c r="AE75" s="1525"/>
      <c r="AF75" s="1525"/>
      <c r="AG75" s="1525"/>
      <c r="AH75" s="1525"/>
      <c r="AI75" s="1525"/>
      <c r="AJ75" s="1525"/>
      <c r="AK75" s="1525"/>
      <c r="AL75" s="1525"/>
      <c r="AM75" s="1525"/>
      <c r="AN75" s="1525"/>
      <c r="AO75" s="1525"/>
      <c r="AP75" s="1525"/>
      <c r="AQ75" s="1525"/>
      <c r="AR75" s="1525"/>
      <c r="AS75" s="1525"/>
      <c r="AT75" s="1526"/>
      <c r="AU75" s="156"/>
    </row>
    <row r="76" spans="1:82" ht="24" customHeight="1">
      <c r="A76" s="1589" t="s">
        <v>88</v>
      </c>
      <c r="B76" s="1589"/>
      <c r="C76" s="1589"/>
      <c r="D76" s="1589"/>
      <c r="E76" s="1589"/>
      <c r="F76" s="1589"/>
      <c r="G76" s="1589"/>
      <c r="H76" s="1589"/>
      <c r="I76" s="1589"/>
      <c r="J76" s="1589"/>
      <c r="K76" s="1589"/>
      <c r="L76" s="1589"/>
      <c r="M76" s="1589"/>
      <c r="N76" s="1589"/>
      <c r="O76" s="1589"/>
      <c r="P76" s="1589"/>
      <c r="Q76" s="1589"/>
      <c r="R76" s="1589"/>
      <c r="S76" s="1589"/>
      <c r="T76" s="1589"/>
      <c r="U76" s="1589"/>
      <c r="V76" s="1589"/>
      <c r="W76" s="1589"/>
      <c r="X76" s="1589"/>
      <c r="Y76" s="1589"/>
      <c r="Z76" s="1589"/>
      <c r="AA76" s="1589"/>
      <c r="AB76" s="1589"/>
      <c r="AC76" s="1589"/>
      <c r="AD76" s="1589"/>
      <c r="AE76" s="1589"/>
      <c r="AF76" s="1589"/>
      <c r="AG76" s="1589"/>
      <c r="AH76" s="1589"/>
      <c r="AI76" s="1589"/>
      <c r="AJ76" s="1589"/>
      <c r="AK76" s="1589"/>
      <c r="AL76" s="1589"/>
      <c r="AM76" s="1590" t="s">
        <v>82</v>
      </c>
      <c r="AN76" s="1591"/>
      <c r="AO76" s="1591"/>
      <c r="AP76" s="1591"/>
      <c r="AQ76" s="1591"/>
      <c r="AR76" s="1591"/>
      <c r="AS76" s="1591"/>
      <c r="AT76" s="1592"/>
      <c r="AU76" s="156"/>
    </row>
    <row r="77" spans="1:82" ht="30" customHeight="1">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1517"/>
      <c r="AQ77" s="1517"/>
      <c r="AR77" s="1517"/>
      <c r="AS77" s="1517"/>
      <c r="AT77" s="1517"/>
      <c r="AU77" s="151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row>
    <row r="78" spans="1:82" ht="40.5" customHeight="1">
      <c r="A78" s="204"/>
      <c r="B78" s="1516"/>
      <c r="C78" s="1516"/>
      <c r="D78" s="1516"/>
      <c r="E78" s="1516"/>
      <c r="F78" s="1516"/>
      <c r="G78" s="1516"/>
      <c r="H78" s="1516"/>
      <c r="I78" s="1516"/>
      <c r="J78" s="1516"/>
      <c r="K78" s="1516"/>
      <c r="L78" s="1516"/>
      <c r="M78" s="1516"/>
      <c r="N78" s="1516"/>
      <c r="O78" s="1516"/>
      <c r="P78" s="1516"/>
      <c r="Q78" s="1516"/>
      <c r="R78" s="1516"/>
      <c r="S78" s="1516"/>
      <c r="T78" s="1516"/>
      <c r="U78" s="1516"/>
      <c r="V78" s="1516"/>
      <c r="W78" s="1516"/>
      <c r="X78" s="1516"/>
      <c r="Y78" s="1516"/>
      <c r="Z78" s="1516"/>
      <c r="AA78" s="1516"/>
      <c r="AB78" s="1516"/>
      <c r="AC78" s="1516"/>
      <c r="AD78" s="1516"/>
      <c r="AE78" s="1516"/>
      <c r="AF78" s="1516"/>
      <c r="AG78" s="1516"/>
      <c r="AH78" s="1516"/>
      <c r="AI78" s="1516"/>
      <c r="AJ78" s="1516"/>
      <c r="AK78" s="1516"/>
      <c r="AL78" s="1516"/>
      <c r="AM78" s="1516"/>
      <c r="AN78" s="1516"/>
      <c r="AO78" s="1516"/>
      <c r="AP78" s="1516"/>
      <c r="AQ78" s="1516"/>
      <c r="AR78" s="1516"/>
      <c r="AS78" s="1516"/>
      <c r="AT78" s="61"/>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row>
    <row r="79" spans="1:82" ht="3.75" customHeight="1">
      <c r="A79" s="205"/>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row>
    <row r="80" spans="1:82" ht="24" customHeight="1">
      <c r="A80" s="1498"/>
      <c r="B80" s="1499"/>
      <c r="C80" s="1499"/>
      <c r="D80" s="1508"/>
      <c r="E80" s="1508"/>
      <c r="F80" s="1508"/>
      <c r="G80" s="1508"/>
      <c r="H80" s="1499"/>
      <c r="I80" s="1499"/>
      <c r="J80" s="1499"/>
      <c r="K80" s="1499"/>
      <c r="L80" s="1499"/>
      <c r="M80" s="1512"/>
      <c r="N80" s="1512"/>
      <c r="O80" s="1512"/>
      <c r="P80" s="1512"/>
      <c r="Q80" s="1512"/>
      <c r="R80" s="1512"/>
      <c r="S80" s="1512"/>
      <c r="T80" s="1512"/>
      <c r="U80" s="1512"/>
      <c r="V80" s="1512"/>
      <c r="W80" s="1512"/>
      <c r="X80" s="1512"/>
      <c r="Y80" s="1512"/>
      <c r="Z80" s="1512"/>
      <c r="AA80" s="1512"/>
      <c r="AB80" s="1512"/>
      <c r="AC80" s="1512"/>
      <c r="AD80" s="1498"/>
      <c r="AE80" s="1499"/>
      <c r="AF80" s="1499"/>
      <c r="AG80" s="1499"/>
      <c r="AH80" s="1512"/>
      <c r="AI80" s="1512"/>
      <c r="AJ80" s="1512"/>
      <c r="AK80" s="1512"/>
      <c r="AL80" s="1512"/>
      <c r="AM80" s="1512"/>
      <c r="AN80" s="1512"/>
      <c r="AO80" s="1512"/>
      <c r="AP80" s="1512"/>
      <c r="AQ80" s="1512"/>
      <c r="AR80" s="1512"/>
      <c r="AS80" s="1512"/>
      <c r="AT80" s="1512"/>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ht="24" customHeight="1">
      <c r="A81" s="1499"/>
      <c r="B81" s="1499"/>
      <c r="C81" s="1499"/>
      <c r="D81" s="1499"/>
      <c r="E81" s="1499"/>
      <c r="F81" s="1499"/>
      <c r="G81" s="1499"/>
      <c r="H81" s="1499"/>
      <c r="I81" s="1499"/>
      <c r="J81" s="1499"/>
      <c r="K81" s="1499"/>
      <c r="L81" s="1499"/>
      <c r="M81" s="1512"/>
      <c r="N81" s="1512"/>
      <c r="O81" s="1512"/>
      <c r="P81" s="1512"/>
      <c r="Q81" s="1512"/>
      <c r="R81" s="1512"/>
      <c r="S81" s="1512"/>
      <c r="T81" s="1512"/>
      <c r="U81" s="1512"/>
      <c r="V81" s="1512"/>
      <c r="W81" s="1512"/>
      <c r="X81" s="1512"/>
      <c r="Y81" s="1512"/>
      <c r="Z81" s="1512"/>
      <c r="AA81" s="1512"/>
      <c r="AB81" s="1512"/>
      <c r="AC81" s="1512"/>
      <c r="AD81" s="1499"/>
      <c r="AE81" s="1499"/>
      <c r="AF81" s="1499"/>
      <c r="AG81" s="1499"/>
      <c r="AH81" s="1512"/>
      <c r="AI81" s="1512"/>
      <c r="AJ81" s="1512"/>
      <c r="AK81" s="1512"/>
      <c r="AL81" s="1512"/>
      <c r="AM81" s="1512"/>
      <c r="AN81" s="1512"/>
      <c r="AO81" s="1512"/>
      <c r="AP81" s="1512"/>
      <c r="AQ81" s="1512"/>
      <c r="AR81" s="1512"/>
      <c r="AS81" s="1512"/>
      <c r="AT81" s="1512"/>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row>
    <row r="82" spans="1:82" ht="24" customHeight="1">
      <c r="A82" s="1499"/>
      <c r="B82" s="1499"/>
      <c r="C82" s="1499"/>
      <c r="D82" s="1499"/>
      <c r="E82" s="1499"/>
      <c r="F82" s="1499"/>
      <c r="G82" s="1499"/>
      <c r="H82" s="1499"/>
      <c r="I82" s="1499"/>
      <c r="J82" s="1499"/>
      <c r="K82" s="1499"/>
      <c r="L82" s="1499"/>
      <c r="M82" s="1513"/>
      <c r="N82" s="1513"/>
      <c r="O82" s="1513"/>
      <c r="P82" s="1513"/>
      <c r="Q82" s="1510"/>
      <c r="R82" s="1510"/>
      <c r="S82" s="1510"/>
      <c r="T82" s="1510"/>
      <c r="U82" s="1510"/>
      <c r="V82" s="1510"/>
      <c r="W82" s="1510"/>
      <c r="X82" s="1510"/>
      <c r="Y82" s="1510"/>
      <c r="Z82" s="1510"/>
      <c r="AA82" s="1510"/>
      <c r="AB82" s="1510"/>
      <c r="AC82" s="1510"/>
      <c r="AD82" s="1510"/>
      <c r="AE82" s="1510"/>
      <c r="AF82" s="1510"/>
      <c r="AG82" s="1510"/>
      <c r="AH82" s="1510"/>
      <c r="AI82" s="1510"/>
      <c r="AJ82" s="1510"/>
      <c r="AK82" s="1510"/>
      <c r="AL82" s="1510"/>
      <c r="AM82" s="1510"/>
      <c r="AN82" s="1510"/>
      <c r="AO82" s="1510"/>
      <c r="AP82" s="1510"/>
      <c r="AQ82" s="1510"/>
      <c r="AR82" s="1510"/>
      <c r="AS82" s="1510"/>
      <c r="AT82" s="1510"/>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24" customHeight="1">
      <c r="A83" s="1499"/>
      <c r="B83" s="1499"/>
      <c r="C83" s="1499"/>
      <c r="D83" s="1499"/>
      <c r="E83" s="1499"/>
      <c r="F83" s="1499"/>
      <c r="G83" s="1499"/>
      <c r="H83" s="1499"/>
      <c r="I83" s="1499"/>
      <c r="J83" s="1499"/>
      <c r="K83" s="1499"/>
      <c r="L83" s="1499"/>
      <c r="M83" s="1513"/>
      <c r="N83" s="1513"/>
      <c r="O83" s="1513"/>
      <c r="P83" s="1513"/>
      <c r="Q83" s="1510"/>
      <c r="R83" s="1510"/>
      <c r="S83" s="1510"/>
      <c r="T83" s="1510"/>
      <c r="U83" s="1510"/>
      <c r="V83" s="1510"/>
      <c r="W83" s="1510"/>
      <c r="X83" s="1510"/>
      <c r="Y83" s="1510"/>
      <c r="Z83" s="1510"/>
      <c r="AA83" s="1510"/>
      <c r="AB83" s="1510"/>
      <c r="AC83" s="1510"/>
      <c r="AD83" s="1513"/>
      <c r="AE83" s="1513"/>
      <c r="AF83" s="1513"/>
      <c r="AG83" s="1513"/>
      <c r="AH83" s="1514"/>
      <c r="AI83" s="1514"/>
      <c r="AJ83" s="1514"/>
      <c r="AK83" s="1514"/>
      <c r="AL83" s="1514"/>
      <c r="AM83" s="1514"/>
      <c r="AN83" s="1514"/>
      <c r="AO83" s="1514"/>
      <c r="AP83" s="1514"/>
      <c r="AQ83" s="1514"/>
      <c r="AR83" s="1514"/>
      <c r="AS83" s="1514"/>
      <c r="AT83" s="1514"/>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row>
    <row r="84" spans="1:82" ht="24" customHeight="1">
      <c r="A84" s="1499"/>
      <c r="B84" s="1499"/>
      <c r="C84" s="1499"/>
      <c r="D84" s="1499"/>
      <c r="E84" s="1499"/>
      <c r="F84" s="1499"/>
      <c r="G84" s="1499"/>
      <c r="H84" s="1499"/>
      <c r="I84" s="1499"/>
      <c r="J84" s="1499"/>
      <c r="K84" s="1499"/>
      <c r="L84" s="1499"/>
      <c r="M84" s="1513"/>
      <c r="N84" s="1513"/>
      <c r="O84" s="1513"/>
      <c r="P84" s="1513"/>
      <c r="Q84" s="1510"/>
      <c r="R84" s="1510"/>
      <c r="S84" s="1510"/>
      <c r="T84" s="1510"/>
      <c r="U84" s="1510"/>
      <c r="V84" s="1510"/>
      <c r="W84" s="1510"/>
      <c r="X84" s="1510"/>
      <c r="Y84" s="1510"/>
      <c r="Z84" s="1510"/>
      <c r="AA84" s="1510"/>
      <c r="AB84" s="1510"/>
      <c r="AC84" s="1510"/>
      <c r="AD84" s="1510"/>
      <c r="AE84" s="1510"/>
      <c r="AF84" s="1510"/>
      <c r="AG84" s="1510"/>
      <c r="AH84" s="1510"/>
      <c r="AI84" s="1510"/>
      <c r="AJ84" s="1510"/>
      <c r="AK84" s="1510"/>
      <c r="AL84" s="1510"/>
      <c r="AM84" s="1510"/>
      <c r="AN84" s="1510"/>
      <c r="AO84" s="1510"/>
      <c r="AP84" s="1510"/>
      <c r="AQ84" s="1510"/>
      <c r="AR84" s="1510"/>
      <c r="AS84" s="1510"/>
      <c r="AT84" s="1510"/>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row>
    <row r="85" spans="1:82" ht="24" customHeight="1">
      <c r="A85" s="1499"/>
      <c r="B85" s="1499"/>
      <c r="C85" s="1499"/>
      <c r="D85" s="1499"/>
      <c r="E85" s="1499"/>
      <c r="F85" s="1499"/>
      <c r="G85" s="1499"/>
      <c r="H85" s="1499"/>
      <c r="I85" s="1499"/>
      <c r="J85" s="1499"/>
      <c r="K85" s="1499"/>
      <c r="L85" s="1499"/>
      <c r="M85" s="1499"/>
      <c r="N85" s="1499"/>
      <c r="O85" s="1499"/>
      <c r="P85" s="1499"/>
      <c r="Q85" s="1510"/>
      <c r="R85" s="1510"/>
      <c r="S85" s="1510"/>
      <c r="T85" s="1510"/>
      <c r="U85" s="1510"/>
      <c r="V85" s="1510"/>
      <c r="W85" s="1510"/>
      <c r="X85" s="1510"/>
      <c r="Y85" s="1510"/>
      <c r="Z85" s="1510"/>
      <c r="AA85" s="1510"/>
      <c r="AB85" s="1510"/>
      <c r="AC85" s="1510"/>
      <c r="AD85" s="1511"/>
      <c r="AE85" s="1511"/>
      <c r="AF85" s="1511"/>
      <c r="AG85" s="1511"/>
      <c r="AH85" s="1510"/>
      <c r="AI85" s="1510"/>
      <c r="AJ85" s="1510"/>
      <c r="AK85" s="1510"/>
      <c r="AL85" s="1510"/>
      <c r="AM85" s="1510"/>
      <c r="AN85" s="1510"/>
      <c r="AO85" s="1510"/>
      <c r="AP85" s="1510"/>
      <c r="AQ85" s="1510"/>
      <c r="AR85" s="1510"/>
      <c r="AS85" s="1510"/>
      <c r="AT85" s="1510"/>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row>
    <row r="86" spans="1:82" ht="24" customHeight="1">
      <c r="A86" s="1499"/>
      <c r="B86" s="1499"/>
      <c r="C86" s="1499"/>
      <c r="D86" s="1499"/>
      <c r="E86" s="1499"/>
      <c r="F86" s="1499"/>
      <c r="G86" s="1499"/>
      <c r="H86" s="1499"/>
      <c r="I86" s="1499"/>
      <c r="J86" s="1499"/>
      <c r="K86" s="1499"/>
      <c r="L86" s="1499"/>
      <c r="M86" s="1506"/>
      <c r="N86" s="1506"/>
      <c r="O86" s="1506"/>
      <c r="P86" s="1506"/>
      <c r="Q86" s="1507"/>
      <c r="R86" s="1507"/>
      <c r="S86" s="1507"/>
      <c r="T86" s="1507"/>
      <c r="U86" s="1499"/>
      <c r="V86" s="1499"/>
      <c r="W86" s="1499"/>
      <c r="X86" s="1508"/>
      <c r="Y86" s="1508"/>
      <c r="Z86" s="1508"/>
      <c r="AA86" s="1509"/>
      <c r="AB86" s="1509"/>
      <c r="AC86" s="1509"/>
      <c r="AD86" s="1498"/>
      <c r="AE86" s="1499"/>
      <c r="AF86" s="1499"/>
      <c r="AG86" s="1499"/>
      <c r="AH86" s="1500"/>
      <c r="AI86" s="1500"/>
      <c r="AJ86" s="1500"/>
      <c r="AK86" s="1500"/>
      <c r="AL86" s="1500"/>
      <c r="AM86" s="1500"/>
      <c r="AN86" s="1500"/>
      <c r="AO86" s="1501"/>
      <c r="AP86" s="1501"/>
      <c r="AQ86" s="1501"/>
      <c r="AR86" s="1501"/>
      <c r="AS86" s="1501"/>
      <c r="AT86" s="1501"/>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row>
    <row r="87" spans="1:82" ht="64.5" customHeight="1">
      <c r="A87" s="1502"/>
      <c r="B87" s="1494"/>
      <c r="C87" s="1494"/>
      <c r="D87" s="1494"/>
      <c r="E87" s="1494"/>
      <c r="F87" s="1494"/>
      <c r="G87" s="1494"/>
      <c r="H87" s="1494"/>
      <c r="I87" s="1494"/>
      <c r="J87" s="1494"/>
      <c r="K87" s="1494"/>
      <c r="L87" s="1494"/>
      <c r="M87" s="1503"/>
      <c r="N87" s="1503"/>
      <c r="O87" s="1503"/>
      <c r="P87" s="1503"/>
      <c r="Q87" s="1503"/>
      <c r="R87" s="1503"/>
      <c r="S87" s="1503"/>
      <c r="T87" s="1503"/>
      <c r="U87" s="1503"/>
      <c r="V87" s="1503"/>
      <c r="W87" s="1503"/>
      <c r="X87" s="1503"/>
      <c r="Y87" s="1503"/>
      <c r="Z87" s="1503"/>
      <c r="AA87" s="1503"/>
      <c r="AB87" s="1503"/>
      <c r="AC87" s="1503"/>
      <c r="AD87" s="1503"/>
      <c r="AE87" s="1503"/>
      <c r="AF87" s="1503"/>
      <c r="AG87" s="1503"/>
      <c r="AH87" s="1503"/>
      <c r="AI87" s="1503"/>
      <c r="AJ87" s="1503"/>
      <c r="AK87" s="1503"/>
      <c r="AL87" s="1503"/>
      <c r="AM87" s="1503"/>
      <c r="AN87" s="1503"/>
      <c r="AO87" s="1503"/>
      <c r="AP87" s="1503"/>
      <c r="AQ87" s="1503"/>
      <c r="AR87" s="1503"/>
      <c r="AS87" s="1503"/>
      <c r="AT87" s="1503"/>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row>
    <row r="88" spans="1:82" ht="30" customHeight="1">
      <c r="A88" s="1499"/>
      <c r="B88" s="1499"/>
      <c r="C88" s="1499"/>
      <c r="D88" s="1499"/>
      <c r="E88" s="1499"/>
      <c r="F88" s="1499"/>
      <c r="G88" s="1499"/>
      <c r="H88" s="1499"/>
      <c r="I88" s="1499"/>
      <c r="J88" s="1499"/>
      <c r="K88" s="1499"/>
      <c r="L88" s="1499"/>
      <c r="M88" s="1504"/>
      <c r="N88" s="1504"/>
      <c r="O88" s="1504"/>
      <c r="P88" s="1504"/>
      <c r="Q88" s="1505"/>
      <c r="R88" s="1505"/>
      <c r="S88" s="1505"/>
      <c r="T88" s="1505"/>
      <c r="U88" s="1505"/>
      <c r="V88" s="1505"/>
      <c r="W88" s="1505"/>
      <c r="X88" s="1493"/>
      <c r="Y88" s="1493"/>
      <c r="Z88" s="1493"/>
      <c r="AA88" s="1493"/>
      <c r="AB88" s="1493"/>
      <c r="AC88" s="1493"/>
      <c r="AD88" s="1504"/>
      <c r="AE88" s="1504"/>
      <c r="AF88" s="1504"/>
      <c r="AG88" s="1504"/>
      <c r="AH88" s="1492"/>
      <c r="AI88" s="1492"/>
      <c r="AJ88" s="1492"/>
      <c r="AK88" s="1492"/>
      <c r="AL88" s="1492"/>
      <c r="AM88" s="1492"/>
      <c r="AN88" s="1492"/>
      <c r="AO88" s="1493"/>
      <c r="AP88" s="1493"/>
      <c r="AQ88" s="1493"/>
      <c r="AR88" s="1493"/>
      <c r="AS88" s="1493"/>
      <c r="AT88" s="1493"/>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row>
    <row r="89" spans="1:82" ht="40.25" customHeight="1">
      <c r="A89" s="1499"/>
      <c r="B89" s="1499"/>
      <c r="C89" s="1499"/>
      <c r="D89" s="1499"/>
      <c r="E89" s="1499"/>
      <c r="F89" s="1499"/>
      <c r="G89" s="1499"/>
      <c r="H89" s="1499"/>
      <c r="I89" s="1499"/>
      <c r="J89" s="1499"/>
      <c r="K89" s="1499"/>
      <c r="L89" s="1499"/>
      <c r="M89" s="1494"/>
      <c r="N89" s="1494"/>
      <c r="O89" s="1494"/>
      <c r="P89" s="1494"/>
      <c r="Q89" s="1495"/>
      <c r="R89" s="1495"/>
      <c r="S89" s="1495"/>
      <c r="T89" s="1495"/>
      <c r="U89" s="1495"/>
      <c r="V89" s="1495"/>
      <c r="W89" s="1495"/>
      <c r="X89" s="1495"/>
      <c r="Y89" s="1495"/>
      <c r="Z89" s="1495"/>
      <c r="AA89" s="1495"/>
      <c r="AB89" s="1495"/>
      <c r="AC89" s="1495"/>
      <c r="AD89" s="1495"/>
      <c r="AE89" s="1495"/>
      <c r="AF89" s="1495"/>
      <c r="AG89" s="1495"/>
      <c r="AH89" s="1495"/>
      <c r="AI89" s="1495"/>
      <c r="AJ89" s="1495"/>
      <c r="AK89" s="1495"/>
      <c r="AL89" s="1495"/>
      <c r="AM89" s="1495"/>
      <c r="AN89" s="1495"/>
      <c r="AO89" s="1495"/>
      <c r="AP89" s="1495"/>
      <c r="AQ89" s="1495"/>
      <c r="AR89" s="1495"/>
      <c r="AS89" s="1495"/>
      <c r="AT89" s="149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row>
    <row r="90" spans="1:82" ht="24" customHeight="1">
      <c r="A90" s="1496"/>
      <c r="B90" s="1496"/>
      <c r="C90" s="1496"/>
      <c r="D90" s="1496"/>
      <c r="E90" s="1496"/>
      <c r="F90" s="1496"/>
      <c r="G90" s="1496"/>
      <c r="H90" s="1496"/>
      <c r="I90" s="1496"/>
      <c r="J90" s="1496"/>
      <c r="K90" s="1496"/>
      <c r="L90" s="1496"/>
      <c r="M90" s="1496"/>
      <c r="N90" s="1496"/>
      <c r="O90" s="1496"/>
      <c r="P90" s="1496"/>
      <c r="Q90" s="1496"/>
      <c r="R90" s="1496"/>
      <c r="S90" s="1496"/>
      <c r="T90" s="1496"/>
      <c r="U90" s="1496"/>
      <c r="V90" s="1496"/>
      <c r="W90" s="1496"/>
      <c r="X90" s="1496"/>
      <c r="Y90" s="1496"/>
      <c r="Z90" s="1496"/>
      <c r="AA90" s="1496"/>
      <c r="AB90" s="1496"/>
      <c r="AC90" s="1496"/>
      <c r="AD90" s="1496"/>
      <c r="AE90" s="1496"/>
      <c r="AF90" s="1496"/>
      <c r="AG90" s="1496"/>
      <c r="AH90" s="1496"/>
      <c r="AI90" s="1496"/>
      <c r="AJ90" s="1496"/>
      <c r="AK90" s="1496"/>
      <c r="AL90" s="1496"/>
      <c r="AM90" s="1497"/>
      <c r="AN90" s="1497"/>
      <c r="AO90" s="1497"/>
      <c r="AP90" s="1497"/>
      <c r="AQ90" s="1497"/>
      <c r="AR90" s="1497"/>
      <c r="AS90" s="1497"/>
      <c r="AT90" s="149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row>
    <row r="91" spans="1:82" ht="1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row>
    <row r="92" spans="1:82" ht="24" customHeight="1">
      <c r="A92" s="1498"/>
      <c r="B92" s="1499"/>
      <c r="C92" s="1499"/>
      <c r="D92" s="1508"/>
      <c r="E92" s="1508"/>
      <c r="F92" s="1508"/>
      <c r="G92" s="1508"/>
      <c r="H92" s="1499"/>
      <c r="I92" s="1499"/>
      <c r="J92" s="1499"/>
      <c r="K92" s="1499"/>
      <c r="L92" s="1499"/>
      <c r="M92" s="1512"/>
      <c r="N92" s="1512"/>
      <c r="O92" s="1512"/>
      <c r="P92" s="1512"/>
      <c r="Q92" s="1512"/>
      <c r="R92" s="1512"/>
      <c r="S92" s="1512"/>
      <c r="T92" s="1512"/>
      <c r="U92" s="1512"/>
      <c r="V92" s="1512"/>
      <c r="W92" s="1512"/>
      <c r="X92" s="1512"/>
      <c r="Y92" s="1512"/>
      <c r="Z92" s="1512"/>
      <c r="AA92" s="1512"/>
      <c r="AB92" s="1512"/>
      <c r="AC92" s="1512"/>
      <c r="AD92" s="1498"/>
      <c r="AE92" s="1499"/>
      <c r="AF92" s="1499"/>
      <c r="AG92" s="1499"/>
      <c r="AH92" s="1512"/>
      <c r="AI92" s="1512"/>
      <c r="AJ92" s="1512"/>
      <c r="AK92" s="1512"/>
      <c r="AL92" s="1512"/>
      <c r="AM92" s="1512"/>
      <c r="AN92" s="1512"/>
      <c r="AO92" s="1512"/>
      <c r="AP92" s="1512"/>
      <c r="AQ92" s="1512"/>
      <c r="AR92" s="1512"/>
      <c r="AS92" s="1512"/>
      <c r="AT92" s="1512"/>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row>
    <row r="93" spans="1:82" ht="24" customHeight="1">
      <c r="A93" s="1499"/>
      <c r="B93" s="1499"/>
      <c r="C93" s="1499"/>
      <c r="D93" s="1499"/>
      <c r="E93" s="1499"/>
      <c r="F93" s="1499"/>
      <c r="G93" s="1499"/>
      <c r="H93" s="1499"/>
      <c r="I93" s="1499"/>
      <c r="J93" s="1499"/>
      <c r="K93" s="1499"/>
      <c r="L93" s="1499"/>
      <c r="M93" s="1512"/>
      <c r="N93" s="1512"/>
      <c r="O93" s="1512"/>
      <c r="P93" s="1512"/>
      <c r="Q93" s="1512"/>
      <c r="R93" s="1512"/>
      <c r="S93" s="1512"/>
      <c r="T93" s="1512"/>
      <c r="U93" s="1512"/>
      <c r="V93" s="1512"/>
      <c r="W93" s="1512"/>
      <c r="X93" s="1512"/>
      <c r="Y93" s="1512"/>
      <c r="Z93" s="1512"/>
      <c r="AA93" s="1512"/>
      <c r="AB93" s="1512"/>
      <c r="AC93" s="1512"/>
      <c r="AD93" s="1499"/>
      <c r="AE93" s="1499"/>
      <c r="AF93" s="1499"/>
      <c r="AG93" s="1499"/>
      <c r="AH93" s="1512"/>
      <c r="AI93" s="1512"/>
      <c r="AJ93" s="1512"/>
      <c r="AK93" s="1512"/>
      <c r="AL93" s="1512"/>
      <c r="AM93" s="1512"/>
      <c r="AN93" s="1512"/>
      <c r="AO93" s="1512"/>
      <c r="AP93" s="1512"/>
      <c r="AQ93" s="1512"/>
      <c r="AR93" s="1512"/>
      <c r="AS93" s="1512"/>
      <c r="AT93" s="1512"/>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row>
    <row r="94" spans="1:82" ht="24" customHeight="1">
      <c r="A94" s="1499"/>
      <c r="B94" s="1499"/>
      <c r="C94" s="1499"/>
      <c r="D94" s="1499"/>
      <c r="E94" s="1499"/>
      <c r="F94" s="1499"/>
      <c r="G94" s="1499"/>
      <c r="H94" s="1499"/>
      <c r="I94" s="1499"/>
      <c r="J94" s="1499"/>
      <c r="K94" s="1499"/>
      <c r="L94" s="1499"/>
      <c r="M94" s="1513"/>
      <c r="N94" s="1513"/>
      <c r="O94" s="1513"/>
      <c r="P94" s="1513"/>
      <c r="Q94" s="1510"/>
      <c r="R94" s="1510"/>
      <c r="S94" s="1510"/>
      <c r="T94" s="1510"/>
      <c r="U94" s="1510"/>
      <c r="V94" s="1510"/>
      <c r="W94" s="1510"/>
      <c r="X94" s="1510"/>
      <c r="Y94" s="1510"/>
      <c r="Z94" s="1510"/>
      <c r="AA94" s="1510"/>
      <c r="AB94" s="1510"/>
      <c r="AC94" s="1510"/>
      <c r="AD94" s="1510"/>
      <c r="AE94" s="1510"/>
      <c r="AF94" s="1510"/>
      <c r="AG94" s="1510"/>
      <c r="AH94" s="1510"/>
      <c r="AI94" s="1510"/>
      <c r="AJ94" s="1510"/>
      <c r="AK94" s="1510"/>
      <c r="AL94" s="1510"/>
      <c r="AM94" s="1510"/>
      <c r="AN94" s="1510"/>
      <c r="AO94" s="1510"/>
      <c r="AP94" s="1510"/>
      <c r="AQ94" s="1510"/>
      <c r="AR94" s="1510"/>
      <c r="AS94" s="1510"/>
      <c r="AT94" s="1510"/>
      <c r="AU94" s="7"/>
      <c r="AV94" s="7"/>
      <c r="AW94" s="7"/>
      <c r="AX94" s="7"/>
      <c r="AY94" s="7"/>
      <c r="AZ94" s="7"/>
      <c r="BA94" s="7"/>
      <c r="BB94" s="7"/>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row>
    <row r="95" spans="1:82" ht="24" customHeight="1">
      <c r="A95" s="1499"/>
      <c r="B95" s="1499"/>
      <c r="C95" s="1499"/>
      <c r="D95" s="1499"/>
      <c r="E95" s="1499"/>
      <c r="F95" s="1499"/>
      <c r="G95" s="1499"/>
      <c r="H95" s="1499"/>
      <c r="I95" s="1499"/>
      <c r="J95" s="1499"/>
      <c r="K95" s="1499"/>
      <c r="L95" s="1499"/>
      <c r="M95" s="1513"/>
      <c r="N95" s="1513"/>
      <c r="O95" s="1513"/>
      <c r="P95" s="1513"/>
      <c r="Q95" s="1510"/>
      <c r="R95" s="1510"/>
      <c r="S95" s="1510"/>
      <c r="T95" s="1510"/>
      <c r="U95" s="1510"/>
      <c r="V95" s="1510"/>
      <c r="W95" s="1510"/>
      <c r="X95" s="1510"/>
      <c r="Y95" s="1510"/>
      <c r="Z95" s="1510"/>
      <c r="AA95" s="1510"/>
      <c r="AB95" s="1510"/>
      <c r="AC95" s="1510"/>
      <c r="AD95" s="1513"/>
      <c r="AE95" s="1513"/>
      <c r="AF95" s="1513"/>
      <c r="AG95" s="1513"/>
      <c r="AH95" s="1514"/>
      <c r="AI95" s="1514"/>
      <c r="AJ95" s="1514"/>
      <c r="AK95" s="1514"/>
      <c r="AL95" s="1514"/>
      <c r="AM95" s="1514"/>
      <c r="AN95" s="1514"/>
      <c r="AO95" s="1514"/>
      <c r="AP95" s="1514"/>
      <c r="AQ95" s="1514"/>
      <c r="AR95" s="1514"/>
      <c r="AS95" s="1514"/>
      <c r="AT95" s="1514"/>
      <c r="AU95" s="7"/>
      <c r="AV95" s="7"/>
      <c r="AW95" s="7"/>
      <c r="AX95" s="7"/>
      <c r="AY95" s="7"/>
      <c r="AZ95" s="7"/>
      <c r="BA95" s="7"/>
      <c r="BB95" s="7"/>
      <c r="BC95" s="1515"/>
      <c r="BD95" s="1515"/>
      <c r="BE95" s="1515"/>
      <c r="BF95" s="1515"/>
      <c r="BG95" s="1515"/>
      <c r="BH95" s="1515"/>
      <c r="BI95" s="1515"/>
      <c r="BJ95" s="1515"/>
      <c r="BK95" s="1515"/>
      <c r="BL95" s="1515"/>
      <c r="BM95" s="1515"/>
      <c r="BN95" s="1515"/>
      <c r="BO95" s="1515"/>
      <c r="BP95" s="1515"/>
      <c r="BQ95" s="1515"/>
      <c r="BR95" s="1515"/>
      <c r="BS95" s="1515"/>
      <c r="BT95" s="1515"/>
      <c r="BU95" s="1515"/>
      <c r="BV95" s="1515"/>
      <c r="BW95" s="1515"/>
      <c r="BX95" s="1515"/>
      <c r="BY95" s="1515"/>
      <c r="BZ95" s="1515"/>
      <c r="CA95" s="1515"/>
      <c r="CB95" s="1515"/>
      <c r="CC95" s="1515"/>
      <c r="CD95" s="1515"/>
    </row>
    <row r="96" spans="1:82" ht="24" customHeight="1">
      <c r="A96" s="1499"/>
      <c r="B96" s="1499"/>
      <c r="C96" s="1499"/>
      <c r="D96" s="1499"/>
      <c r="E96" s="1499"/>
      <c r="F96" s="1499"/>
      <c r="G96" s="1499"/>
      <c r="H96" s="1499"/>
      <c r="I96" s="1499"/>
      <c r="J96" s="1499"/>
      <c r="K96" s="1499"/>
      <c r="L96" s="1499"/>
      <c r="M96" s="1513"/>
      <c r="N96" s="1513"/>
      <c r="O96" s="1513"/>
      <c r="P96" s="1513"/>
      <c r="Q96" s="1510"/>
      <c r="R96" s="1510"/>
      <c r="S96" s="1510"/>
      <c r="T96" s="1510"/>
      <c r="U96" s="1510"/>
      <c r="V96" s="1510"/>
      <c r="W96" s="1510"/>
      <c r="X96" s="1510"/>
      <c r="Y96" s="1510"/>
      <c r="Z96" s="1510"/>
      <c r="AA96" s="1510"/>
      <c r="AB96" s="1510"/>
      <c r="AC96" s="1510"/>
      <c r="AD96" s="1510"/>
      <c r="AE96" s="1510"/>
      <c r="AF96" s="1510"/>
      <c r="AG96" s="1510"/>
      <c r="AH96" s="1510"/>
      <c r="AI96" s="1510"/>
      <c r="AJ96" s="1510"/>
      <c r="AK96" s="1510"/>
      <c r="AL96" s="1510"/>
      <c r="AM96" s="1510"/>
      <c r="AN96" s="1510"/>
      <c r="AO96" s="1510"/>
      <c r="AP96" s="1510"/>
      <c r="AQ96" s="1510"/>
      <c r="AR96" s="1510"/>
      <c r="AS96" s="1510"/>
      <c r="AT96" s="1510"/>
      <c r="AU96" s="7"/>
      <c r="AV96" s="7"/>
      <c r="AW96" s="7"/>
      <c r="AX96" s="7"/>
      <c r="AY96" s="7"/>
      <c r="AZ96" s="7"/>
      <c r="BA96" s="7"/>
      <c r="BB96" s="7"/>
      <c r="BC96" s="1515"/>
      <c r="BD96" s="1515"/>
      <c r="BE96" s="1515"/>
      <c r="BF96" s="1515"/>
      <c r="BG96" s="1515"/>
      <c r="BH96" s="1515"/>
      <c r="BI96" s="1515"/>
      <c r="BJ96" s="1515"/>
      <c r="BK96" s="1515"/>
      <c r="BL96" s="1515"/>
      <c r="BM96" s="1515"/>
      <c r="BN96" s="1515"/>
      <c r="BO96" s="1515"/>
      <c r="BP96" s="1515"/>
      <c r="BQ96" s="1515"/>
      <c r="BR96" s="1515"/>
      <c r="BS96" s="1515"/>
      <c r="BT96" s="1515"/>
      <c r="BU96" s="1515"/>
      <c r="BV96" s="1515"/>
      <c r="BW96" s="1515"/>
      <c r="BX96" s="1515"/>
      <c r="BY96" s="1515"/>
      <c r="BZ96" s="1515"/>
      <c r="CA96" s="1515"/>
      <c r="CB96" s="1515"/>
      <c r="CC96" s="1515"/>
      <c r="CD96" s="1515"/>
    </row>
    <row r="97" spans="1:82" ht="24" customHeight="1">
      <c r="A97" s="1499"/>
      <c r="B97" s="1499"/>
      <c r="C97" s="1499"/>
      <c r="D97" s="1499"/>
      <c r="E97" s="1499"/>
      <c r="F97" s="1499"/>
      <c r="G97" s="1499"/>
      <c r="H97" s="1499"/>
      <c r="I97" s="1499"/>
      <c r="J97" s="1499"/>
      <c r="K97" s="1499"/>
      <c r="L97" s="1499"/>
      <c r="M97" s="1499"/>
      <c r="N97" s="1499"/>
      <c r="O97" s="1499"/>
      <c r="P97" s="1499"/>
      <c r="Q97" s="1510"/>
      <c r="R97" s="1510"/>
      <c r="S97" s="1510"/>
      <c r="T97" s="1510"/>
      <c r="U97" s="1510"/>
      <c r="V97" s="1510"/>
      <c r="W97" s="1510"/>
      <c r="X97" s="1510"/>
      <c r="Y97" s="1510"/>
      <c r="Z97" s="1510"/>
      <c r="AA97" s="1510"/>
      <c r="AB97" s="1510"/>
      <c r="AC97" s="1510"/>
      <c r="AD97" s="1511"/>
      <c r="AE97" s="1511"/>
      <c r="AF97" s="1511"/>
      <c r="AG97" s="1511"/>
      <c r="AH97" s="1510"/>
      <c r="AI97" s="1510"/>
      <c r="AJ97" s="1510"/>
      <c r="AK97" s="1510"/>
      <c r="AL97" s="1510"/>
      <c r="AM97" s="1510"/>
      <c r="AN97" s="1510"/>
      <c r="AO97" s="1510"/>
      <c r="AP97" s="1510"/>
      <c r="AQ97" s="1510"/>
      <c r="AR97" s="1510"/>
      <c r="AS97" s="1510"/>
      <c r="AT97" s="1510"/>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row>
    <row r="98" spans="1:82" ht="24" customHeight="1">
      <c r="A98" s="1499"/>
      <c r="B98" s="1499"/>
      <c r="C98" s="1499"/>
      <c r="D98" s="1499"/>
      <c r="E98" s="1499"/>
      <c r="F98" s="1499"/>
      <c r="G98" s="1499"/>
      <c r="H98" s="1499"/>
      <c r="I98" s="1499"/>
      <c r="J98" s="1499"/>
      <c r="K98" s="1499"/>
      <c r="L98" s="1499"/>
      <c r="M98" s="1506"/>
      <c r="N98" s="1506"/>
      <c r="O98" s="1506"/>
      <c r="P98" s="1506"/>
      <c r="Q98" s="1507"/>
      <c r="R98" s="1507"/>
      <c r="S98" s="1507"/>
      <c r="T98" s="1507"/>
      <c r="U98" s="1499"/>
      <c r="V98" s="1499"/>
      <c r="W98" s="1499"/>
      <c r="X98" s="1508"/>
      <c r="Y98" s="1508"/>
      <c r="Z98" s="1508"/>
      <c r="AA98" s="1509"/>
      <c r="AB98" s="1509"/>
      <c r="AC98" s="1509"/>
      <c r="AD98" s="1498"/>
      <c r="AE98" s="1499"/>
      <c r="AF98" s="1499"/>
      <c r="AG98" s="1499"/>
      <c r="AH98" s="1500"/>
      <c r="AI98" s="1500"/>
      <c r="AJ98" s="1500"/>
      <c r="AK98" s="1500"/>
      <c r="AL98" s="1500"/>
      <c r="AM98" s="1500"/>
      <c r="AN98" s="1500"/>
      <c r="AO98" s="1501"/>
      <c r="AP98" s="1501"/>
      <c r="AQ98" s="1501"/>
      <c r="AR98" s="1501"/>
      <c r="AS98" s="1501"/>
      <c r="AT98" s="1501"/>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row>
    <row r="99" spans="1:82" ht="64.5" customHeight="1">
      <c r="A99" s="1502"/>
      <c r="B99" s="1494"/>
      <c r="C99" s="1494"/>
      <c r="D99" s="1494"/>
      <c r="E99" s="1494"/>
      <c r="F99" s="1494"/>
      <c r="G99" s="1494"/>
      <c r="H99" s="1494"/>
      <c r="I99" s="1494"/>
      <c r="J99" s="1494"/>
      <c r="K99" s="1494"/>
      <c r="L99" s="1494"/>
      <c r="M99" s="1503"/>
      <c r="N99" s="1503"/>
      <c r="O99" s="1503"/>
      <c r="P99" s="1503"/>
      <c r="Q99" s="1503"/>
      <c r="R99" s="1503"/>
      <c r="S99" s="1503"/>
      <c r="T99" s="1503"/>
      <c r="U99" s="1503"/>
      <c r="V99" s="1503"/>
      <c r="W99" s="1503"/>
      <c r="X99" s="1503"/>
      <c r="Y99" s="1503"/>
      <c r="Z99" s="1503"/>
      <c r="AA99" s="1503"/>
      <c r="AB99" s="1503"/>
      <c r="AC99" s="1503"/>
      <c r="AD99" s="1503"/>
      <c r="AE99" s="1503"/>
      <c r="AF99" s="1503"/>
      <c r="AG99" s="1503"/>
      <c r="AH99" s="1503"/>
      <c r="AI99" s="1503"/>
      <c r="AJ99" s="1503"/>
      <c r="AK99" s="1503"/>
      <c r="AL99" s="1503"/>
      <c r="AM99" s="1503"/>
      <c r="AN99" s="1503"/>
      <c r="AO99" s="1503"/>
      <c r="AP99" s="1503"/>
      <c r="AQ99" s="1503"/>
      <c r="AR99" s="1503"/>
      <c r="AS99" s="1503"/>
      <c r="AT99" s="1503"/>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row>
    <row r="100" spans="1:82" ht="30" customHeight="1">
      <c r="A100" s="1499"/>
      <c r="B100" s="1499"/>
      <c r="C100" s="1499"/>
      <c r="D100" s="1499"/>
      <c r="E100" s="1499"/>
      <c r="F100" s="1499"/>
      <c r="G100" s="1499"/>
      <c r="H100" s="1499"/>
      <c r="I100" s="1499"/>
      <c r="J100" s="1499"/>
      <c r="K100" s="1499"/>
      <c r="L100" s="1499"/>
      <c r="M100" s="1504"/>
      <c r="N100" s="1504"/>
      <c r="O100" s="1504"/>
      <c r="P100" s="1504"/>
      <c r="Q100" s="1505"/>
      <c r="R100" s="1505"/>
      <c r="S100" s="1505"/>
      <c r="T100" s="1505"/>
      <c r="U100" s="1505"/>
      <c r="V100" s="1505"/>
      <c r="W100" s="1505"/>
      <c r="X100" s="1493"/>
      <c r="Y100" s="1493"/>
      <c r="Z100" s="1493"/>
      <c r="AA100" s="1493"/>
      <c r="AB100" s="1493"/>
      <c r="AC100" s="1493"/>
      <c r="AD100" s="1504"/>
      <c r="AE100" s="1504"/>
      <c r="AF100" s="1504"/>
      <c r="AG100" s="1504"/>
      <c r="AH100" s="1492"/>
      <c r="AI100" s="1492"/>
      <c r="AJ100" s="1492"/>
      <c r="AK100" s="1492"/>
      <c r="AL100" s="1492"/>
      <c r="AM100" s="1492"/>
      <c r="AN100" s="1492"/>
      <c r="AO100" s="1493"/>
      <c r="AP100" s="1493"/>
      <c r="AQ100" s="1493"/>
      <c r="AR100" s="1493"/>
      <c r="AS100" s="1493"/>
      <c r="AT100" s="1493"/>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row>
    <row r="101" spans="1:82" ht="40.25" customHeight="1">
      <c r="A101" s="1499"/>
      <c r="B101" s="1499"/>
      <c r="C101" s="1499"/>
      <c r="D101" s="1499"/>
      <c r="E101" s="1499"/>
      <c r="F101" s="1499"/>
      <c r="G101" s="1499"/>
      <c r="H101" s="1499"/>
      <c r="I101" s="1499"/>
      <c r="J101" s="1499"/>
      <c r="K101" s="1499"/>
      <c r="L101" s="1499"/>
      <c r="M101" s="1494"/>
      <c r="N101" s="1494"/>
      <c r="O101" s="1494"/>
      <c r="P101" s="1494"/>
      <c r="Q101" s="1495"/>
      <c r="R101" s="1495"/>
      <c r="S101" s="1495"/>
      <c r="T101" s="1495"/>
      <c r="U101" s="1495"/>
      <c r="V101" s="1495"/>
      <c r="W101" s="1495"/>
      <c r="X101" s="1495"/>
      <c r="Y101" s="1495"/>
      <c r="Z101" s="1495"/>
      <c r="AA101" s="1495"/>
      <c r="AB101" s="1495"/>
      <c r="AC101" s="1495"/>
      <c r="AD101" s="1495"/>
      <c r="AE101" s="1495"/>
      <c r="AF101" s="1495"/>
      <c r="AG101" s="1495"/>
      <c r="AH101" s="1495"/>
      <c r="AI101" s="1495"/>
      <c r="AJ101" s="1495"/>
      <c r="AK101" s="1495"/>
      <c r="AL101" s="1495"/>
      <c r="AM101" s="1495"/>
      <c r="AN101" s="1495"/>
      <c r="AO101" s="1495"/>
      <c r="AP101" s="1495"/>
      <c r="AQ101" s="1495"/>
      <c r="AR101" s="1495"/>
      <c r="AS101" s="1495"/>
      <c r="AT101" s="149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row>
    <row r="102" spans="1:82" ht="24" customHeight="1">
      <c r="A102" s="1496"/>
      <c r="B102" s="1496"/>
      <c r="C102" s="1496"/>
      <c r="D102" s="1496"/>
      <c r="E102" s="1496"/>
      <c r="F102" s="1496"/>
      <c r="G102" s="1496"/>
      <c r="H102" s="1496"/>
      <c r="I102" s="1496"/>
      <c r="J102" s="1496"/>
      <c r="K102" s="1496"/>
      <c r="L102" s="1496"/>
      <c r="M102" s="1496"/>
      <c r="N102" s="1496"/>
      <c r="O102" s="1496"/>
      <c r="P102" s="1496"/>
      <c r="Q102" s="1496"/>
      <c r="R102" s="1496"/>
      <c r="S102" s="1496"/>
      <c r="T102" s="1496"/>
      <c r="U102" s="1496"/>
      <c r="V102" s="1496"/>
      <c r="W102" s="1496"/>
      <c r="X102" s="1496"/>
      <c r="Y102" s="1496"/>
      <c r="Z102" s="1496"/>
      <c r="AA102" s="1496"/>
      <c r="AB102" s="1496"/>
      <c r="AC102" s="1496"/>
      <c r="AD102" s="1496"/>
      <c r="AE102" s="1496"/>
      <c r="AF102" s="1496"/>
      <c r="AG102" s="1496"/>
      <c r="AH102" s="1496"/>
      <c r="AI102" s="1496"/>
      <c r="AJ102" s="1496"/>
      <c r="AK102" s="1496"/>
      <c r="AL102" s="1496"/>
      <c r="AM102" s="1497"/>
      <c r="AN102" s="1497"/>
      <c r="AO102" s="1497"/>
      <c r="AP102" s="1497"/>
      <c r="AQ102" s="1497"/>
      <c r="AR102" s="1497"/>
      <c r="AS102" s="1497"/>
      <c r="AT102" s="149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row>
    <row r="103" spans="1:82" ht="15" customHeight="1">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row>
    <row r="104" spans="1:82" ht="24" customHeight="1">
      <c r="A104" s="1498"/>
      <c r="B104" s="1499"/>
      <c r="C104" s="1499"/>
      <c r="D104" s="1508"/>
      <c r="E104" s="1508"/>
      <c r="F104" s="1508"/>
      <c r="G104" s="1508"/>
      <c r="H104" s="1499"/>
      <c r="I104" s="1499"/>
      <c r="J104" s="1499"/>
      <c r="K104" s="1499"/>
      <c r="L104" s="1499"/>
      <c r="M104" s="1512"/>
      <c r="N104" s="1512"/>
      <c r="O104" s="1512"/>
      <c r="P104" s="1512"/>
      <c r="Q104" s="1512"/>
      <c r="R104" s="1512"/>
      <c r="S104" s="1512"/>
      <c r="T104" s="1512"/>
      <c r="U104" s="1512"/>
      <c r="V104" s="1512"/>
      <c r="W104" s="1512"/>
      <c r="X104" s="1512"/>
      <c r="Y104" s="1512"/>
      <c r="Z104" s="1512"/>
      <c r="AA104" s="1512"/>
      <c r="AB104" s="1512"/>
      <c r="AC104" s="1512"/>
      <c r="AD104" s="1498"/>
      <c r="AE104" s="1499"/>
      <c r="AF104" s="1499"/>
      <c r="AG104" s="1499"/>
      <c r="AH104" s="1512"/>
      <c r="AI104" s="1512"/>
      <c r="AJ104" s="1512"/>
      <c r="AK104" s="1512"/>
      <c r="AL104" s="1512"/>
      <c r="AM104" s="1512"/>
      <c r="AN104" s="1512"/>
      <c r="AO104" s="1512"/>
      <c r="AP104" s="1512"/>
      <c r="AQ104" s="1512"/>
      <c r="AR104" s="1512"/>
      <c r="AS104" s="1512"/>
      <c r="AT104" s="1512"/>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row>
    <row r="105" spans="1:82" ht="24" customHeight="1">
      <c r="A105" s="1499"/>
      <c r="B105" s="1499"/>
      <c r="C105" s="1499"/>
      <c r="D105" s="1499"/>
      <c r="E105" s="1499"/>
      <c r="F105" s="1499"/>
      <c r="G105" s="1499"/>
      <c r="H105" s="1499"/>
      <c r="I105" s="1499"/>
      <c r="J105" s="1499"/>
      <c r="K105" s="1499"/>
      <c r="L105" s="1499"/>
      <c r="M105" s="1512"/>
      <c r="N105" s="1512"/>
      <c r="O105" s="1512"/>
      <c r="P105" s="1512"/>
      <c r="Q105" s="1512"/>
      <c r="R105" s="1512"/>
      <c r="S105" s="1512"/>
      <c r="T105" s="1512"/>
      <c r="U105" s="1512"/>
      <c r="V105" s="1512"/>
      <c r="W105" s="1512"/>
      <c r="X105" s="1512"/>
      <c r="Y105" s="1512"/>
      <c r="Z105" s="1512"/>
      <c r="AA105" s="1512"/>
      <c r="AB105" s="1512"/>
      <c r="AC105" s="1512"/>
      <c r="AD105" s="1499"/>
      <c r="AE105" s="1499"/>
      <c r="AF105" s="1499"/>
      <c r="AG105" s="1499"/>
      <c r="AH105" s="1512"/>
      <c r="AI105" s="1512"/>
      <c r="AJ105" s="1512"/>
      <c r="AK105" s="1512"/>
      <c r="AL105" s="1512"/>
      <c r="AM105" s="1512"/>
      <c r="AN105" s="1512"/>
      <c r="AO105" s="1512"/>
      <c r="AP105" s="1512"/>
      <c r="AQ105" s="1512"/>
      <c r="AR105" s="1512"/>
      <c r="AS105" s="1512"/>
      <c r="AT105" s="1512"/>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row>
    <row r="106" spans="1:82" ht="24" customHeight="1">
      <c r="A106" s="1499"/>
      <c r="B106" s="1499"/>
      <c r="C106" s="1499"/>
      <c r="D106" s="1499"/>
      <c r="E106" s="1499"/>
      <c r="F106" s="1499"/>
      <c r="G106" s="1499"/>
      <c r="H106" s="1499"/>
      <c r="I106" s="1499"/>
      <c r="J106" s="1499"/>
      <c r="K106" s="1499"/>
      <c r="L106" s="1499"/>
      <c r="M106" s="1513"/>
      <c r="N106" s="1513"/>
      <c r="O106" s="1513"/>
      <c r="P106" s="1513"/>
      <c r="Q106" s="1510"/>
      <c r="R106" s="1510"/>
      <c r="S106" s="1510"/>
      <c r="T106" s="1510"/>
      <c r="U106" s="1510"/>
      <c r="V106" s="1510"/>
      <c r="W106" s="1510"/>
      <c r="X106" s="1510"/>
      <c r="Y106" s="1510"/>
      <c r="Z106" s="1510"/>
      <c r="AA106" s="1510"/>
      <c r="AB106" s="1510"/>
      <c r="AC106" s="1510"/>
      <c r="AD106" s="1510"/>
      <c r="AE106" s="1510"/>
      <c r="AF106" s="1510"/>
      <c r="AG106" s="1510"/>
      <c r="AH106" s="1510"/>
      <c r="AI106" s="1510"/>
      <c r="AJ106" s="1510"/>
      <c r="AK106" s="1510"/>
      <c r="AL106" s="1510"/>
      <c r="AM106" s="1510"/>
      <c r="AN106" s="1510"/>
      <c r="AO106" s="1510"/>
      <c r="AP106" s="1510"/>
      <c r="AQ106" s="1510"/>
      <c r="AR106" s="1510"/>
      <c r="AS106" s="1510"/>
      <c r="AT106" s="1510"/>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row>
    <row r="107" spans="1:82" ht="24" customHeight="1">
      <c r="A107" s="1499"/>
      <c r="B107" s="1499"/>
      <c r="C107" s="1499"/>
      <c r="D107" s="1499"/>
      <c r="E107" s="1499"/>
      <c r="F107" s="1499"/>
      <c r="G107" s="1499"/>
      <c r="H107" s="1499"/>
      <c r="I107" s="1499"/>
      <c r="J107" s="1499"/>
      <c r="K107" s="1499"/>
      <c r="L107" s="1499"/>
      <c r="M107" s="1513"/>
      <c r="N107" s="1513"/>
      <c r="O107" s="1513"/>
      <c r="P107" s="1513"/>
      <c r="Q107" s="1510"/>
      <c r="R107" s="1510"/>
      <c r="S107" s="1510"/>
      <c r="T107" s="1510"/>
      <c r="U107" s="1510"/>
      <c r="V107" s="1510"/>
      <c r="W107" s="1510"/>
      <c r="X107" s="1510"/>
      <c r="Y107" s="1510"/>
      <c r="Z107" s="1510"/>
      <c r="AA107" s="1510"/>
      <c r="AB107" s="1510"/>
      <c r="AC107" s="1510"/>
      <c r="AD107" s="1513"/>
      <c r="AE107" s="1513"/>
      <c r="AF107" s="1513"/>
      <c r="AG107" s="1513"/>
      <c r="AH107" s="1514"/>
      <c r="AI107" s="1514"/>
      <c r="AJ107" s="1514"/>
      <c r="AK107" s="1514"/>
      <c r="AL107" s="1514"/>
      <c r="AM107" s="1514"/>
      <c r="AN107" s="1514"/>
      <c r="AO107" s="1514"/>
      <c r="AP107" s="1514"/>
      <c r="AQ107" s="1514"/>
      <c r="AR107" s="1514"/>
      <c r="AS107" s="1514"/>
      <c r="AT107" s="1514"/>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row>
    <row r="108" spans="1:82" ht="24" customHeight="1">
      <c r="A108" s="1499"/>
      <c r="B108" s="1499"/>
      <c r="C108" s="1499"/>
      <c r="D108" s="1499"/>
      <c r="E108" s="1499"/>
      <c r="F108" s="1499"/>
      <c r="G108" s="1499"/>
      <c r="H108" s="1499"/>
      <c r="I108" s="1499"/>
      <c r="J108" s="1499"/>
      <c r="K108" s="1499"/>
      <c r="L108" s="1499"/>
      <c r="M108" s="1513"/>
      <c r="N108" s="1513"/>
      <c r="O108" s="1513"/>
      <c r="P108" s="1513"/>
      <c r="Q108" s="1510"/>
      <c r="R108" s="1510"/>
      <c r="S108" s="1510"/>
      <c r="T108" s="1510"/>
      <c r="U108" s="1510"/>
      <c r="V108" s="1510"/>
      <c r="W108" s="1510"/>
      <c r="X108" s="1510"/>
      <c r="Y108" s="1510"/>
      <c r="Z108" s="1510"/>
      <c r="AA108" s="1510"/>
      <c r="AB108" s="1510"/>
      <c r="AC108" s="1510"/>
      <c r="AD108" s="1510"/>
      <c r="AE108" s="1510"/>
      <c r="AF108" s="1510"/>
      <c r="AG108" s="1510"/>
      <c r="AH108" s="1510"/>
      <c r="AI108" s="1510"/>
      <c r="AJ108" s="1510"/>
      <c r="AK108" s="1510"/>
      <c r="AL108" s="1510"/>
      <c r="AM108" s="1510"/>
      <c r="AN108" s="1510"/>
      <c r="AO108" s="1510"/>
      <c r="AP108" s="1510"/>
      <c r="AQ108" s="1510"/>
      <c r="AR108" s="1510"/>
      <c r="AS108" s="1510"/>
      <c r="AT108" s="1510"/>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row>
    <row r="109" spans="1:82" ht="24" customHeight="1">
      <c r="A109" s="1499"/>
      <c r="B109" s="1499"/>
      <c r="C109" s="1499"/>
      <c r="D109" s="1499"/>
      <c r="E109" s="1499"/>
      <c r="F109" s="1499"/>
      <c r="G109" s="1499"/>
      <c r="H109" s="1499"/>
      <c r="I109" s="1499"/>
      <c r="J109" s="1499"/>
      <c r="K109" s="1499"/>
      <c r="L109" s="1499"/>
      <c r="M109" s="1499"/>
      <c r="N109" s="1499"/>
      <c r="O109" s="1499"/>
      <c r="P109" s="1499"/>
      <c r="Q109" s="1510"/>
      <c r="R109" s="1510"/>
      <c r="S109" s="1510"/>
      <c r="T109" s="1510"/>
      <c r="U109" s="1510"/>
      <c r="V109" s="1510"/>
      <c r="W109" s="1510"/>
      <c r="X109" s="1510"/>
      <c r="Y109" s="1510"/>
      <c r="Z109" s="1510"/>
      <c r="AA109" s="1510"/>
      <c r="AB109" s="1510"/>
      <c r="AC109" s="1510"/>
      <c r="AD109" s="1511"/>
      <c r="AE109" s="1511"/>
      <c r="AF109" s="1511"/>
      <c r="AG109" s="1511"/>
      <c r="AH109" s="1510"/>
      <c r="AI109" s="1510"/>
      <c r="AJ109" s="1510"/>
      <c r="AK109" s="1510"/>
      <c r="AL109" s="1510"/>
      <c r="AM109" s="1510"/>
      <c r="AN109" s="1510"/>
      <c r="AO109" s="1510"/>
      <c r="AP109" s="1510"/>
      <c r="AQ109" s="1510"/>
      <c r="AR109" s="1510"/>
      <c r="AS109" s="1510"/>
      <c r="AT109" s="1510"/>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row>
    <row r="110" spans="1:82" ht="30" customHeight="1">
      <c r="A110" s="1499"/>
      <c r="B110" s="1499"/>
      <c r="C110" s="1499"/>
      <c r="D110" s="1499"/>
      <c r="E110" s="1499"/>
      <c r="F110" s="1499"/>
      <c r="G110" s="1499"/>
      <c r="H110" s="1499"/>
      <c r="I110" s="1499"/>
      <c r="J110" s="1499"/>
      <c r="K110" s="1499"/>
      <c r="L110" s="1499"/>
      <c r="M110" s="1506"/>
      <c r="N110" s="1506"/>
      <c r="O110" s="1506"/>
      <c r="P110" s="1506"/>
      <c r="Q110" s="1507"/>
      <c r="R110" s="1507"/>
      <c r="S110" s="1507"/>
      <c r="T110" s="1507"/>
      <c r="U110" s="1499"/>
      <c r="V110" s="1499"/>
      <c r="W110" s="1499"/>
      <c r="X110" s="1508"/>
      <c r="Y110" s="1508"/>
      <c r="Z110" s="1508"/>
      <c r="AA110" s="1509"/>
      <c r="AB110" s="1509"/>
      <c r="AC110" s="1509"/>
      <c r="AD110" s="1498"/>
      <c r="AE110" s="1499"/>
      <c r="AF110" s="1499"/>
      <c r="AG110" s="1499"/>
      <c r="AH110" s="1500"/>
      <c r="AI110" s="1500"/>
      <c r="AJ110" s="1500"/>
      <c r="AK110" s="1500"/>
      <c r="AL110" s="1500"/>
      <c r="AM110" s="1500"/>
      <c r="AN110" s="1500"/>
      <c r="AO110" s="1501"/>
      <c r="AP110" s="1501"/>
      <c r="AQ110" s="1501"/>
      <c r="AR110" s="1501"/>
      <c r="AS110" s="1501"/>
      <c r="AT110" s="1501"/>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row>
    <row r="111" spans="1:82" ht="64.5" customHeight="1">
      <c r="A111" s="1502"/>
      <c r="B111" s="1494"/>
      <c r="C111" s="1494"/>
      <c r="D111" s="1494"/>
      <c r="E111" s="1494"/>
      <c r="F111" s="1494"/>
      <c r="G111" s="1494"/>
      <c r="H111" s="1494"/>
      <c r="I111" s="1494"/>
      <c r="J111" s="1494"/>
      <c r="K111" s="1494"/>
      <c r="L111" s="1494"/>
      <c r="M111" s="1503"/>
      <c r="N111" s="1503"/>
      <c r="O111" s="1503"/>
      <c r="P111" s="1503"/>
      <c r="Q111" s="1503"/>
      <c r="R111" s="1503"/>
      <c r="S111" s="1503"/>
      <c r="T111" s="1503"/>
      <c r="U111" s="1503"/>
      <c r="V111" s="1503"/>
      <c r="W111" s="1503"/>
      <c r="X111" s="1503"/>
      <c r="Y111" s="1503"/>
      <c r="Z111" s="1503"/>
      <c r="AA111" s="1503"/>
      <c r="AB111" s="1503"/>
      <c r="AC111" s="1503"/>
      <c r="AD111" s="1503"/>
      <c r="AE111" s="1503"/>
      <c r="AF111" s="1503"/>
      <c r="AG111" s="1503"/>
      <c r="AH111" s="1503"/>
      <c r="AI111" s="1503"/>
      <c r="AJ111" s="1503"/>
      <c r="AK111" s="1503"/>
      <c r="AL111" s="1503"/>
      <c r="AM111" s="1503"/>
      <c r="AN111" s="1503"/>
      <c r="AO111" s="1503"/>
      <c r="AP111" s="1503"/>
      <c r="AQ111" s="1503"/>
      <c r="AR111" s="1503"/>
      <c r="AS111" s="1503"/>
      <c r="AT111" s="1503"/>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row>
    <row r="112" spans="1:82" ht="30" customHeight="1">
      <c r="A112" s="1499"/>
      <c r="B112" s="1499"/>
      <c r="C112" s="1499"/>
      <c r="D112" s="1499"/>
      <c r="E112" s="1499"/>
      <c r="F112" s="1499"/>
      <c r="G112" s="1499"/>
      <c r="H112" s="1499"/>
      <c r="I112" s="1499"/>
      <c r="J112" s="1499"/>
      <c r="K112" s="1499"/>
      <c r="L112" s="1499"/>
      <c r="M112" s="1504"/>
      <c r="N112" s="1504"/>
      <c r="O112" s="1504"/>
      <c r="P112" s="1504"/>
      <c r="Q112" s="1505"/>
      <c r="R112" s="1505"/>
      <c r="S112" s="1505"/>
      <c r="T112" s="1505"/>
      <c r="U112" s="1505"/>
      <c r="V112" s="1505"/>
      <c r="W112" s="1505"/>
      <c r="X112" s="1493"/>
      <c r="Y112" s="1493"/>
      <c r="Z112" s="1493"/>
      <c r="AA112" s="1493"/>
      <c r="AB112" s="1493"/>
      <c r="AC112" s="1493"/>
      <c r="AD112" s="1504"/>
      <c r="AE112" s="1504"/>
      <c r="AF112" s="1504"/>
      <c r="AG112" s="1504"/>
      <c r="AH112" s="1492"/>
      <c r="AI112" s="1492"/>
      <c r="AJ112" s="1492"/>
      <c r="AK112" s="1492"/>
      <c r="AL112" s="1492"/>
      <c r="AM112" s="1492"/>
      <c r="AN112" s="1492"/>
      <c r="AO112" s="1493"/>
      <c r="AP112" s="1493"/>
      <c r="AQ112" s="1493"/>
      <c r="AR112" s="1493"/>
      <c r="AS112" s="1493"/>
      <c r="AT112" s="1493"/>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row>
    <row r="113" spans="1:82" ht="40.25" customHeight="1">
      <c r="A113" s="1499"/>
      <c r="B113" s="1499"/>
      <c r="C113" s="1499"/>
      <c r="D113" s="1499"/>
      <c r="E113" s="1499"/>
      <c r="F113" s="1499"/>
      <c r="G113" s="1499"/>
      <c r="H113" s="1499"/>
      <c r="I113" s="1499"/>
      <c r="J113" s="1499"/>
      <c r="K113" s="1499"/>
      <c r="L113" s="1499"/>
      <c r="M113" s="1494"/>
      <c r="N113" s="1494"/>
      <c r="O113" s="1494"/>
      <c r="P113" s="1494"/>
      <c r="Q113" s="1495"/>
      <c r="R113" s="1495"/>
      <c r="S113" s="1495"/>
      <c r="T113" s="1495"/>
      <c r="U113" s="1495"/>
      <c r="V113" s="1495"/>
      <c r="W113" s="1495"/>
      <c r="X113" s="1495"/>
      <c r="Y113" s="1495"/>
      <c r="Z113" s="1495"/>
      <c r="AA113" s="1495"/>
      <c r="AB113" s="1495"/>
      <c r="AC113" s="1495"/>
      <c r="AD113" s="1495"/>
      <c r="AE113" s="1495"/>
      <c r="AF113" s="1495"/>
      <c r="AG113" s="1495"/>
      <c r="AH113" s="1495"/>
      <c r="AI113" s="1495"/>
      <c r="AJ113" s="1495"/>
      <c r="AK113" s="1495"/>
      <c r="AL113" s="1495"/>
      <c r="AM113" s="1495"/>
      <c r="AN113" s="1495"/>
      <c r="AO113" s="1495"/>
      <c r="AP113" s="1495"/>
      <c r="AQ113" s="1495"/>
      <c r="AR113" s="1495"/>
      <c r="AS113" s="1495"/>
      <c r="AT113" s="149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row>
    <row r="114" spans="1:82" ht="24" customHeight="1">
      <c r="A114" s="1496"/>
      <c r="B114" s="1496"/>
      <c r="C114" s="1496"/>
      <c r="D114" s="1496"/>
      <c r="E114" s="1496"/>
      <c r="F114" s="1496"/>
      <c r="G114" s="1496"/>
      <c r="H114" s="1496"/>
      <c r="I114" s="1496"/>
      <c r="J114" s="1496"/>
      <c r="K114" s="1496"/>
      <c r="L114" s="1496"/>
      <c r="M114" s="1496"/>
      <c r="N114" s="1496"/>
      <c r="O114" s="1496"/>
      <c r="P114" s="1496"/>
      <c r="Q114" s="1496"/>
      <c r="R114" s="1496"/>
      <c r="S114" s="1496"/>
      <c r="T114" s="1496"/>
      <c r="U114" s="1496"/>
      <c r="V114" s="1496"/>
      <c r="W114" s="1496"/>
      <c r="X114" s="1496"/>
      <c r="Y114" s="1496"/>
      <c r="Z114" s="1496"/>
      <c r="AA114" s="1496"/>
      <c r="AB114" s="1496"/>
      <c r="AC114" s="1496"/>
      <c r="AD114" s="1496"/>
      <c r="AE114" s="1496"/>
      <c r="AF114" s="1496"/>
      <c r="AG114" s="1496"/>
      <c r="AH114" s="1496"/>
      <c r="AI114" s="1496"/>
      <c r="AJ114" s="1496"/>
      <c r="AK114" s="1496"/>
      <c r="AL114" s="1496"/>
      <c r="AM114" s="1497"/>
      <c r="AN114" s="1497"/>
      <c r="AO114" s="1497"/>
      <c r="AP114" s="1497"/>
      <c r="AQ114" s="1497"/>
      <c r="AR114" s="1497"/>
      <c r="AS114" s="1497"/>
      <c r="AT114" s="149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row>
    <row r="115" spans="1:82" ht="30" customHeight="1">
      <c r="A115" s="203"/>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1517"/>
      <c r="AQ115" s="1517"/>
      <c r="AR115" s="1517"/>
      <c r="AS115" s="1517"/>
      <c r="AT115" s="1517"/>
      <c r="AU115" s="151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row>
    <row r="116" spans="1:82" ht="40.5" customHeight="1">
      <c r="A116" s="204"/>
      <c r="B116" s="1516"/>
      <c r="C116" s="1516"/>
      <c r="D116" s="1516"/>
      <c r="E116" s="1516"/>
      <c r="F116" s="1516"/>
      <c r="G116" s="1516"/>
      <c r="H116" s="1516"/>
      <c r="I116" s="1516"/>
      <c r="J116" s="1516"/>
      <c r="K116" s="1516"/>
      <c r="L116" s="1516"/>
      <c r="M116" s="1516"/>
      <c r="N116" s="1516"/>
      <c r="O116" s="1516"/>
      <c r="P116" s="1516"/>
      <c r="Q116" s="1516"/>
      <c r="R116" s="1516"/>
      <c r="S116" s="1516"/>
      <c r="T116" s="1516"/>
      <c r="U116" s="1516"/>
      <c r="V116" s="1516"/>
      <c r="W116" s="1516"/>
      <c r="X116" s="1516"/>
      <c r="Y116" s="1516"/>
      <c r="Z116" s="1516"/>
      <c r="AA116" s="1516"/>
      <c r="AB116" s="1516"/>
      <c r="AC116" s="1516"/>
      <c r="AD116" s="1516"/>
      <c r="AE116" s="1516"/>
      <c r="AF116" s="1516"/>
      <c r="AG116" s="1516"/>
      <c r="AH116" s="1516"/>
      <c r="AI116" s="1516"/>
      <c r="AJ116" s="1516"/>
      <c r="AK116" s="1516"/>
      <c r="AL116" s="1516"/>
      <c r="AM116" s="1516"/>
      <c r="AN116" s="1516"/>
      <c r="AO116" s="1516"/>
      <c r="AP116" s="1516"/>
      <c r="AQ116" s="1516"/>
      <c r="AR116" s="1516"/>
      <c r="AS116" s="1516"/>
      <c r="AT116" s="61"/>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row>
    <row r="117" spans="1:82" ht="3.75" customHeight="1">
      <c r="A117" s="205"/>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row>
    <row r="118" spans="1:82" ht="24" customHeight="1">
      <c r="A118" s="1498"/>
      <c r="B118" s="1499"/>
      <c r="C118" s="1499"/>
      <c r="D118" s="1508"/>
      <c r="E118" s="1508"/>
      <c r="F118" s="1508"/>
      <c r="G118" s="1508"/>
      <c r="H118" s="1499"/>
      <c r="I118" s="1499"/>
      <c r="J118" s="1499"/>
      <c r="K118" s="1499"/>
      <c r="L118" s="1499"/>
      <c r="M118" s="1512"/>
      <c r="N118" s="1512"/>
      <c r="O118" s="1512"/>
      <c r="P118" s="1512"/>
      <c r="Q118" s="1512"/>
      <c r="R118" s="1512"/>
      <c r="S118" s="1512"/>
      <c r="T118" s="1512"/>
      <c r="U118" s="1512"/>
      <c r="V118" s="1512"/>
      <c r="W118" s="1512"/>
      <c r="X118" s="1512"/>
      <c r="Y118" s="1512"/>
      <c r="Z118" s="1512"/>
      <c r="AA118" s="1512"/>
      <c r="AB118" s="1512"/>
      <c r="AC118" s="1512"/>
      <c r="AD118" s="1498"/>
      <c r="AE118" s="1499"/>
      <c r="AF118" s="1499"/>
      <c r="AG118" s="1499"/>
      <c r="AH118" s="1512"/>
      <c r="AI118" s="1512"/>
      <c r="AJ118" s="1512"/>
      <c r="AK118" s="1512"/>
      <c r="AL118" s="1512"/>
      <c r="AM118" s="1512"/>
      <c r="AN118" s="1512"/>
      <c r="AO118" s="1512"/>
      <c r="AP118" s="1512"/>
      <c r="AQ118" s="1512"/>
      <c r="AR118" s="1512"/>
      <c r="AS118" s="1512"/>
      <c r="AT118" s="1512"/>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row>
    <row r="119" spans="1:82" ht="24" customHeight="1">
      <c r="A119" s="1499"/>
      <c r="B119" s="1499"/>
      <c r="C119" s="1499"/>
      <c r="D119" s="1499"/>
      <c r="E119" s="1499"/>
      <c r="F119" s="1499"/>
      <c r="G119" s="1499"/>
      <c r="H119" s="1499"/>
      <c r="I119" s="1499"/>
      <c r="J119" s="1499"/>
      <c r="K119" s="1499"/>
      <c r="L119" s="1499"/>
      <c r="M119" s="1512"/>
      <c r="N119" s="1512"/>
      <c r="O119" s="1512"/>
      <c r="P119" s="1512"/>
      <c r="Q119" s="1512"/>
      <c r="R119" s="1512"/>
      <c r="S119" s="1512"/>
      <c r="T119" s="1512"/>
      <c r="U119" s="1512"/>
      <c r="V119" s="1512"/>
      <c r="W119" s="1512"/>
      <c r="X119" s="1512"/>
      <c r="Y119" s="1512"/>
      <c r="Z119" s="1512"/>
      <c r="AA119" s="1512"/>
      <c r="AB119" s="1512"/>
      <c r="AC119" s="1512"/>
      <c r="AD119" s="1499"/>
      <c r="AE119" s="1499"/>
      <c r="AF119" s="1499"/>
      <c r="AG119" s="1499"/>
      <c r="AH119" s="1512"/>
      <c r="AI119" s="1512"/>
      <c r="AJ119" s="1512"/>
      <c r="AK119" s="1512"/>
      <c r="AL119" s="1512"/>
      <c r="AM119" s="1512"/>
      <c r="AN119" s="1512"/>
      <c r="AO119" s="1512"/>
      <c r="AP119" s="1512"/>
      <c r="AQ119" s="1512"/>
      <c r="AR119" s="1512"/>
      <c r="AS119" s="1512"/>
      <c r="AT119" s="1512"/>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row>
    <row r="120" spans="1:82" ht="24" customHeight="1">
      <c r="A120" s="1499"/>
      <c r="B120" s="1499"/>
      <c r="C120" s="1499"/>
      <c r="D120" s="1499"/>
      <c r="E120" s="1499"/>
      <c r="F120" s="1499"/>
      <c r="G120" s="1499"/>
      <c r="H120" s="1499"/>
      <c r="I120" s="1499"/>
      <c r="J120" s="1499"/>
      <c r="K120" s="1499"/>
      <c r="L120" s="1499"/>
      <c r="M120" s="1513"/>
      <c r="N120" s="1513"/>
      <c r="O120" s="1513"/>
      <c r="P120" s="1513"/>
      <c r="Q120" s="1510"/>
      <c r="R120" s="1510"/>
      <c r="S120" s="1510"/>
      <c r="T120" s="1510"/>
      <c r="U120" s="1510"/>
      <c r="V120" s="1510"/>
      <c r="W120" s="1510"/>
      <c r="X120" s="1510"/>
      <c r="Y120" s="1510"/>
      <c r="Z120" s="1510"/>
      <c r="AA120" s="1510"/>
      <c r="AB120" s="1510"/>
      <c r="AC120" s="1510"/>
      <c r="AD120" s="1510"/>
      <c r="AE120" s="1510"/>
      <c r="AF120" s="1510"/>
      <c r="AG120" s="1510"/>
      <c r="AH120" s="1510"/>
      <c r="AI120" s="1510"/>
      <c r="AJ120" s="1510"/>
      <c r="AK120" s="1510"/>
      <c r="AL120" s="1510"/>
      <c r="AM120" s="1510"/>
      <c r="AN120" s="1510"/>
      <c r="AO120" s="1510"/>
      <c r="AP120" s="1510"/>
      <c r="AQ120" s="1510"/>
      <c r="AR120" s="1510"/>
      <c r="AS120" s="1510"/>
      <c r="AT120" s="1510"/>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row>
    <row r="121" spans="1:82" ht="24" customHeight="1">
      <c r="A121" s="1499"/>
      <c r="B121" s="1499"/>
      <c r="C121" s="1499"/>
      <c r="D121" s="1499"/>
      <c r="E121" s="1499"/>
      <c r="F121" s="1499"/>
      <c r="G121" s="1499"/>
      <c r="H121" s="1499"/>
      <c r="I121" s="1499"/>
      <c r="J121" s="1499"/>
      <c r="K121" s="1499"/>
      <c r="L121" s="1499"/>
      <c r="M121" s="1513"/>
      <c r="N121" s="1513"/>
      <c r="O121" s="1513"/>
      <c r="P121" s="1513"/>
      <c r="Q121" s="1510"/>
      <c r="R121" s="1510"/>
      <c r="S121" s="1510"/>
      <c r="T121" s="1510"/>
      <c r="U121" s="1510"/>
      <c r="V121" s="1510"/>
      <c r="W121" s="1510"/>
      <c r="X121" s="1510"/>
      <c r="Y121" s="1510"/>
      <c r="Z121" s="1510"/>
      <c r="AA121" s="1510"/>
      <c r="AB121" s="1510"/>
      <c r="AC121" s="1510"/>
      <c r="AD121" s="1513"/>
      <c r="AE121" s="1513"/>
      <c r="AF121" s="1513"/>
      <c r="AG121" s="1513"/>
      <c r="AH121" s="1514"/>
      <c r="AI121" s="1514"/>
      <c r="AJ121" s="1514"/>
      <c r="AK121" s="1514"/>
      <c r="AL121" s="1514"/>
      <c r="AM121" s="1514"/>
      <c r="AN121" s="1514"/>
      <c r="AO121" s="1514"/>
      <c r="AP121" s="1514"/>
      <c r="AQ121" s="1514"/>
      <c r="AR121" s="1514"/>
      <c r="AS121" s="1514"/>
      <c r="AT121" s="1514"/>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row>
    <row r="122" spans="1:82" ht="24" customHeight="1">
      <c r="A122" s="1499"/>
      <c r="B122" s="1499"/>
      <c r="C122" s="1499"/>
      <c r="D122" s="1499"/>
      <c r="E122" s="1499"/>
      <c r="F122" s="1499"/>
      <c r="G122" s="1499"/>
      <c r="H122" s="1499"/>
      <c r="I122" s="1499"/>
      <c r="J122" s="1499"/>
      <c r="K122" s="1499"/>
      <c r="L122" s="1499"/>
      <c r="M122" s="1513"/>
      <c r="N122" s="1513"/>
      <c r="O122" s="1513"/>
      <c r="P122" s="1513"/>
      <c r="Q122" s="1510"/>
      <c r="R122" s="1510"/>
      <c r="S122" s="1510"/>
      <c r="T122" s="1510"/>
      <c r="U122" s="1510"/>
      <c r="V122" s="1510"/>
      <c r="W122" s="1510"/>
      <c r="X122" s="1510"/>
      <c r="Y122" s="1510"/>
      <c r="Z122" s="1510"/>
      <c r="AA122" s="1510"/>
      <c r="AB122" s="1510"/>
      <c r="AC122" s="1510"/>
      <c r="AD122" s="1510"/>
      <c r="AE122" s="1510"/>
      <c r="AF122" s="1510"/>
      <c r="AG122" s="1510"/>
      <c r="AH122" s="1510"/>
      <c r="AI122" s="1510"/>
      <c r="AJ122" s="1510"/>
      <c r="AK122" s="1510"/>
      <c r="AL122" s="1510"/>
      <c r="AM122" s="1510"/>
      <c r="AN122" s="1510"/>
      <c r="AO122" s="1510"/>
      <c r="AP122" s="1510"/>
      <c r="AQ122" s="1510"/>
      <c r="AR122" s="1510"/>
      <c r="AS122" s="1510"/>
      <c r="AT122" s="1510"/>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row>
    <row r="123" spans="1:82" ht="24" customHeight="1">
      <c r="A123" s="1499"/>
      <c r="B123" s="1499"/>
      <c r="C123" s="1499"/>
      <c r="D123" s="1499"/>
      <c r="E123" s="1499"/>
      <c r="F123" s="1499"/>
      <c r="G123" s="1499"/>
      <c r="H123" s="1499"/>
      <c r="I123" s="1499"/>
      <c r="J123" s="1499"/>
      <c r="K123" s="1499"/>
      <c r="L123" s="1499"/>
      <c r="M123" s="1499"/>
      <c r="N123" s="1499"/>
      <c r="O123" s="1499"/>
      <c r="P123" s="1499"/>
      <c r="Q123" s="1510"/>
      <c r="R123" s="1510"/>
      <c r="S123" s="1510"/>
      <c r="T123" s="1510"/>
      <c r="U123" s="1510"/>
      <c r="V123" s="1510"/>
      <c r="W123" s="1510"/>
      <c r="X123" s="1510"/>
      <c r="Y123" s="1510"/>
      <c r="Z123" s="1510"/>
      <c r="AA123" s="1510"/>
      <c r="AB123" s="1510"/>
      <c r="AC123" s="1510"/>
      <c r="AD123" s="1511"/>
      <c r="AE123" s="1511"/>
      <c r="AF123" s="1511"/>
      <c r="AG123" s="1511"/>
      <c r="AH123" s="1510"/>
      <c r="AI123" s="1510"/>
      <c r="AJ123" s="1510"/>
      <c r="AK123" s="1510"/>
      <c r="AL123" s="1510"/>
      <c r="AM123" s="1510"/>
      <c r="AN123" s="1510"/>
      <c r="AO123" s="1510"/>
      <c r="AP123" s="1510"/>
      <c r="AQ123" s="1510"/>
      <c r="AR123" s="1510"/>
      <c r="AS123" s="1510"/>
      <c r="AT123" s="1510"/>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row>
    <row r="124" spans="1:82" ht="24" customHeight="1">
      <c r="A124" s="1499"/>
      <c r="B124" s="1499"/>
      <c r="C124" s="1499"/>
      <c r="D124" s="1499"/>
      <c r="E124" s="1499"/>
      <c r="F124" s="1499"/>
      <c r="G124" s="1499"/>
      <c r="H124" s="1499"/>
      <c r="I124" s="1499"/>
      <c r="J124" s="1499"/>
      <c r="K124" s="1499"/>
      <c r="L124" s="1499"/>
      <c r="M124" s="1506"/>
      <c r="N124" s="1506"/>
      <c r="O124" s="1506"/>
      <c r="P124" s="1506"/>
      <c r="Q124" s="1507"/>
      <c r="R124" s="1507"/>
      <c r="S124" s="1507"/>
      <c r="T124" s="1507"/>
      <c r="U124" s="1499"/>
      <c r="V124" s="1499"/>
      <c r="W124" s="1499"/>
      <c r="X124" s="1508"/>
      <c r="Y124" s="1508"/>
      <c r="Z124" s="1508"/>
      <c r="AA124" s="1509"/>
      <c r="AB124" s="1509"/>
      <c r="AC124" s="1509"/>
      <c r="AD124" s="1498"/>
      <c r="AE124" s="1499"/>
      <c r="AF124" s="1499"/>
      <c r="AG124" s="1499"/>
      <c r="AH124" s="1500"/>
      <c r="AI124" s="1500"/>
      <c r="AJ124" s="1500"/>
      <c r="AK124" s="1500"/>
      <c r="AL124" s="1500"/>
      <c r="AM124" s="1500"/>
      <c r="AN124" s="1500"/>
      <c r="AO124" s="1501"/>
      <c r="AP124" s="1501"/>
      <c r="AQ124" s="1501"/>
      <c r="AR124" s="1501"/>
      <c r="AS124" s="1501"/>
      <c r="AT124" s="1501"/>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row>
    <row r="125" spans="1:82" ht="64.5" customHeight="1">
      <c r="A125" s="1502"/>
      <c r="B125" s="1494"/>
      <c r="C125" s="1494"/>
      <c r="D125" s="1494"/>
      <c r="E125" s="1494"/>
      <c r="F125" s="1494"/>
      <c r="G125" s="1494"/>
      <c r="H125" s="1494"/>
      <c r="I125" s="1494"/>
      <c r="J125" s="1494"/>
      <c r="K125" s="1494"/>
      <c r="L125" s="1494"/>
      <c r="M125" s="1503"/>
      <c r="N125" s="1503"/>
      <c r="O125" s="1503"/>
      <c r="P125" s="1503"/>
      <c r="Q125" s="1503"/>
      <c r="R125" s="1503"/>
      <c r="S125" s="1503"/>
      <c r="T125" s="1503"/>
      <c r="U125" s="1503"/>
      <c r="V125" s="1503"/>
      <c r="W125" s="1503"/>
      <c r="X125" s="1503"/>
      <c r="Y125" s="1503"/>
      <c r="Z125" s="1503"/>
      <c r="AA125" s="1503"/>
      <c r="AB125" s="1503"/>
      <c r="AC125" s="1503"/>
      <c r="AD125" s="1503"/>
      <c r="AE125" s="1503"/>
      <c r="AF125" s="1503"/>
      <c r="AG125" s="1503"/>
      <c r="AH125" s="1503"/>
      <c r="AI125" s="1503"/>
      <c r="AJ125" s="1503"/>
      <c r="AK125" s="1503"/>
      <c r="AL125" s="1503"/>
      <c r="AM125" s="1503"/>
      <c r="AN125" s="1503"/>
      <c r="AO125" s="1503"/>
      <c r="AP125" s="1503"/>
      <c r="AQ125" s="1503"/>
      <c r="AR125" s="1503"/>
      <c r="AS125" s="1503"/>
      <c r="AT125" s="1503"/>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row>
    <row r="126" spans="1:82" ht="30" customHeight="1">
      <c r="A126" s="1499"/>
      <c r="B126" s="1499"/>
      <c r="C126" s="1499"/>
      <c r="D126" s="1499"/>
      <c r="E126" s="1499"/>
      <c r="F126" s="1499"/>
      <c r="G126" s="1499"/>
      <c r="H126" s="1499"/>
      <c r="I126" s="1499"/>
      <c r="J126" s="1499"/>
      <c r="K126" s="1499"/>
      <c r="L126" s="1499"/>
      <c r="M126" s="1504"/>
      <c r="N126" s="1504"/>
      <c r="O126" s="1504"/>
      <c r="P126" s="1504"/>
      <c r="Q126" s="1505"/>
      <c r="R126" s="1505"/>
      <c r="S126" s="1505"/>
      <c r="T126" s="1505"/>
      <c r="U126" s="1505"/>
      <c r="V126" s="1505"/>
      <c r="W126" s="1505"/>
      <c r="X126" s="1493"/>
      <c r="Y126" s="1493"/>
      <c r="Z126" s="1493"/>
      <c r="AA126" s="1493"/>
      <c r="AB126" s="1493"/>
      <c r="AC126" s="1493"/>
      <c r="AD126" s="1504"/>
      <c r="AE126" s="1504"/>
      <c r="AF126" s="1504"/>
      <c r="AG126" s="1504"/>
      <c r="AH126" s="1492"/>
      <c r="AI126" s="1492"/>
      <c r="AJ126" s="1492"/>
      <c r="AK126" s="1492"/>
      <c r="AL126" s="1492"/>
      <c r="AM126" s="1492"/>
      <c r="AN126" s="1492"/>
      <c r="AO126" s="1493"/>
      <c r="AP126" s="1493"/>
      <c r="AQ126" s="1493"/>
      <c r="AR126" s="1493"/>
      <c r="AS126" s="1493"/>
      <c r="AT126" s="1493"/>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row>
    <row r="127" spans="1:82" ht="40.25" customHeight="1">
      <c r="A127" s="1499"/>
      <c r="B127" s="1499"/>
      <c r="C127" s="1499"/>
      <c r="D127" s="1499"/>
      <c r="E127" s="1499"/>
      <c r="F127" s="1499"/>
      <c r="G127" s="1499"/>
      <c r="H127" s="1499"/>
      <c r="I127" s="1499"/>
      <c r="J127" s="1499"/>
      <c r="K127" s="1499"/>
      <c r="L127" s="1499"/>
      <c r="M127" s="1494"/>
      <c r="N127" s="1494"/>
      <c r="O127" s="1494"/>
      <c r="P127" s="1494"/>
      <c r="Q127" s="1495"/>
      <c r="R127" s="1495"/>
      <c r="S127" s="1495"/>
      <c r="T127" s="1495"/>
      <c r="U127" s="1495"/>
      <c r="V127" s="1495"/>
      <c r="W127" s="1495"/>
      <c r="X127" s="1495"/>
      <c r="Y127" s="1495"/>
      <c r="Z127" s="1495"/>
      <c r="AA127" s="1495"/>
      <c r="AB127" s="1495"/>
      <c r="AC127" s="1495"/>
      <c r="AD127" s="1495"/>
      <c r="AE127" s="1495"/>
      <c r="AF127" s="1495"/>
      <c r="AG127" s="1495"/>
      <c r="AH127" s="1495"/>
      <c r="AI127" s="1495"/>
      <c r="AJ127" s="1495"/>
      <c r="AK127" s="1495"/>
      <c r="AL127" s="1495"/>
      <c r="AM127" s="1495"/>
      <c r="AN127" s="1495"/>
      <c r="AO127" s="1495"/>
      <c r="AP127" s="1495"/>
      <c r="AQ127" s="1495"/>
      <c r="AR127" s="1495"/>
      <c r="AS127" s="1495"/>
      <c r="AT127" s="1495"/>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row>
    <row r="128" spans="1:82" ht="24" customHeight="1">
      <c r="A128" s="1496"/>
      <c r="B128" s="1496"/>
      <c r="C128" s="1496"/>
      <c r="D128" s="1496"/>
      <c r="E128" s="1496"/>
      <c r="F128" s="1496"/>
      <c r="G128" s="1496"/>
      <c r="H128" s="1496"/>
      <c r="I128" s="1496"/>
      <c r="J128" s="1496"/>
      <c r="K128" s="1496"/>
      <c r="L128" s="1496"/>
      <c r="M128" s="1496"/>
      <c r="N128" s="1496"/>
      <c r="O128" s="1496"/>
      <c r="P128" s="1496"/>
      <c r="Q128" s="1496"/>
      <c r="R128" s="1496"/>
      <c r="S128" s="1496"/>
      <c r="T128" s="1496"/>
      <c r="U128" s="1496"/>
      <c r="V128" s="1496"/>
      <c r="W128" s="1496"/>
      <c r="X128" s="1496"/>
      <c r="Y128" s="1496"/>
      <c r="Z128" s="1496"/>
      <c r="AA128" s="1496"/>
      <c r="AB128" s="1496"/>
      <c r="AC128" s="1496"/>
      <c r="AD128" s="1496"/>
      <c r="AE128" s="1496"/>
      <c r="AF128" s="1496"/>
      <c r="AG128" s="1496"/>
      <c r="AH128" s="1496"/>
      <c r="AI128" s="1496"/>
      <c r="AJ128" s="1496"/>
      <c r="AK128" s="1496"/>
      <c r="AL128" s="1496"/>
      <c r="AM128" s="1497"/>
      <c r="AN128" s="1497"/>
      <c r="AO128" s="1497"/>
      <c r="AP128" s="1497"/>
      <c r="AQ128" s="1497"/>
      <c r="AR128" s="1497"/>
      <c r="AS128" s="1497"/>
      <c r="AT128" s="149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row>
    <row r="129" spans="1:82" ht="1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row>
    <row r="130" spans="1:82" ht="24" customHeight="1">
      <c r="A130" s="1498"/>
      <c r="B130" s="1499"/>
      <c r="C130" s="1499"/>
      <c r="D130" s="1508"/>
      <c r="E130" s="1508"/>
      <c r="F130" s="1508"/>
      <c r="G130" s="1508"/>
      <c r="H130" s="1499"/>
      <c r="I130" s="1499"/>
      <c r="J130" s="1499"/>
      <c r="K130" s="1499"/>
      <c r="L130" s="1499"/>
      <c r="M130" s="1512"/>
      <c r="N130" s="1512"/>
      <c r="O130" s="1512"/>
      <c r="P130" s="1512"/>
      <c r="Q130" s="1512"/>
      <c r="R130" s="1512"/>
      <c r="S130" s="1512"/>
      <c r="T130" s="1512"/>
      <c r="U130" s="1512"/>
      <c r="V130" s="1512"/>
      <c r="W130" s="1512"/>
      <c r="X130" s="1512"/>
      <c r="Y130" s="1512"/>
      <c r="Z130" s="1512"/>
      <c r="AA130" s="1512"/>
      <c r="AB130" s="1512"/>
      <c r="AC130" s="1512"/>
      <c r="AD130" s="1498"/>
      <c r="AE130" s="1499"/>
      <c r="AF130" s="1499"/>
      <c r="AG130" s="1499"/>
      <c r="AH130" s="1512"/>
      <c r="AI130" s="1512"/>
      <c r="AJ130" s="1512"/>
      <c r="AK130" s="1512"/>
      <c r="AL130" s="1512"/>
      <c r="AM130" s="1512"/>
      <c r="AN130" s="1512"/>
      <c r="AO130" s="1512"/>
      <c r="AP130" s="1512"/>
      <c r="AQ130" s="1512"/>
      <c r="AR130" s="1512"/>
      <c r="AS130" s="1512"/>
      <c r="AT130" s="1512"/>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row>
    <row r="131" spans="1:82" ht="24" customHeight="1">
      <c r="A131" s="1499"/>
      <c r="B131" s="1499"/>
      <c r="C131" s="1499"/>
      <c r="D131" s="1499"/>
      <c r="E131" s="1499"/>
      <c r="F131" s="1499"/>
      <c r="G131" s="1499"/>
      <c r="H131" s="1499"/>
      <c r="I131" s="1499"/>
      <c r="J131" s="1499"/>
      <c r="K131" s="1499"/>
      <c r="L131" s="1499"/>
      <c r="M131" s="1512"/>
      <c r="N131" s="1512"/>
      <c r="O131" s="1512"/>
      <c r="P131" s="1512"/>
      <c r="Q131" s="1512"/>
      <c r="R131" s="1512"/>
      <c r="S131" s="1512"/>
      <c r="T131" s="1512"/>
      <c r="U131" s="1512"/>
      <c r="V131" s="1512"/>
      <c r="W131" s="1512"/>
      <c r="X131" s="1512"/>
      <c r="Y131" s="1512"/>
      <c r="Z131" s="1512"/>
      <c r="AA131" s="1512"/>
      <c r="AB131" s="1512"/>
      <c r="AC131" s="1512"/>
      <c r="AD131" s="1499"/>
      <c r="AE131" s="1499"/>
      <c r="AF131" s="1499"/>
      <c r="AG131" s="1499"/>
      <c r="AH131" s="1512"/>
      <c r="AI131" s="1512"/>
      <c r="AJ131" s="1512"/>
      <c r="AK131" s="1512"/>
      <c r="AL131" s="1512"/>
      <c r="AM131" s="1512"/>
      <c r="AN131" s="1512"/>
      <c r="AO131" s="1512"/>
      <c r="AP131" s="1512"/>
      <c r="AQ131" s="1512"/>
      <c r="AR131" s="1512"/>
      <c r="AS131" s="1512"/>
      <c r="AT131" s="1512"/>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row>
    <row r="132" spans="1:82" ht="24" customHeight="1">
      <c r="A132" s="1499"/>
      <c r="B132" s="1499"/>
      <c r="C132" s="1499"/>
      <c r="D132" s="1499"/>
      <c r="E132" s="1499"/>
      <c r="F132" s="1499"/>
      <c r="G132" s="1499"/>
      <c r="H132" s="1499"/>
      <c r="I132" s="1499"/>
      <c r="J132" s="1499"/>
      <c r="K132" s="1499"/>
      <c r="L132" s="1499"/>
      <c r="M132" s="1513"/>
      <c r="N132" s="1513"/>
      <c r="O132" s="1513"/>
      <c r="P132" s="1513"/>
      <c r="Q132" s="1510"/>
      <c r="R132" s="1510"/>
      <c r="S132" s="1510"/>
      <c r="T132" s="1510"/>
      <c r="U132" s="1510"/>
      <c r="V132" s="1510"/>
      <c r="W132" s="1510"/>
      <c r="X132" s="1510"/>
      <c r="Y132" s="1510"/>
      <c r="Z132" s="1510"/>
      <c r="AA132" s="1510"/>
      <c r="AB132" s="1510"/>
      <c r="AC132" s="1510"/>
      <c r="AD132" s="1510"/>
      <c r="AE132" s="1510"/>
      <c r="AF132" s="1510"/>
      <c r="AG132" s="1510"/>
      <c r="AH132" s="1510"/>
      <c r="AI132" s="1510"/>
      <c r="AJ132" s="1510"/>
      <c r="AK132" s="1510"/>
      <c r="AL132" s="1510"/>
      <c r="AM132" s="1510"/>
      <c r="AN132" s="1510"/>
      <c r="AO132" s="1510"/>
      <c r="AP132" s="1510"/>
      <c r="AQ132" s="1510"/>
      <c r="AR132" s="1510"/>
      <c r="AS132" s="1510"/>
      <c r="AT132" s="1510"/>
      <c r="AU132" s="7"/>
      <c r="AV132" s="7"/>
      <c r="AW132" s="7"/>
      <c r="AX132" s="7"/>
      <c r="AY132" s="7"/>
      <c r="AZ132" s="7"/>
      <c r="BA132" s="7"/>
      <c r="BB132" s="7"/>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row>
    <row r="133" spans="1:82" ht="24" customHeight="1">
      <c r="A133" s="1499"/>
      <c r="B133" s="1499"/>
      <c r="C133" s="1499"/>
      <c r="D133" s="1499"/>
      <c r="E133" s="1499"/>
      <c r="F133" s="1499"/>
      <c r="G133" s="1499"/>
      <c r="H133" s="1499"/>
      <c r="I133" s="1499"/>
      <c r="J133" s="1499"/>
      <c r="K133" s="1499"/>
      <c r="L133" s="1499"/>
      <c r="M133" s="1513"/>
      <c r="N133" s="1513"/>
      <c r="O133" s="1513"/>
      <c r="P133" s="1513"/>
      <c r="Q133" s="1510"/>
      <c r="R133" s="1510"/>
      <c r="S133" s="1510"/>
      <c r="T133" s="1510"/>
      <c r="U133" s="1510"/>
      <c r="V133" s="1510"/>
      <c r="W133" s="1510"/>
      <c r="X133" s="1510"/>
      <c r="Y133" s="1510"/>
      <c r="Z133" s="1510"/>
      <c r="AA133" s="1510"/>
      <c r="AB133" s="1510"/>
      <c r="AC133" s="1510"/>
      <c r="AD133" s="1513"/>
      <c r="AE133" s="1513"/>
      <c r="AF133" s="1513"/>
      <c r="AG133" s="1513"/>
      <c r="AH133" s="1514"/>
      <c r="AI133" s="1514"/>
      <c r="AJ133" s="1514"/>
      <c r="AK133" s="1514"/>
      <c r="AL133" s="1514"/>
      <c r="AM133" s="1514"/>
      <c r="AN133" s="1514"/>
      <c r="AO133" s="1514"/>
      <c r="AP133" s="1514"/>
      <c r="AQ133" s="1514"/>
      <c r="AR133" s="1514"/>
      <c r="AS133" s="1514"/>
      <c r="AT133" s="1514"/>
      <c r="AU133" s="7"/>
      <c r="AV133" s="7"/>
      <c r="AW133" s="7"/>
      <c r="AX133" s="7"/>
      <c r="AY133" s="7"/>
      <c r="AZ133" s="7"/>
      <c r="BA133" s="7"/>
      <c r="BB133" s="7"/>
      <c r="BC133" s="1515"/>
      <c r="BD133" s="1515"/>
      <c r="BE133" s="1515"/>
      <c r="BF133" s="1515"/>
      <c r="BG133" s="1515"/>
      <c r="BH133" s="1515"/>
      <c r="BI133" s="1515"/>
      <c r="BJ133" s="1515"/>
      <c r="BK133" s="1515"/>
      <c r="BL133" s="1515"/>
      <c r="BM133" s="1515"/>
      <c r="BN133" s="1515"/>
      <c r="BO133" s="1515"/>
      <c r="BP133" s="1515"/>
      <c r="BQ133" s="1515"/>
      <c r="BR133" s="1515"/>
      <c r="BS133" s="1515"/>
      <c r="BT133" s="1515"/>
      <c r="BU133" s="1515"/>
      <c r="BV133" s="1515"/>
      <c r="BW133" s="1515"/>
      <c r="BX133" s="1515"/>
      <c r="BY133" s="1515"/>
      <c r="BZ133" s="1515"/>
      <c r="CA133" s="1515"/>
      <c r="CB133" s="1515"/>
      <c r="CC133" s="1515"/>
      <c r="CD133" s="1515"/>
    </row>
    <row r="134" spans="1:82" ht="24" customHeight="1">
      <c r="A134" s="1499"/>
      <c r="B134" s="1499"/>
      <c r="C134" s="1499"/>
      <c r="D134" s="1499"/>
      <c r="E134" s="1499"/>
      <c r="F134" s="1499"/>
      <c r="G134" s="1499"/>
      <c r="H134" s="1499"/>
      <c r="I134" s="1499"/>
      <c r="J134" s="1499"/>
      <c r="K134" s="1499"/>
      <c r="L134" s="1499"/>
      <c r="M134" s="1513"/>
      <c r="N134" s="1513"/>
      <c r="O134" s="1513"/>
      <c r="P134" s="1513"/>
      <c r="Q134" s="1510"/>
      <c r="R134" s="1510"/>
      <c r="S134" s="1510"/>
      <c r="T134" s="1510"/>
      <c r="U134" s="1510"/>
      <c r="V134" s="1510"/>
      <c r="W134" s="1510"/>
      <c r="X134" s="1510"/>
      <c r="Y134" s="1510"/>
      <c r="Z134" s="1510"/>
      <c r="AA134" s="1510"/>
      <c r="AB134" s="1510"/>
      <c r="AC134" s="1510"/>
      <c r="AD134" s="1510"/>
      <c r="AE134" s="1510"/>
      <c r="AF134" s="1510"/>
      <c r="AG134" s="1510"/>
      <c r="AH134" s="1510"/>
      <c r="AI134" s="1510"/>
      <c r="AJ134" s="1510"/>
      <c r="AK134" s="1510"/>
      <c r="AL134" s="1510"/>
      <c r="AM134" s="1510"/>
      <c r="AN134" s="1510"/>
      <c r="AO134" s="1510"/>
      <c r="AP134" s="1510"/>
      <c r="AQ134" s="1510"/>
      <c r="AR134" s="1510"/>
      <c r="AS134" s="1510"/>
      <c r="AT134" s="1510"/>
      <c r="AU134" s="7"/>
      <c r="AV134" s="7"/>
      <c r="AW134" s="7"/>
      <c r="AX134" s="7"/>
      <c r="AY134" s="7"/>
      <c r="AZ134" s="7"/>
      <c r="BA134" s="7"/>
      <c r="BB134" s="7"/>
      <c r="BC134" s="1515"/>
      <c r="BD134" s="1515"/>
      <c r="BE134" s="1515"/>
      <c r="BF134" s="1515"/>
      <c r="BG134" s="1515"/>
      <c r="BH134" s="1515"/>
      <c r="BI134" s="1515"/>
      <c r="BJ134" s="1515"/>
      <c r="BK134" s="1515"/>
      <c r="BL134" s="1515"/>
      <c r="BM134" s="1515"/>
      <c r="BN134" s="1515"/>
      <c r="BO134" s="1515"/>
      <c r="BP134" s="1515"/>
      <c r="BQ134" s="1515"/>
      <c r="BR134" s="1515"/>
      <c r="BS134" s="1515"/>
      <c r="BT134" s="1515"/>
      <c r="BU134" s="1515"/>
      <c r="BV134" s="1515"/>
      <c r="BW134" s="1515"/>
      <c r="BX134" s="1515"/>
      <c r="BY134" s="1515"/>
      <c r="BZ134" s="1515"/>
      <c r="CA134" s="1515"/>
      <c r="CB134" s="1515"/>
      <c r="CC134" s="1515"/>
      <c r="CD134" s="1515"/>
    </row>
    <row r="135" spans="1:82" ht="24" customHeight="1">
      <c r="A135" s="1499"/>
      <c r="B135" s="1499"/>
      <c r="C135" s="1499"/>
      <c r="D135" s="1499"/>
      <c r="E135" s="1499"/>
      <c r="F135" s="1499"/>
      <c r="G135" s="1499"/>
      <c r="H135" s="1499"/>
      <c r="I135" s="1499"/>
      <c r="J135" s="1499"/>
      <c r="K135" s="1499"/>
      <c r="L135" s="1499"/>
      <c r="M135" s="1499"/>
      <c r="N135" s="1499"/>
      <c r="O135" s="1499"/>
      <c r="P135" s="1499"/>
      <c r="Q135" s="1510"/>
      <c r="R135" s="1510"/>
      <c r="S135" s="1510"/>
      <c r="T135" s="1510"/>
      <c r="U135" s="1510"/>
      <c r="V135" s="1510"/>
      <c r="W135" s="1510"/>
      <c r="X135" s="1510"/>
      <c r="Y135" s="1510"/>
      <c r="Z135" s="1510"/>
      <c r="AA135" s="1510"/>
      <c r="AB135" s="1510"/>
      <c r="AC135" s="1510"/>
      <c r="AD135" s="1511"/>
      <c r="AE135" s="1511"/>
      <c r="AF135" s="1511"/>
      <c r="AG135" s="1511"/>
      <c r="AH135" s="1510"/>
      <c r="AI135" s="1510"/>
      <c r="AJ135" s="1510"/>
      <c r="AK135" s="1510"/>
      <c r="AL135" s="1510"/>
      <c r="AM135" s="1510"/>
      <c r="AN135" s="1510"/>
      <c r="AO135" s="1510"/>
      <c r="AP135" s="1510"/>
      <c r="AQ135" s="1510"/>
      <c r="AR135" s="1510"/>
      <c r="AS135" s="1510"/>
      <c r="AT135" s="1510"/>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row>
    <row r="136" spans="1:82" ht="24" customHeight="1">
      <c r="A136" s="1499"/>
      <c r="B136" s="1499"/>
      <c r="C136" s="1499"/>
      <c r="D136" s="1499"/>
      <c r="E136" s="1499"/>
      <c r="F136" s="1499"/>
      <c r="G136" s="1499"/>
      <c r="H136" s="1499"/>
      <c r="I136" s="1499"/>
      <c r="J136" s="1499"/>
      <c r="K136" s="1499"/>
      <c r="L136" s="1499"/>
      <c r="M136" s="1506"/>
      <c r="N136" s="1506"/>
      <c r="O136" s="1506"/>
      <c r="P136" s="1506"/>
      <c r="Q136" s="1507"/>
      <c r="R136" s="1507"/>
      <c r="S136" s="1507"/>
      <c r="T136" s="1507"/>
      <c r="U136" s="1499"/>
      <c r="V136" s="1499"/>
      <c r="W136" s="1499"/>
      <c r="X136" s="1508"/>
      <c r="Y136" s="1508"/>
      <c r="Z136" s="1508"/>
      <c r="AA136" s="1509"/>
      <c r="AB136" s="1509"/>
      <c r="AC136" s="1509"/>
      <c r="AD136" s="1498"/>
      <c r="AE136" s="1499"/>
      <c r="AF136" s="1499"/>
      <c r="AG136" s="1499"/>
      <c r="AH136" s="1500"/>
      <c r="AI136" s="1500"/>
      <c r="AJ136" s="1500"/>
      <c r="AK136" s="1500"/>
      <c r="AL136" s="1500"/>
      <c r="AM136" s="1500"/>
      <c r="AN136" s="1500"/>
      <c r="AO136" s="1501"/>
      <c r="AP136" s="1501"/>
      <c r="AQ136" s="1501"/>
      <c r="AR136" s="1501"/>
      <c r="AS136" s="1501"/>
      <c r="AT136" s="1501"/>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row>
    <row r="137" spans="1:82" ht="64.5" customHeight="1">
      <c r="A137" s="1502"/>
      <c r="B137" s="1494"/>
      <c r="C137" s="1494"/>
      <c r="D137" s="1494"/>
      <c r="E137" s="1494"/>
      <c r="F137" s="1494"/>
      <c r="G137" s="1494"/>
      <c r="H137" s="1494"/>
      <c r="I137" s="1494"/>
      <c r="J137" s="1494"/>
      <c r="K137" s="1494"/>
      <c r="L137" s="1494"/>
      <c r="M137" s="1503"/>
      <c r="N137" s="1503"/>
      <c r="O137" s="1503"/>
      <c r="P137" s="1503"/>
      <c r="Q137" s="1503"/>
      <c r="R137" s="1503"/>
      <c r="S137" s="1503"/>
      <c r="T137" s="1503"/>
      <c r="U137" s="1503"/>
      <c r="V137" s="1503"/>
      <c r="W137" s="1503"/>
      <c r="X137" s="1503"/>
      <c r="Y137" s="1503"/>
      <c r="Z137" s="1503"/>
      <c r="AA137" s="1503"/>
      <c r="AB137" s="1503"/>
      <c r="AC137" s="1503"/>
      <c r="AD137" s="1503"/>
      <c r="AE137" s="1503"/>
      <c r="AF137" s="1503"/>
      <c r="AG137" s="1503"/>
      <c r="AH137" s="1503"/>
      <c r="AI137" s="1503"/>
      <c r="AJ137" s="1503"/>
      <c r="AK137" s="1503"/>
      <c r="AL137" s="1503"/>
      <c r="AM137" s="1503"/>
      <c r="AN137" s="1503"/>
      <c r="AO137" s="1503"/>
      <c r="AP137" s="1503"/>
      <c r="AQ137" s="1503"/>
      <c r="AR137" s="1503"/>
      <c r="AS137" s="1503"/>
      <c r="AT137" s="1503"/>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row>
    <row r="138" spans="1:82" ht="30" customHeight="1">
      <c r="A138" s="1499"/>
      <c r="B138" s="1499"/>
      <c r="C138" s="1499"/>
      <c r="D138" s="1499"/>
      <c r="E138" s="1499"/>
      <c r="F138" s="1499"/>
      <c r="G138" s="1499"/>
      <c r="H138" s="1499"/>
      <c r="I138" s="1499"/>
      <c r="J138" s="1499"/>
      <c r="K138" s="1499"/>
      <c r="L138" s="1499"/>
      <c r="M138" s="1504"/>
      <c r="N138" s="1504"/>
      <c r="O138" s="1504"/>
      <c r="P138" s="1504"/>
      <c r="Q138" s="1505"/>
      <c r="R138" s="1505"/>
      <c r="S138" s="1505"/>
      <c r="T138" s="1505"/>
      <c r="U138" s="1505"/>
      <c r="V138" s="1505"/>
      <c r="W138" s="1505"/>
      <c r="X138" s="1493"/>
      <c r="Y138" s="1493"/>
      <c r="Z138" s="1493"/>
      <c r="AA138" s="1493"/>
      <c r="AB138" s="1493"/>
      <c r="AC138" s="1493"/>
      <c r="AD138" s="1504"/>
      <c r="AE138" s="1504"/>
      <c r="AF138" s="1504"/>
      <c r="AG138" s="1504"/>
      <c r="AH138" s="1492"/>
      <c r="AI138" s="1492"/>
      <c r="AJ138" s="1492"/>
      <c r="AK138" s="1492"/>
      <c r="AL138" s="1492"/>
      <c r="AM138" s="1492"/>
      <c r="AN138" s="1492"/>
      <c r="AO138" s="1493"/>
      <c r="AP138" s="1493"/>
      <c r="AQ138" s="1493"/>
      <c r="AR138" s="1493"/>
      <c r="AS138" s="1493"/>
      <c r="AT138" s="1493"/>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row>
    <row r="139" spans="1:82" ht="40.25" customHeight="1">
      <c r="A139" s="1499"/>
      <c r="B139" s="1499"/>
      <c r="C139" s="1499"/>
      <c r="D139" s="1499"/>
      <c r="E139" s="1499"/>
      <c r="F139" s="1499"/>
      <c r="G139" s="1499"/>
      <c r="H139" s="1499"/>
      <c r="I139" s="1499"/>
      <c r="J139" s="1499"/>
      <c r="K139" s="1499"/>
      <c r="L139" s="1499"/>
      <c r="M139" s="1494"/>
      <c r="N139" s="1494"/>
      <c r="O139" s="1494"/>
      <c r="P139" s="1494"/>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row>
    <row r="140" spans="1:82" ht="24" customHeight="1">
      <c r="A140" s="1496"/>
      <c r="B140" s="1496"/>
      <c r="C140" s="1496"/>
      <c r="D140" s="1496"/>
      <c r="E140" s="1496"/>
      <c r="F140" s="1496"/>
      <c r="G140" s="1496"/>
      <c r="H140" s="1496"/>
      <c r="I140" s="1496"/>
      <c r="J140" s="1496"/>
      <c r="K140" s="1496"/>
      <c r="L140" s="1496"/>
      <c r="M140" s="1496"/>
      <c r="N140" s="1496"/>
      <c r="O140" s="1496"/>
      <c r="P140" s="1496"/>
      <c r="Q140" s="1496"/>
      <c r="R140" s="1496"/>
      <c r="S140" s="1496"/>
      <c r="T140" s="1496"/>
      <c r="U140" s="1496"/>
      <c r="V140" s="1496"/>
      <c r="W140" s="1496"/>
      <c r="X140" s="1496"/>
      <c r="Y140" s="1496"/>
      <c r="Z140" s="1496"/>
      <c r="AA140" s="1496"/>
      <c r="AB140" s="1496"/>
      <c r="AC140" s="1496"/>
      <c r="AD140" s="1496"/>
      <c r="AE140" s="1496"/>
      <c r="AF140" s="1496"/>
      <c r="AG140" s="1496"/>
      <c r="AH140" s="1496"/>
      <c r="AI140" s="1496"/>
      <c r="AJ140" s="1496"/>
      <c r="AK140" s="1496"/>
      <c r="AL140" s="1496"/>
      <c r="AM140" s="1497"/>
      <c r="AN140" s="1497"/>
      <c r="AO140" s="1497"/>
      <c r="AP140" s="1497"/>
      <c r="AQ140" s="1497"/>
      <c r="AR140" s="1497"/>
      <c r="AS140" s="1497"/>
      <c r="AT140" s="149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row>
    <row r="141" spans="1:82" ht="15" customHeight="1">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row>
    <row r="142" spans="1:82" ht="24" customHeight="1">
      <c r="A142" s="1498"/>
      <c r="B142" s="1499"/>
      <c r="C142" s="1499"/>
      <c r="D142" s="1508"/>
      <c r="E142" s="1508"/>
      <c r="F142" s="1508"/>
      <c r="G142" s="1508"/>
      <c r="H142" s="1499"/>
      <c r="I142" s="1499"/>
      <c r="J142" s="1499"/>
      <c r="K142" s="1499"/>
      <c r="L142" s="1499"/>
      <c r="M142" s="1512"/>
      <c r="N142" s="1512"/>
      <c r="O142" s="1512"/>
      <c r="P142" s="1512"/>
      <c r="Q142" s="1512"/>
      <c r="R142" s="1512"/>
      <c r="S142" s="1512"/>
      <c r="T142" s="1512"/>
      <c r="U142" s="1512"/>
      <c r="V142" s="1512"/>
      <c r="W142" s="1512"/>
      <c r="X142" s="1512"/>
      <c r="Y142" s="1512"/>
      <c r="Z142" s="1512"/>
      <c r="AA142" s="1512"/>
      <c r="AB142" s="1512"/>
      <c r="AC142" s="1512"/>
      <c r="AD142" s="1498"/>
      <c r="AE142" s="1499"/>
      <c r="AF142" s="1499"/>
      <c r="AG142" s="1499"/>
      <c r="AH142" s="1512"/>
      <c r="AI142" s="1512"/>
      <c r="AJ142" s="1512"/>
      <c r="AK142" s="1512"/>
      <c r="AL142" s="1512"/>
      <c r="AM142" s="1512"/>
      <c r="AN142" s="1512"/>
      <c r="AO142" s="1512"/>
      <c r="AP142" s="1512"/>
      <c r="AQ142" s="1512"/>
      <c r="AR142" s="1512"/>
      <c r="AS142" s="1512"/>
      <c r="AT142" s="1512"/>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row>
    <row r="143" spans="1:82" ht="24" customHeight="1">
      <c r="A143" s="1499"/>
      <c r="B143" s="1499"/>
      <c r="C143" s="1499"/>
      <c r="D143" s="1499"/>
      <c r="E143" s="1499"/>
      <c r="F143" s="1499"/>
      <c r="G143" s="1499"/>
      <c r="H143" s="1499"/>
      <c r="I143" s="1499"/>
      <c r="J143" s="1499"/>
      <c r="K143" s="1499"/>
      <c r="L143" s="1499"/>
      <c r="M143" s="1512"/>
      <c r="N143" s="1512"/>
      <c r="O143" s="1512"/>
      <c r="P143" s="1512"/>
      <c r="Q143" s="1512"/>
      <c r="R143" s="1512"/>
      <c r="S143" s="1512"/>
      <c r="T143" s="1512"/>
      <c r="U143" s="1512"/>
      <c r="V143" s="1512"/>
      <c r="W143" s="1512"/>
      <c r="X143" s="1512"/>
      <c r="Y143" s="1512"/>
      <c r="Z143" s="1512"/>
      <c r="AA143" s="1512"/>
      <c r="AB143" s="1512"/>
      <c r="AC143" s="1512"/>
      <c r="AD143" s="1499"/>
      <c r="AE143" s="1499"/>
      <c r="AF143" s="1499"/>
      <c r="AG143" s="1499"/>
      <c r="AH143" s="1512"/>
      <c r="AI143" s="1512"/>
      <c r="AJ143" s="1512"/>
      <c r="AK143" s="1512"/>
      <c r="AL143" s="1512"/>
      <c r="AM143" s="1512"/>
      <c r="AN143" s="1512"/>
      <c r="AO143" s="1512"/>
      <c r="AP143" s="1512"/>
      <c r="AQ143" s="1512"/>
      <c r="AR143" s="1512"/>
      <c r="AS143" s="1512"/>
      <c r="AT143" s="1512"/>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row>
    <row r="144" spans="1:82" ht="24" customHeight="1">
      <c r="A144" s="1499"/>
      <c r="B144" s="1499"/>
      <c r="C144" s="1499"/>
      <c r="D144" s="1499"/>
      <c r="E144" s="1499"/>
      <c r="F144" s="1499"/>
      <c r="G144" s="1499"/>
      <c r="H144" s="1499"/>
      <c r="I144" s="1499"/>
      <c r="J144" s="1499"/>
      <c r="K144" s="1499"/>
      <c r="L144" s="1499"/>
      <c r="M144" s="1513"/>
      <c r="N144" s="1513"/>
      <c r="O144" s="1513"/>
      <c r="P144" s="1513"/>
      <c r="Q144" s="1510"/>
      <c r="R144" s="1510"/>
      <c r="S144" s="1510"/>
      <c r="T144" s="1510"/>
      <c r="U144" s="1510"/>
      <c r="V144" s="1510"/>
      <c r="W144" s="1510"/>
      <c r="X144" s="1510"/>
      <c r="Y144" s="1510"/>
      <c r="Z144" s="1510"/>
      <c r="AA144" s="1510"/>
      <c r="AB144" s="1510"/>
      <c r="AC144" s="1510"/>
      <c r="AD144" s="1510"/>
      <c r="AE144" s="1510"/>
      <c r="AF144" s="1510"/>
      <c r="AG144" s="1510"/>
      <c r="AH144" s="1510"/>
      <c r="AI144" s="1510"/>
      <c r="AJ144" s="1510"/>
      <c r="AK144" s="1510"/>
      <c r="AL144" s="1510"/>
      <c r="AM144" s="1510"/>
      <c r="AN144" s="1510"/>
      <c r="AO144" s="1510"/>
      <c r="AP144" s="1510"/>
      <c r="AQ144" s="1510"/>
      <c r="AR144" s="1510"/>
      <c r="AS144" s="1510"/>
      <c r="AT144" s="1510"/>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row>
    <row r="145" spans="1:82" ht="24" customHeight="1">
      <c r="A145" s="1499"/>
      <c r="B145" s="1499"/>
      <c r="C145" s="1499"/>
      <c r="D145" s="1499"/>
      <c r="E145" s="1499"/>
      <c r="F145" s="1499"/>
      <c r="G145" s="1499"/>
      <c r="H145" s="1499"/>
      <c r="I145" s="1499"/>
      <c r="J145" s="1499"/>
      <c r="K145" s="1499"/>
      <c r="L145" s="1499"/>
      <c r="M145" s="1513"/>
      <c r="N145" s="1513"/>
      <c r="O145" s="1513"/>
      <c r="P145" s="1513"/>
      <c r="Q145" s="1510"/>
      <c r="R145" s="1510"/>
      <c r="S145" s="1510"/>
      <c r="T145" s="1510"/>
      <c r="U145" s="1510"/>
      <c r="V145" s="1510"/>
      <c r="W145" s="1510"/>
      <c r="X145" s="1510"/>
      <c r="Y145" s="1510"/>
      <c r="Z145" s="1510"/>
      <c r="AA145" s="1510"/>
      <c r="AB145" s="1510"/>
      <c r="AC145" s="1510"/>
      <c r="AD145" s="1513"/>
      <c r="AE145" s="1513"/>
      <c r="AF145" s="1513"/>
      <c r="AG145" s="1513"/>
      <c r="AH145" s="1514"/>
      <c r="AI145" s="1514"/>
      <c r="AJ145" s="1514"/>
      <c r="AK145" s="1514"/>
      <c r="AL145" s="1514"/>
      <c r="AM145" s="1514"/>
      <c r="AN145" s="1514"/>
      <c r="AO145" s="1514"/>
      <c r="AP145" s="1514"/>
      <c r="AQ145" s="1514"/>
      <c r="AR145" s="1514"/>
      <c r="AS145" s="1514"/>
      <c r="AT145" s="1514"/>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row>
    <row r="146" spans="1:82" ht="24" customHeight="1">
      <c r="A146" s="1499"/>
      <c r="B146" s="1499"/>
      <c r="C146" s="1499"/>
      <c r="D146" s="1499"/>
      <c r="E146" s="1499"/>
      <c r="F146" s="1499"/>
      <c r="G146" s="1499"/>
      <c r="H146" s="1499"/>
      <c r="I146" s="1499"/>
      <c r="J146" s="1499"/>
      <c r="K146" s="1499"/>
      <c r="L146" s="1499"/>
      <c r="M146" s="1513"/>
      <c r="N146" s="1513"/>
      <c r="O146" s="1513"/>
      <c r="P146" s="1513"/>
      <c r="Q146" s="1510"/>
      <c r="R146" s="1510"/>
      <c r="S146" s="1510"/>
      <c r="T146" s="1510"/>
      <c r="U146" s="1510"/>
      <c r="V146" s="1510"/>
      <c r="W146" s="1510"/>
      <c r="X146" s="1510"/>
      <c r="Y146" s="1510"/>
      <c r="Z146" s="1510"/>
      <c r="AA146" s="1510"/>
      <c r="AB146" s="1510"/>
      <c r="AC146" s="1510"/>
      <c r="AD146" s="1510"/>
      <c r="AE146" s="1510"/>
      <c r="AF146" s="1510"/>
      <c r="AG146" s="1510"/>
      <c r="AH146" s="1510"/>
      <c r="AI146" s="1510"/>
      <c r="AJ146" s="1510"/>
      <c r="AK146" s="1510"/>
      <c r="AL146" s="1510"/>
      <c r="AM146" s="1510"/>
      <c r="AN146" s="1510"/>
      <c r="AO146" s="1510"/>
      <c r="AP146" s="1510"/>
      <c r="AQ146" s="1510"/>
      <c r="AR146" s="1510"/>
      <c r="AS146" s="1510"/>
      <c r="AT146" s="1510"/>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row>
    <row r="147" spans="1:82" ht="24" customHeight="1">
      <c r="A147" s="1499"/>
      <c r="B147" s="1499"/>
      <c r="C147" s="1499"/>
      <c r="D147" s="1499"/>
      <c r="E147" s="1499"/>
      <c r="F147" s="1499"/>
      <c r="G147" s="1499"/>
      <c r="H147" s="1499"/>
      <c r="I147" s="1499"/>
      <c r="J147" s="1499"/>
      <c r="K147" s="1499"/>
      <c r="L147" s="1499"/>
      <c r="M147" s="1499"/>
      <c r="N147" s="1499"/>
      <c r="O147" s="1499"/>
      <c r="P147" s="1499"/>
      <c r="Q147" s="1510"/>
      <c r="R147" s="1510"/>
      <c r="S147" s="1510"/>
      <c r="T147" s="1510"/>
      <c r="U147" s="1510"/>
      <c r="V147" s="1510"/>
      <c r="W147" s="1510"/>
      <c r="X147" s="1510"/>
      <c r="Y147" s="1510"/>
      <c r="Z147" s="1510"/>
      <c r="AA147" s="1510"/>
      <c r="AB147" s="1510"/>
      <c r="AC147" s="1510"/>
      <c r="AD147" s="1511"/>
      <c r="AE147" s="1511"/>
      <c r="AF147" s="1511"/>
      <c r="AG147" s="1511"/>
      <c r="AH147" s="1510"/>
      <c r="AI147" s="1510"/>
      <c r="AJ147" s="1510"/>
      <c r="AK147" s="1510"/>
      <c r="AL147" s="1510"/>
      <c r="AM147" s="1510"/>
      <c r="AN147" s="1510"/>
      <c r="AO147" s="1510"/>
      <c r="AP147" s="1510"/>
      <c r="AQ147" s="1510"/>
      <c r="AR147" s="1510"/>
      <c r="AS147" s="1510"/>
      <c r="AT147" s="1510"/>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row>
    <row r="148" spans="1:82" ht="30" customHeight="1">
      <c r="A148" s="1499"/>
      <c r="B148" s="1499"/>
      <c r="C148" s="1499"/>
      <c r="D148" s="1499"/>
      <c r="E148" s="1499"/>
      <c r="F148" s="1499"/>
      <c r="G148" s="1499"/>
      <c r="H148" s="1499"/>
      <c r="I148" s="1499"/>
      <c r="J148" s="1499"/>
      <c r="K148" s="1499"/>
      <c r="L148" s="1499"/>
      <c r="M148" s="1506"/>
      <c r="N148" s="1506"/>
      <c r="O148" s="1506"/>
      <c r="P148" s="1506"/>
      <c r="Q148" s="1507"/>
      <c r="R148" s="1507"/>
      <c r="S148" s="1507"/>
      <c r="T148" s="1507"/>
      <c r="U148" s="1499"/>
      <c r="V148" s="1499"/>
      <c r="W148" s="1499"/>
      <c r="X148" s="1508"/>
      <c r="Y148" s="1508"/>
      <c r="Z148" s="1508"/>
      <c r="AA148" s="1509"/>
      <c r="AB148" s="1509"/>
      <c r="AC148" s="1509"/>
      <c r="AD148" s="1498"/>
      <c r="AE148" s="1499"/>
      <c r="AF148" s="1499"/>
      <c r="AG148" s="1499"/>
      <c r="AH148" s="1500"/>
      <c r="AI148" s="1500"/>
      <c r="AJ148" s="1500"/>
      <c r="AK148" s="1500"/>
      <c r="AL148" s="1500"/>
      <c r="AM148" s="1500"/>
      <c r="AN148" s="1500"/>
      <c r="AO148" s="1501"/>
      <c r="AP148" s="1501"/>
      <c r="AQ148" s="1501"/>
      <c r="AR148" s="1501"/>
      <c r="AS148" s="1501"/>
      <c r="AT148" s="1501"/>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row>
    <row r="149" spans="1:82" ht="64.5" customHeight="1">
      <c r="A149" s="1502"/>
      <c r="B149" s="1494"/>
      <c r="C149" s="1494"/>
      <c r="D149" s="1494"/>
      <c r="E149" s="1494"/>
      <c r="F149" s="1494"/>
      <c r="G149" s="1494"/>
      <c r="H149" s="1494"/>
      <c r="I149" s="1494"/>
      <c r="J149" s="1494"/>
      <c r="K149" s="1494"/>
      <c r="L149" s="1494"/>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row>
    <row r="150" spans="1:82" ht="30" customHeight="1">
      <c r="A150" s="1499"/>
      <c r="B150" s="1499"/>
      <c r="C150" s="1499"/>
      <c r="D150" s="1499"/>
      <c r="E150" s="1499"/>
      <c r="F150" s="1499"/>
      <c r="G150" s="1499"/>
      <c r="H150" s="1499"/>
      <c r="I150" s="1499"/>
      <c r="J150" s="1499"/>
      <c r="K150" s="1499"/>
      <c r="L150" s="1499"/>
      <c r="M150" s="1504"/>
      <c r="N150" s="1504"/>
      <c r="O150" s="1504"/>
      <c r="P150" s="1504"/>
      <c r="Q150" s="1505"/>
      <c r="R150" s="1505"/>
      <c r="S150" s="1505"/>
      <c r="T150" s="1505"/>
      <c r="U150" s="1505"/>
      <c r="V150" s="1505"/>
      <c r="W150" s="1505"/>
      <c r="X150" s="1493"/>
      <c r="Y150" s="1493"/>
      <c r="Z150" s="1493"/>
      <c r="AA150" s="1493"/>
      <c r="AB150" s="1493"/>
      <c r="AC150" s="1493"/>
      <c r="AD150" s="1504"/>
      <c r="AE150" s="1504"/>
      <c r="AF150" s="1504"/>
      <c r="AG150" s="1504"/>
      <c r="AH150" s="1492"/>
      <c r="AI150" s="1492"/>
      <c r="AJ150" s="1492"/>
      <c r="AK150" s="1492"/>
      <c r="AL150" s="1492"/>
      <c r="AM150" s="1492"/>
      <c r="AN150" s="1492"/>
      <c r="AO150" s="1493"/>
      <c r="AP150" s="1493"/>
      <c r="AQ150" s="1493"/>
      <c r="AR150" s="1493"/>
      <c r="AS150" s="1493"/>
      <c r="AT150" s="1493"/>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row>
    <row r="151" spans="1:82" ht="40.25" customHeight="1">
      <c r="A151" s="1499"/>
      <c r="B151" s="1499"/>
      <c r="C151" s="1499"/>
      <c r="D151" s="1499"/>
      <c r="E151" s="1499"/>
      <c r="F151" s="1499"/>
      <c r="G151" s="1499"/>
      <c r="H151" s="1499"/>
      <c r="I151" s="1499"/>
      <c r="J151" s="1499"/>
      <c r="K151" s="1499"/>
      <c r="L151" s="1499"/>
      <c r="M151" s="1494"/>
      <c r="N151" s="1494"/>
      <c r="O151" s="1494"/>
      <c r="P151" s="1494"/>
      <c r="Q151" s="1495"/>
      <c r="R151" s="1495"/>
      <c r="S151" s="1495"/>
      <c r="T151" s="1495"/>
      <c r="U151" s="1495"/>
      <c r="V151" s="1495"/>
      <c r="W151" s="1495"/>
      <c r="X151" s="1495"/>
      <c r="Y151" s="1495"/>
      <c r="Z151" s="1495"/>
      <c r="AA151" s="1495"/>
      <c r="AB151" s="1495"/>
      <c r="AC151" s="1495"/>
      <c r="AD151" s="1495"/>
      <c r="AE151" s="1495"/>
      <c r="AF151" s="1495"/>
      <c r="AG151" s="1495"/>
      <c r="AH151" s="1495"/>
      <c r="AI151" s="1495"/>
      <c r="AJ151" s="1495"/>
      <c r="AK151" s="1495"/>
      <c r="AL151" s="1495"/>
      <c r="AM151" s="1495"/>
      <c r="AN151" s="1495"/>
      <c r="AO151" s="1495"/>
      <c r="AP151" s="1495"/>
      <c r="AQ151" s="1495"/>
      <c r="AR151" s="1495"/>
      <c r="AS151" s="1495"/>
      <c r="AT151" s="1495"/>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row>
    <row r="152" spans="1:82" ht="24" customHeight="1">
      <c r="A152" s="1496"/>
      <c r="B152" s="1496"/>
      <c r="C152" s="1496"/>
      <c r="D152" s="1496"/>
      <c r="E152" s="149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7"/>
      <c r="AN152" s="1497"/>
      <c r="AO152" s="1497"/>
      <c r="AP152" s="1497"/>
      <c r="AQ152" s="1497"/>
      <c r="AR152" s="1497"/>
      <c r="AS152" s="1497"/>
      <c r="AT152" s="149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row>
    <row r="153" spans="1:82" ht="30" customHeight="1">
      <c r="A153" s="203"/>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1517"/>
      <c r="AQ153" s="1517"/>
      <c r="AR153" s="1517"/>
      <c r="AS153" s="1517"/>
      <c r="AT153" s="1517"/>
      <c r="AU153" s="151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row>
    <row r="154" spans="1:82" ht="40.5" customHeight="1">
      <c r="A154" s="204"/>
      <c r="B154" s="1516"/>
      <c r="C154" s="1516"/>
      <c r="D154" s="1516"/>
      <c r="E154" s="1516"/>
      <c r="F154" s="1516"/>
      <c r="G154" s="1516"/>
      <c r="H154" s="1516"/>
      <c r="I154" s="1516"/>
      <c r="J154" s="1516"/>
      <c r="K154" s="1516"/>
      <c r="L154" s="1516"/>
      <c r="M154" s="1516"/>
      <c r="N154" s="1516"/>
      <c r="O154" s="1516"/>
      <c r="P154" s="1516"/>
      <c r="Q154" s="1516"/>
      <c r="R154" s="1516"/>
      <c r="S154" s="1516"/>
      <c r="T154" s="1516"/>
      <c r="U154" s="1516"/>
      <c r="V154" s="1516"/>
      <c r="W154" s="1516"/>
      <c r="X154" s="1516"/>
      <c r="Y154" s="1516"/>
      <c r="Z154" s="1516"/>
      <c r="AA154" s="1516"/>
      <c r="AB154" s="1516"/>
      <c r="AC154" s="1516"/>
      <c r="AD154" s="1516"/>
      <c r="AE154" s="1516"/>
      <c r="AF154" s="1516"/>
      <c r="AG154" s="1516"/>
      <c r="AH154" s="1516"/>
      <c r="AI154" s="1516"/>
      <c r="AJ154" s="1516"/>
      <c r="AK154" s="1516"/>
      <c r="AL154" s="1516"/>
      <c r="AM154" s="1516"/>
      <c r="AN154" s="1516"/>
      <c r="AO154" s="1516"/>
      <c r="AP154" s="1516"/>
      <c r="AQ154" s="1516"/>
      <c r="AR154" s="1516"/>
      <c r="AS154" s="1516"/>
      <c r="AT154" s="61"/>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row>
    <row r="155" spans="1:82" ht="3.75" customHeight="1">
      <c r="A155" s="205"/>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row>
    <row r="156" spans="1:82" ht="24" customHeight="1">
      <c r="A156" s="1498"/>
      <c r="B156" s="1499"/>
      <c r="C156" s="1499"/>
      <c r="D156" s="1508"/>
      <c r="E156" s="1508"/>
      <c r="F156" s="1508"/>
      <c r="G156" s="1508"/>
      <c r="H156" s="1499"/>
      <c r="I156" s="1499"/>
      <c r="J156" s="1499"/>
      <c r="K156" s="1499"/>
      <c r="L156" s="1499"/>
      <c r="M156" s="1512"/>
      <c r="N156" s="1512"/>
      <c r="O156" s="1512"/>
      <c r="P156" s="1512"/>
      <c r="Q156" s="1512"/>
      <c r="R156" s="1512"/>
      <c r="S156" s="1512"/>
      <c r="T156" s="1512"/>
      <c r="U156" s="1512"/>
      <c r="V156" s="1512"/>
      <c r="W156" s="1512"/>
      <c r="X156" s="1512"/>
      <c r="Y156" s="1512"/>
      <c r="Z156" s="1512"/>
      <c r="AA156" s="1512"/>
      <c r="AB156" s="1512"/>
      <c r="AC156" s="1512"/>
      <c r="AD156" s="1498"/>
      <c r="AE156" s="1499"/>
      <c r="AF156" s="1499"/>
      <c r="AG156" s="1499"/>
      <c r="AH156" s="1512"/>
      <c r="AI156" s="1512"/>
      <c r="AJ156" s="1512"/>
      <c r="AK156" s="1512"/>
      <c r="AL156" s="1512"/>
      <c r="AM156" s="1512"/>
      <c r="AN156" s="1512"/>
      <c r="AO156" s="1512"/>
      <c r="AP156" s="1512"/>
      <c r="AQ156" s="1512"/>
      <c r="AR156" s="1512"/>
      <c r="AS156" s="1512"/>
      <c r="AT156" s="1512"/>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row>
    <row r="157" spans="1:82" ht="24" customHeight="1">
      <c r="A157" s="1499"/>
      <c r="B157" s="1499"/>
      <c r="C157" s="1499"/>
      <c r="D157" s="1499"/>
      <c r="E157" s="1499"/>
      <c r="F157" s="1499"/>
      <c r="G157" s="1499"/>
      <c r="H157" s="1499"/>
      <c r="I157" s="1499"/>
      <c r="J157" s="1499"/>
      <c r="K157" s="1499"/>
      <c r="L157" s="1499"/>
      <c r="M157" s="1512"/>
      <c r="N157" s="1512"/>
      <c r="O157" s="1512"/>
      <c r="P157" s="1512"/>
      <c r="Q157" s="1512"/>
      <c r="R157" s="1512"/>
      <c r="S157" s="1512"/>
      <c r="T157" s="1512"/>
      <c r="U157" s="1512"/>
      <c r="V157" s="1512"/>
      <c r="W157" s="1512"/>
      <c r="X157" s="1512"/>
      <c r="Y157" s="1512"/>
      <c r="Z157" s="1512"/>
      <c r="AA157" s="1512"/>
      <c r="AB157" s="1512"/>
      <c r="AC157" s="1512"/>
      <c r="AD157" s="1499"/>
      <c r="AE157" s="1499"/>
      <c r="AF157" s="1499"/>
      <c r="AG157" s="1499"/>
      <c r="AH157" s="1512"/>
      <c r="AI157" s="1512"/>
      <c r="AJ157" s="1512"/>
      <c r="AK157" s="1512"/>
      <c r="AL157" s="1512"/>
      <c r="AM157" s="1512"/>
      <c r="AN157" s="1512"/>
      <c r="AO157" s="1512"/>
      <c r="AP157" s="1512"/>
      <c r="AQ157" s="1512"/>
      <c r="AR157" s="1512"/>
      <c r="AS157" s="1512"/>
      <c r="AT157" s="1512"/>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row>
    <row r="158" spans="1:82" ht="24" customHeight="1">
      <c r="A158" s="1499"/>
      <c r="B158" s="1499"/>
      <c r="C158" s="1499"/>
      <c r="D158" s="1499"/>
      <c r="E158" s="1499"/>
      <c r="F158" s="1499"/>
      <c r="G158" s="1499"/>
      <c r="H158" s="1499"/>
      <c r="I158" s="1499"/>
      <c r="J158" s="1499"/>
      <c r="K158" s="1499"/>
      <c r="L158" s="1499"/>
      <c r="M158" s="1513"/>
      <c r="N158" s="1513"/>
      <c r="O158" s="1513"/>
      <c r="P158" s="1513"/>
      <c r="Q158" s="1510"/>
      <c r="R158" s="1510"/>
      <c r="S158" s="1510"/>
      <c r="T158" s="1510"/>
      <c r="U158" s="1510"/>
      <c r="V158" s="1510"/>
      <c r="W158" s="1510"/>
      <c r="X158" s="1510"/>
      <c r="Y158" s="1510"/>
      <c r="Z158" s="1510"/>
      <c r="AA158" s="1510"/>
      <c r="AB158" s="1510"/>
      <c r="AC158" s="1510"/>
      <c r="AD158" s="1510"/>
      <c r="AE158" s="1510"/>
      <c r="AF158" s="1510"/>
      <c r="AG158" s="1510"/>
      <c r="AH158" s="1510"/>
      <c r="AI158" s="1510"/>
      <c r="AJ158" s="1510"/>
      <c r="AK158" s="1510"/>
      <c r="AL158" s="1510"/>
      <c r="AM158" s="1510"/>
      <c r="AN158" s="1510"/>
      <c r="AO158" s="1510"/>
      <c r="AP158" s="1510"/>
      <c r="AQ158" s="1510"/>
      <c r="AR158" s="1510"/>
      <c r="AS158" s="1510"/>
      <c r="AT158" s="1510"/>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row>
    <row r="159" spans="1:82" ht="24" customHeight="1">
      <c r="A159" s="1499"/>
      <c r="B159" s="1499"/>
      <c r="C159" s="1499"/>
      <c r="D159" s="1499"/>
      <c r="E159" s="1499"/>
      <c r="F159" s="1499"/>
      <c r="G159" s="1499"/>
      <c r="H159" s="1499"/>
      <c r="I159" s="1499"/>
      <c r="J159" s="1499"/>
      <c r="K159" s="1499"/>
      <c r="L159" s="1499"/>
      <c r="M159" s="1513"/>
      <c r="N159" s="1513"/>
      <c r="O159" s="1513"/>
      <c r="P159" s="1513"/>
      <c r="Q159" s="1510"/>
      <c r="R159" s="1510"/>
      <c r="S159" s="1510"/>
      <c r="T159" s="1510"/>
      <c r="U159" s="1510"/>
      <c r="V159" s="1510"/>
      <c r="W159" s="1510"/>
      <c r="X159" s="1510"/>
      <c r="Y159" s="1510"/>
      <c r="Z159" s="1510"/>
      <c r="AA159" s="1510"/>
      <c r="AB159" s="1510"/>
      <c r="AC159" s="1510"/>
      <c r="AD159" s="1513"/>
      <c r="AE159" s="1513"/>
      <c r="AF159" s="1513"/>
      <c r="AG159" s="1513"/>
      <c r="AH159" s="1514"/>
      <c r="AI159" s="1514"/>
      <c r="AJ159" s="1514"/>
      <c r="AK159" s="1514"/>
      <c r="AL159" s="1514"/>
      <c r="AM159" s="1514"/>
      <c r="AN159" s="1514"/>
      <c r="AO159" s="1514"/>
      <c r="AP159" s="1514"/>
      <c r="AQ159" s="1514"/>
      <c r="AR159" s="1514"/>
      <c r="AS159" s="1514"/>
      <c r="AT159" s="1514"/>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row>
    <row r="160" spans="1:82" ht="24" customHeight="1">
      <c r="A160" s="1499"/>
      <c r="B160" s="1499"/>
      <c r="C160" s="1499"/>
      <c r="D160" s="1499"/>
      <c r="E160" s="1499"/>
      <c r="F160" s="1499"/>
      <c r="G160" s="1499"/>
      <c r="H160" s="1499"/>
      <c r="I160" s="1499"/>
      <c r="J160" s="1499"/>
      <c r="K160" s="1499"/>
      <c r="L160" s="1499"/>
      <c r="M160" s="1513"/>
      <c r="N160" s="1513"/>
      <c r="O160" s="1513"/>
      <c r="P160" s="1513"/>
      <c r="Q160" s="1510"/>
      <c r="R160" s="1510"/>
      <c r="S160" s="1510"/>
      <c r="T160" s="1510"/>
      <c r="U160" s="1510"/>
      <c r="V160" s="1510"/>
      <c r="W160" s="1510"/>
      <c r="X160" s="1510"/>
      <c r="Y160" s="1510"/>
      <c r="Z160" s="1510"/>
      <c r="AA160" s="1510"/>
      <c r="AB160" s="1510"/>
      <c r="AC160" s="1510"/>
      <c r="AD160" s="1510"/>
      <c r="AE160" s="1510"/>
      <c r="AF160" s="1510"/>
      <c r="AG160" s="1510"/>
      <c r="AH160" s="1510"/>
      <c r="AI160" s="1510"/>
      <c r="AJ160" s="1510"/>
      <c r="AK160" s="1510"/>
      <c r="AL160" s="1510"/>
      <c r="AM160" s="1510"/>
      <c r="AN160" s="1510"/>
      <c r="AO160" s="1510"/>
      <c r="AP160" s="1510"/>
      <c r="AQ160" s="1510"/>
      <c r="AR160" s="1510"/>
      <c r="AS160" s="1510"/>
      <c r="AT160" s="1510"/>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row>
    <row r="161" spans="1:82" ht="24" customHeight="1">
      <c r="A161" s="1499"/>
      <c r="B161" s="1499"/>
      <c r="C161" s="1499"/>
      <c r="D161" s="1499"/>
      <c r="E161" s="1499"/>
      <c r="F161" s="1499"/>
      <c r="G161" s="1499"/>
      <c r="H161" s="1499"/>
      <c r="I161" s="1499"/>
      <c r="J161" s="1499"/>
      <c r="K161" s="1499"/>
      <c r="L161" s="1499"/>
      <c r="M161" s="1499"/>
      <c r="N161" s="1499"/>
      <c r="O161" s="1499"/>
      <c r="P161" s="1499"/>
      <c r="Q161" s="1510"/>
      <c r="R161" s="1510"/>
      <c r="S161" s="1510"/>
      <c r="T161" s="1510"/>
      <c r="U161" s="1510"/>
      <c r="V161" s="1510"/>
      <c r="W161" s="1510"/>
      <c r="X161" s="1510"/>
      <c r="Y161" s="1510"/>
      <c r="Z161" s="1510"/>
      <c r="AA161" s="1510"/>
      <c r="AB161" s="1510"/>
      <c r="AC161" s="1510"/>
      <c r="AD161" s="1511"/>
      <c r="AE161" s="1511"/>
      <c r="AF161" s="1511"/>
      <c r="AG161" s="1511"/>
      <c r="AH161" s="1510"/>
      <c r="AI161" s="1510"/>
      <c r="AJ161" s="1510"/>
      <c r="AK161" s="1510"/>
      <c r="AL161" s="1510"/>
      <c r="AM161" s="1510"/>
      <c r="AN161" s="1510"/>
      <c r="AO161" s="1510"/>
      <c r="AP161" s="1510"/>
      <c r="AQ161" s="1510"/>
      <c r="AR161" s="1510"/>
      <c r="AS161" s="1510"/>
      <c r="AT161" s="1510"/>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row>
    <row r="162" spans="1:82" ht="24" customHeight="1">
      <c r="A162" s="1499"/>
      <c r="B162" s="1499"/>
      <c r="C162" s="1499"/>
      <c r="D162" s="1499"/>
      <c r="E162" s="1499"/>
      <c r="F162" s="1499"/>
      <c r="G162" s="1499"/>
      <c r="H162" s="1499"/>
      <c r="I162" s="1499"/>
      <c r="J162" s="1499"/>
      <c r="K162" s="1499"/>
      <c r="L162" s="1499"/>
      <c r="M162" s="1506"/>
      <c r="N162" s="1506"/>
      <c r="O162" s="1506"/>
      <c r="P162" s="1506"/>
      <c r="Q162" s="1507"/>
      <c r="R162" s="1507"/>
      <c r="S162" s="1507"/>
      <c r="T162" s="1507"/>
      <c r="U162" s="1499"/>
      <c r="V162" s="1499"/>
      <c r="W162" s="1499"/>
      <c r="X162" s="1508"/>
      <c r="Y162" s="1508"/>
      <c r="Z162" s="1508"/>
      <c r="AA162" s="1509"/>
      <c r="AB162" s="1509"/>
      <c r="AC162" s="1509"/>
      <c r="AD162" s="1498"/>
      <c r="AE162" s="1499"/>
      <c r="AF162" s="1499"/>
      <c r="AG162" s="1499"/>
      <c r="AH162" s="1500"/>
      <c r="AI162" s="1500"/>
      <c r="AJ162" s="1500"/>
      <c r="AK162" s="1500"/>
      <c r="AL162" s="1500"/>
      <c r="AM162" s="1500"/>
      <c r="AN162" s="1500"/>
      <c r="AO162" s="1501"/>
      <c r="AP162" s="1501"/>
      <c r="AQ162" s="1501"/>
      <c r="AR162" s="1501"/>
      <c r="AS162" s="1501"/>
      <c r="AT162" s="1501"/>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row>
    <row r="163" spans="1:82" ht="64.5" customHeight="1">
      <c r="A163" s="1502"/>
      <c r="B163" s="1494"/>
      <c r="C163" s="1494"/>
      <c r="D163" s="1494"/>
      <c r="E163" s="1494"/>
      <c r="F163" s="1494"/>
      <c r="G163" s="1494"/>
      <c r="H163" s="1494"/>
      <c r="I163" s="1494"/>
      <c r="J163" s="1494"/>
      <c r="K163" s="1494"/>
      <c r="L163" s="1494"/>
      <c r="M163" s="1503"/>
      <c r="N163" s="1503"/>
      <c r="O163" s="1503"/>
      <c r="P163" s="1503"/>
      <c r="Q163" s="1503"/>
      <c r="R163" s="1503"/>
      <c r="S163" s="1503"/>
      <c r="T163" s="1503"/>
      <c r="U163" s="1503"/>
      <c r="V163" s="1503"/>
      <c r="W163" s="1503"/>
      <c r="X163" s="1503"/>
      <c r="Y163" s="1503"/>
      <c r="Z163" s="1503"/>
      <c r="AA163" s="1503"/>
      <c r="AB163" s="1503"/>
      <c r="AC163" s="1503"/>
      <c r="AD163" s="1503"/>
      <c r="AE163" s="1503"/>
      <c r="AF163" s="1503"/>
      <c r="AG163" s="1503"/>
      <c r="AH163" s="1503"/>
      <c r="AI163" s="1503"/>
      <c r="AJ163" s="1503"/>
      <c r="AK163" s="1503"/>
      <c r="AL163" s="1503"/>
      <c r="AM163" s="1503"/>
      <c r="AN163" s="1503"/>
      <c r="AO163" s="1503"/>
      <c r="AP163" s="1503"/>
      <c r="AQ163" s="1503"/>
      <c r="AR163" s="1503"/>
      <c r="AS163" s="1503"/>
      <c r="AT163" s="1503"/>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row>
    <row r="164" spans="1:82" ht="30" customHeight="1">
      <c r="A164" s="1499"/>
      <c r="B164" s="1499"/>
      <c r="C164" s="1499"/>
      <c r="D164" s="1499"/>
      <c r="E164" s="1499"/>
      <c r="F164" s="1499"/>
      <c r="G164" s="1499"/>
      <c r="H164" s="1499"/>
      <c r="I164" s="1499"/>
      <c r="J164" s="1499"/>
      <c r="K164" s="1499"/>
      <c r="L164" s="1499"/>
      <c r="M164" s="1504"/>
      <c r="N164" s="1504"/>
      <c r="O164" s="1504"/>
      <c r="P164" s="1504"/>
      <c r="Q164" s="1505"/>
      <c r="R164" s="1505"/>
      <c r="S164" s="1505"/>
      <c r="T164" s="1505"/>
      <c r="U164" s="1505"/>
      <c r="V164" s="1505"/>
      <c r="W164" s="1505"/>
      <c r="X164" s="1493"/>
      <c r="Y164" s="1493"/>
      <c r="Z164" s="1493"/>
      <c r="AA164" s="1493"/>
      <c r="AB164" s="1493"/>
      <c r="AC164" s="1493"/>
      <c r="AD164" s="1504"/>
      <c r="AE164" s="1504"/>
      <c r="AF164" s="1504"/>
      <c r="AG164" s="1504"/>
      <c r="AH164" s="1492"/>
      <c r="AI164" s="1492"/>
      <c r="AJ164" s="1492"/>
      <c r="AK164" s="1492"/>
      <c r="AL164" s="1492"/>
      <c r="AM164" s="1492"/>
      <c r="AN164" s="1492"/>
      <c r="AO164" s="1493"/>
      <c r="AP164" s="1493"/>
      <c r="AQ164" s="1493"/>
      <c r="AR164" s="1493"/>
      <c r="AS164" s="1493"/>
      <c r="AT164" s="1493"/>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row>
    <row r="165" spans="1:82" ht="40.25" customHeight="1">
      <c r="A165" s="1499"/>
      <c r="B165" s="1499"/>
      <c r="C165" s="1499"/>
      <c r="D165" s="1499"/>
      <c r="E165" s="1499"/>
      <c r="F165" s="1499"/>
      <c r="G165" s="1499"/>
      <c r="H165" s="1499"/>
      <c r="I165" s="1499"/>
      <c r="J165" s="1499"/>
      <c r="K165" s="1499"/>
      <c r="L165" s="1499"/>
      <c r="M165" s="1494"/>
      <c r="N165" s="1494"/>
      <c r="O165" s="1494"/>
      <c r="P165" s="1494"/>
      <c r="Q165" s="1495"/>
      <c r="R165" s="1495"/>
      <c r="S165" s="1495"/>
      <c r="T165" s="1495"/>
      <c r="U165" s="1495"/>
      <c r="V165" s="1495"/>
      <c r="W165" s="1495"/>
      <c r="X165" s="1495"/>
      <c r="Y165" s="1495"/>
      <c r="Z165" s="1495"/>
      <c r="AA165" s="1495"/>
      <c r="AB165" s="1495"/>
      <c r="AC165" s="1495"/>
      <c r="AD165" s="1495"/>
      <c r="AE165" s="1495"/>
      <c r="AF165" s="1495"/>
      <c r="AG165" s="1495"/>
      <c r="AH165" s="1495"/>
      <c r="AI165" s="1495"/>
      <c r="AJ165" s="1495"/>
      <c r="AK165" s="1495"/>
      <c r="AL165" s="1495"/>
      <c r="AM165" s="1495"/>
      <c r="AN165" s="1495"/>
      <c r="AO165" s="1495"/>
      <c r="AP165" s="1495"/>
      <c r="AQ165" s="1495"/>
      <c r="AR165" s="1495"/>
      <c r="AS165" s="1495"/>
      <c r="AT165" s="1495"/>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row>
    <row r="166" spans="1:82" ht="24" customHeight="1">
      <c r="A166" s="1496"/>
      <c r="B166" s="1496"/>
      <c r="C166" s="1496"/>
      <c r="D166" s="1496"/>
      <c r="E166" s="1496"/>
      <c r="F166" s="1496"/>
      <c r="G166" s="1496"/>
      <c r="H166" s="1496"/>
      <c r="I166" s="1496"/>
      <c r="J166" s="1496"/>
      <c r="K166" s="1496"/>
      <c r="L166" s="1496"/>
      <c r="M166" s="1496"/>
      <c r="N166" s="1496"/>
      <c r="O166" s="1496"/>
      <c r="P166" s="1496"/>
      <c r="Q166" s="1496"/>
      <c r="R166" s="1496"/>
      <c r="S166" s="1496"/>
      <c r="T166" s="1496"/>
      <c r="U166" s="1496"/>
      <c r="V166" s="1496"/>
      <c r="W166" s="1496"/>
      <c r="X166" s="1496"/>
      <c r="Y166" s="1496"/>
      <c r="Z166" s="1496"/>
      <c r="AA166" s="1496"/>
      <c r="AB166" s="1496"/>
      <c r="AC166" s="1496"/>
      <c r="AD166" s="1496"/>
      <c r="AE166" s="1496"/>
      <c r="AF166" s="1496"/>
      <c r="AG166" s="1496"/>
      <c r="AH166" s="1496"/>
      <c r="AI166" s="1496"/>
      <c r="AJ166" s="1496"/>
      <c r="AK166" s="1496"/>
      <c r="AL166" s="1496"/>
      <c r="AM166" s="1497"/>
      <c r="AN166" s="1497"/>
      <c r="AO166" s="1497"/>
      <c r="AP166" s="1497"/>
      <c r="AQ166" s="1497"/>
      <c r="AR166" s="1497"/>
      <c r="AS166" s="1497"/>
      <c r="AT166" s="149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row>
    <row r="167" spans="1:82" ht="1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row>
    <row r="168" spans="1:82" ht="24" customHeight="1">
      <c r="A168" s="1498"/>
      <c r="B168" s="1499"/>
      <c r="C168" s="1499"/>
      <c r="D168" s="1508"/>
      <c r="E168" s="1508"/>
      <c r="F168" s="1508"/>
      <c r="G168" s="1508"/>
      <c r="H168" s="1499"/>
      <c r="I168" s="1499"/>
      <c r="J168" s="1499"/>
      <c r="K168" s="1499"/>
      <c r="L168" s="1499"/>
      <c r="M168" s="1512"/>
      <c r="N168" s="1512"/>
      <c r="O168" s="1512"/>
      <c r="P168" s="1512"/>
      <c r="Q168" s="1512"/>
      <c r="R168" s="1512"/>
      <c r="S168" s="1512"/>
      <c r="T168" s="1512"/>
      <c r="U168" s="1512"/>
      <c r="V168" s="1512"/>
      <c r="W168" s="1512"/>
      <c r="X168" s="1512"/>
      <c r="Y168" s="1512"/>
      <c r="Z168" s="1512"/>
      <c r="AA168" s="1512"/>
      <c r="AB168" s="1512"/>
      <c r="AC168" s="1512"/>
      <c r="AD168" s="1498"/>
      <c r="AE168" s="1499"/>
      <c r="AF168" s="1499"/>
      <c r="AG168" s="1499"/>
      <c r="AH168" s="1512"/>
      <c r="AI168" s="1512"/>
      <c r="AJ168" s="1512"/>
      <c r="AK168" s="1512"/>
      <c r="AL168" s="1512"/>
      <c r="AM168" s="1512"/>
      <c r="AN168" s="1512"/>
      <c r="AO168" s="1512"/>
      <c r="AP168" s="1512"/>
      <c r="AQ168" s="1512"/>
      <c r="AR168" s="1512"/>
      <c r="AS168" s="1512"/>
      <c r="AT168" s="1512"/>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row>
    <row r="169" spans="1:82" ht="24" customHeight="1">
      <c r="A169" s="1499"/>
      <c r="B169" s="1499"/>
      <c r="C169" s="1499"/>
      <c r="D169" s="1499"/>
      <c r="E169" s="1499"/>
      <c r="F169" s="1499"/>
      <c r="G169" s="1499"/>
      <c r="H169" s="1499"/>
      <c r="I169" s="1499"/>
      <c r="J169" s="1499"/>
      <c r="K169" s="1499"/>
      <c r="L169" s="1499"/>
      <c r="M169" s="1512"/>
      <c r="N169" s="1512"/>
      <c r="O169" s="1512"/>
      <c r="P169" s="1512"/>
      <c r="Q169" s="1512"/>
      <c r="R169" s="1512"/>
      <c r="S169" s="1512"/>
      <c r="T169" s="1512"/>
      <c r="U169" s="1512"/>
      <c r="V169" s="1512"/>
      <c r="W169" s="1512"/>
      <c r="X169" s="1512"/>
      <c r="Y169" s="1512"/>
      <c r="Z169" s="1512"/>
      <c r="AA169" s="1512"/>
      <c r="AB169" s="1512"/>
      <c r="AC169" s="1512"/>
      <c r="AD169" s="1499"/>
      <c r="AE169" s="1499"/>
      <c r="AF169" s="1499"/>
      <c r="AG169" s="1499"/>
      <c r="AH169" s="1512"/>
      <c r="AI169" s="1512"/>
      <c r="AJ169" s="1512"/>
      <c r="AK169" s="1512"/>
      <c r="AL169" s="1512"/>
      <c r="AM169" s="1512"/>
      <c r="AN169" s="1512"/>
      <c r="AO169" s="1512"/>
      <c r="AP169" s="1512"/>
      <c r="AQ169" s="1512"/>
      <c r="AR169" s="1512"/>
      <c r="AS169" s="1512"/>
      <c r="AT169" s="1512"/>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row>
    <row r="170" spans="1:82" ht="24" customHeight="1">
      <c r="A170" s="1499"/>
      <c r="B170" s="1499"/>
      <c r="C170" s="1499"/>
      <c r="D170" s="1499"/>
      <c r="E170" s="1499"/>
      <c r="F170" s="1499"/>
      <c r="G170" s="1499"/>
      <c r="H170" s="1499"/>
      <c r="I170" s="1499"/>
      <c r="J170" s="1499"/>
      <c r="K170" s="1499"/>
      <c r="L170" s="1499"/>
      <c r="M170" s="1513"/>
      <c r="N170" s="1513"/>
      <c r="O170" s="1513"/>
      <c r="P170" s="1513"/>
      <c r="Q170" s="1510"/>
      <c r="R170" s="1510"/>
      <c r="S170" s="1510"/>
      <c r="T170" s="1510"/>
      <c r="U170" s="1510"/>
      <c r="V170" s="1510"/>
      <c r="W170" s="1510"/>
      <c r="X170" s="1510"/>
      <c r="Y170" s="1510"/>
      <c r="Z170" s="1510"/>
      <c r="AA170" s="1510"/>
      <c r="AB170" s="1510"/>
      <c r="AC170" s="1510"/>
      <c r="AD170" s="1510"/>
      <c r="AE170" s="1510"/>
      <c r="AF170" s="1510"/>
      <c r="AG170" s="1510"/>
      <c r="AH170" s="1510"/>
      <c r="AI170" s="1510"/>
      <c r="AJ170" s="1510"/>
      <c r="AK170" s="1510"/>
      <c r="AL170" s="1510"/>
      <c r="AM170" s="1510"/>
      <c r="AN170" s="1510"/>
      <c r="AO170" s="1510"/>
      <c r="AP170" s="1510"/>
      <c r="AQ170" s="1510"/>
      <c r="AR170" s="1510"/>
      <c r="AS170" s="1510"/>
      <c r="AT170" s="1510"/>
      <c r="AU170" s="7"/>
      <c r="AV170" s="7"/>
      <c r="AW170" s="7"/>
      <c r="AX170" s="7"/>
      <c r="AY170" s="7"/>
      <c r="AZ170" s="7"/>
      <c r="BA170" s="7"/>
      <c r="BB170" s="7"/>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row>
    <row r="171" spans="1:82" ht="24" customHeight="1">
      <c r="A171" s="1499"/>
      <c r="B171" s="1499"/>
      <c r="C171" s="1499"/>
      <c r="D171" s="1499"/>
      <c r="E171" s="1499"/>
      <c r="F171" s="1499"/>
      <c r="G171" s="1499"/>
      <c r="H171" s="1499"/>
      <c r="I171" s="1499"/>
      <c r="J171" s="1499"/>
      <c r="K171" s="1499"/>
      <c r="L171" s="1499"/>
      <c r="M171" s="1513"/>
      <c r="N171" s="1513"/>
      <c r="O171" s="1513"/>
      <c r="P171" s="1513"/>
      <c r="Q171" s="1510"/>
      <c r="R171" s="1510"/>
      <c r="S171" s="1510"/>
      <c r="T171" s="1510"/>
      <c r="U171" s="1510"/>
      <c r="V171" s="1510"/>
      <c r="W171" s="1510"/>
      <c r="X171" s="1510"/>
      <c r="Y171" s="1510"/>
      <c r="Z171" s="1510"/>
      <c r="AA171" s="1510"/>
      <c r="AB171" s="1510"/>
      <c r="AC171" s="1510"/>
      <c r="AD171" s="1513"/>
      <c r="AE171" s="1513"/>
      <c r="AF171" s="1513"/>
      <c r="AG171" s="1513"/>
      <c r="AH171" s="1514"/>
      <c r="AI171" s="1514"/>
      <c r="AJ171" s="1514"/>
      <c r="AK171" s="1514"/>
      <c r="AL171" s="1514"/>
      <c r="AM171" s="1514"/>
      <c r="AN171" s="1514"/>
      <c r="AO171" s="1514"/>
      <c r="AP171" s="1514"/>
      <c r="AQ171" s="1514"/>
      <c r="AR171" s="1514"/>
      <c r="AS171" s="1514"/>
      <c r="AT171" s="1514"/>
      <c r="AU171" s="7"/>
      <c r="AV171" s="7"/>
      <c r="AW171" s="7"/>
      <c r="AX171" s="7"/>
      <c r="AY171" s="7"/>
      <c r="AZ171" s="7"/>
      <c r="BA171" s="7"/>
      <c r="BB171" s="7"/>
      <c r="BC171" s="1515"/>
      <c r="BD171" s="1515"/>
      <c r="BE171" s="1515"/>
      <c r="BF171" s="1515"/>
      <c r="BG171" s="1515"/>
      <c r="BH171" s="1515"/>
      <c r="BI171" s="1515"/>
      <c r="BJ171" s="1515"/>
      <c r="BK171" s="1515"/>
      <c r="BL171" s="1515"/>
      <c r="BM171" s="1515"/>
      <c r="BN171" s="1515"/>
      <c r="BO171" s="1515"/>
      <c r="BP171" s="1515"/>
      <c r="BQ171" s="1515"/>
      <c r="BR171" s="1515"/>
      <c r="BS171" s="1515"/>
      <c r="BT171" s="1515"/>
      <c r="BU171" s="1515"/>
      <c r="BV171" s="1515"/>
      <c r="BW171" s="1515"/>
      <c r="BX171" s="1515"/>
      <c r="BY171" s="1515"/>
      <c r="BZ171" s="1515"/>
      <c r="CA171" s="1515"/>
      <c r="CB171" s="1515"/>
      <c r="CC171" s="1515"/>
      <c r="CD171" s="1515"/>
    </row>
    <row r="172" spans="1:82" ht="24" customHeight="1">
      <c r="A172" s="1499"/>
      <c r="B172" s="1499"/>
      <c r="C172" s="1499"/>
      <c r="D172" s="1499"/>
      <c r="E172" s="1499"/>
      <c r="F172" s="1499"/>
      <c r="G172" s="1499"/>
      <c r="H172" s="1499"/>
      <c r="I172" s="1499"/>
      <c r="J172" s="1499"/>
      <c r="K172" s="1499"/>
      <c r="L172" s="1499"/>
      <c r="M172" s="1513"/>
      <c r="N172" s="1513"/>
      <c r="O172" s="1513"/>
      <c r="P172" s="1513"/>
      <c r="Q172" s="1510"/>
      <c r="R172" s="1510"/>
      <c r="S172" s="1510"/>
      <c r="T172" s="1510"/>
      <c r="U172" s="1510"/>
      <c r="V172" s="1510"/>
      <c r="W172" s="1510"/>
      <c r="X172" s="1510"/>
      <c r="Y172" s="1510"/>
      <c r="Z172" s="1510"/>
      <c r="AA172" s="1510"/>
      <c r="AB172" s="1510"/>
      <c r="AC172" s="1510"/>
      <c r="AD172" s="1510"/>
      <c r="AE172" s="1510"/>
      <c r="AF172" s="1510"/>
      <c r="AG172" s="1510"/>
      <c r="AH172" s="1510"/>
      <c r="AI172" s="1510"/>
      <c r="AJ172" s="1510"/>
      <c r="AK172" s="1510"/>
      <c r="AL172" s="1510"/>
      <c r="AM172" s="1510"/>
      <c r="AN172" s="1510"/>
      <c r="AO172" s="1510"/>
      <c r="AP172" s="1510"/>
      <c r="AQ172" s="1510"/>
      <c r="AR172" s="1510"/>
      <c r="AS172" s="1510"/>
      <c r="AT172" s="1510"/>
      <c r="AU172" s="7"/>
      <c r="AV172" s="7"/>
      <c r="AW172" s="7"/>
      <c r="AX172" s="7"/>
      <c r="AY172" s="7"/>
      <c r="AZ172" s="7"/>
      <c r="BA172" s="7"/>
      <c r="BB172" s="7"/>
      <c r="BC172" s="1515"/>
      <c r="BD172" s="1515"/>
      <c r="BE172" s="1515"/>
      <c r="BF172" s="1515"/>
      <c r="BG172" s="1515"/>
      <c r="BH172" s="1515"/>
      <c r="BI172" s="1515"/>
      <c r="BJ172" s="1515"/>
      <c r="BK172" s="1515"/>
      <c r="BL172" s="1515"/>
      <c r="BM172" s="1515"/>
      <c r="BN172" s="1515"/>
      <c r="BO172" s="1515"/>
      <c r="BP172" s="1515"/>
      <c r="BQ172" s="1515"/>
      <c r="BR172" s="1515"/>
      <c r="BS172" s="1515"/>
      <c r="BT172" s="1515"/>
      <c r="BU172" s="1515"/>
      <c r="BV172" s="1515"/>
      <c r="BW172" s="1515"/>
      <c r="BX172" s="1515"/>
      <c r="BY172" s="1515"/>
      <c r="BZ172" s="1515"/>
      <c r="CA172" s="1515"/>
      <c r="CB172" s="1515"/>
      <c r="CC172" s="1515"/>
      <c r="CD172" s="1515"/>
    </row>
    <row r="173" spans="1:82" ht="24" customHeight="1">
      <c r="A173" s="1499"/>
      <c r="B173" s="1499"/>
      <c r="C173" s="1499"/>
      <c r="D173" s="1499"/>
      <c r="E173" s="1499"/>
      <c r="F173" s="1499"/>
      <c r="G173" s="1499"/>
      <c r="H173" s="1499"/>
      <c r="I173" s="1499"/>
      <c r="J173" s="1499"/>
      <c r="K173" s="1499"/>
      <c r="L173" s="1499"/>
      <c r="M173" s="1499"/>
      <c r="N173" s="1499"/>
      <c r="O173" s="1499"/>
      <c r="P173" s="1499"/>
      <c r="Q173" s="1510"/>
      <c r="R173" s="1510"/>
      <c r="S173" s="1510"/>
      <c r="T173" s="1510"/>
      <c r="U173" s="1510"/>
      <c r="V173" s="1510"/>
      <c r="W173" s="1510"/>
      <c r="X173" s="1510"/>
      <c r="Y173" s="1510"/>
      <c r="Z173" s="1510"/>
      <c r="AA173" s="1510"/>
      <c r="AB173" s="1510"/>
      <c r="AC173" s="1510"/>
      <c r="AD173" s="1511"/>
      <c r="AE173" s="1511"/>
      <c r="AF173" s="1511"/>
      <c r="AG173" s="1511"/>
      <c r="AH173" s="1510"/>
      <c r="AI173" s="1510"/>
      <c r="AJ173" s="1510"/>
      <c r="AK173" s="1510"/>
      <c r="AL173" s="1510"/>
      <c r="AM173" s="1510"/>
      <c r="AN173" s="1510"/>
      <c r="AO173" s="1510"/>
      <c r="AP173" s="1510"/>
      <c r="AQ173" s="1510"/>
      <c r="AR173" s="1510"/>
      <c r="AS173" s="1510"/>
      <c r="AT173" s="1510"/>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row>
    <row r="174" spans="1:82" ht="24" customHeight="1">
      <c r="A174" s="1499"/>
      <c r="B174" s="1499"/>
      <c r="C174" s="1499"/>
      <c r="D174" s="1499"/>
      <c r="E174" s="1499"/>
      <c r="F174" s="1499"/>
      <c r="G174" s="1499"/>
      <c r="H174" s="1499"/>
      <c r="I174" s="1499"/>
      <c r="J174" s="1499"/>
      <c r="K174" s="1499"/>
      <c r="L174" s="1499"/>
      <c r="M174" s="1506"/>
      <c r="N174" s="1506"/>
      <c r="O174" s="1506"/>
      <c r="P174" s="1506"/>
      <c r="Q174" s="1507"/>
      <c r="R174" s="1507"/>
      <c r="S174" s="1507"/>
      <c r="T174" s="1507"/>
      <c r="U174" s="1499"/>
      <c r="V174" s="1499"/>
      <c r="W174" s="1499"/>
      <c r="X174" s="1508"/>
      <c r="Y174" s="1508"/>
      <c r="Z174" s="1508"/>
      <c r="AA174" s="1509"/>
      <c r="AB174" s="1509"/>
      <c r="AC174" s="1509"/>
      <c r="AD174" s="1498"/>
      <c r="AE174" s="1499"/>
      <c r="AF174" s="1499"/>
      <c r="AG174" s="1499"/>
      <c r="AH174" s="1500"/>
      <c r="AI174" s="1500"/>
      <c r="AJ174" s="1500"/>
      <c r="AK174" s="1500"/>
      <c r="AL174" s="1500"/>
      <c r="AM174" s="1500"/>
      <c r="AN174" s="1500"/>
      <c r="AO174" s="1501"/>
      <c r="AP174" s="1501"/>
      <c r="AQ174" s="1501"/>
      <c r="AR174" s="1501"/>
      <c r="AS174" s="1501"/>
      <c r="AT174" s="1501"/>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row>
    <row r="175" spans="1:82" ht="64.5" customHeight="1">
      <c r="A175" s="1502"/>
      <c r="B175" s="1494"/>
      <c r="C175" s="1494"/>
      <c r="D175" s="1494"/>
      <c r="E175" s="1494"/>
      <c r="F175" s="1494"/>
      <c r="G175" s="1494"/>
      <c r="H175" s="1494"/>
      <c r="I175" s="1494"/>
      <c r="J175" s="1494"/>
      <c r="K175" s="1494"/>
      <c r="L175" s="1494"/>
      <c r="M175" s="1503"/>
      <c r="N175" s="1503"/>
      <c r="O175" s="1503"/>
      <c r="P175" s="1503"/>
      <c r="Q175" s="1503"/>
      <c r="R175" s="1503"/>
      <c r="S175" s="1503"/>
      <c r="T175" s="1503"/>
      <c r="U175" s="1503"/>
      <c r="V175" s="1503"/>
      <c r="W175" s="1503"/>
      <c r="X175" s="1503"/>
      <c r="Y175" s="1503"/>
      <c r="Z175" s="1503"/>
      <c r="AA175" s="1503"/>
      <c r="AB175" s="1503"/>
      <c r="AC175" s="1503"/>
      <c r="AD175" s="1503"/>
      <c r="AE175" s="1503"/>
      <c r="AF175" s="1503"/>
      <c r="AG175" s="1503"/>
      <c r="AH175" s="1503"/>
      <c r="AI175" s="1503"/>
      <c r="AJ175" s="1503"/>
      <c r="AK175" s="1503"/>
      <c r="AL175" s="1503"/>
      <c r="AM175" s="1503"/>
      <c r="AN175" s="1503"/>
      <c r="AO175" s="1503"/>
      <c r="AP175" s="1503"/>
      <c r="AQ175" s="1503"/>
      <c r="AR175" s="1503"/>
      <c r="AS175" s="1503"/>
      <c r="AT175" s="1503"/>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row>
    <row r="176" spans="1:82" ht="30" customHeight="1">
      <c r="A176" s="1499"/>
      <c r="B176" s="1499"/>
      <c r="C176" s="1499"/>
      <c r="D176" s="1499"/>
      <c r="E176" s="1499"/>
      <c r="F176" s="1499"/>
      <c r="G176" s="1499"/>
      <c r="H176" s="1499"/>
      <c r="I176" s="1499"/>
      <c r="J176" s="1499"/>
      <c r="K176" s="1499"/>
      <c r="L176" s="1499"/>
      <c r="M176" s="1504"/>
      <c r="N176" s="1504"/>
      <c r="O176" s="1504"/>
      <c r="P176" s="1504"/>
      <c r="Q176" s="1505"/>
      <c r="R176" s="1505"/>
      <c r="S176" s="1505"/>
      <c r="T176" s="1505"/>
      <c r="U176" s="1505"/>
      <c r="V176" s="1505"/>
      <c r="W176" s="1505"/>
      <c r="X176" s="1493"/>
      <c r="Y176" s="1493"/>
      <c r="Z176" s="1493"/>
      <c r="AA176" s="1493"/>
      <c r="AB176" s="1493"/>
      <c r="AC176" s="1493"/>
      <c r="AD176" s="1504"/>
      <c r="AE176" s="1504"/>
      <c r="AF176" s="1504"/>
      <c r="AG176" s="1504"/>
      <c r="AH176" s="1492"/>
      <c r="AI176" s="1492"/>
      <c r="AJ176" s="1492"/>
      <c r="AK176" s="1492"/>
      <c r="AL176" s="1492"/>
      <c r="AM176" s="1492"/>
      <c r="AN176" s="1492"/>
      <c r="AO176" s="1493"/>
      <c r="AP176" s="1493"/>
      <c r="AQ176" s="1493"/>
      <c r="AR176" s="1493"/>
      <c r="AS176" s="1493"/>
      <c r="AT176" s="1493"/>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row>
    <row r="177" spans="1:82" ht="40.25" customHeight="1">
      <c r="A177" s="1499"/>
      <c r="B177" s="1499"/>
      <c r="C177" s="1499"/>
      <c r="D177" s="1499"/>
      <c r="E177" s="1499"/>
      <c r="F177" s="1499"/>
      <c r="G177" s="1499"/>
      <c r="H177" s="1499"/>
      <c r="I177" s="1499"/>
      <c r="J177" s="1499"/>
      <c r="K177" s="1499"/>
      <c r="L177" s="1499"/>
      <c r="M177" s="1494"/>
      <c r="N177" s="1494"/>
      <c r="O177" s="1494"/>
      <c r="P177" s="1494"/>
      <c r="Q177" s="1495"/>
      <c r="R177" s="1495"/>
      <c r="S177" s="1495"/>
      <c r="T177" s="1495"/>
      <c r="U177" s="1495"/>
      <c r="V177" s="1495"/>
      <c r="W177" s="1495"/>
      <c r="X177" s="1495"/>
      <c r="Y177" s="1495"/>
      <c r="Z177" s="1495"/>
      <c r="AA177" s="1495"/>
      <c r="AB177" s="1495"/>
      <c r="AC177" s="1495"/>
      <c r="AD177" s="1495"/>
      <c r="AE177" s="1495"/>
      <c r="AF177" s="1495"/>
      <c r="AG177" s="1495"/>
      <c r="AH177" s="1495"/>
      <c r="AI177" s="1495"/>
      <c r="AJ177" s="1495"/>
      <c r="AK177" s="1495"/>
      <c r="AL177" s="1495"/>
      <c r="AM177" s="1495"/>
      <c r="AN177" s="1495"/>
      <c r="AO177" s="1495"/>
      <c r="AP177" s="1495"/>
      <c r="AQ177" s="1495"/>
      <c r="AR177" s="1495"/>
      <c r="AS177" s="1495"/>
      <c r="AT177" s="1495"/>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row>
    <row r="178" spans="1:82" ht="24" customHeight="1">
      <c r="A178" s="1496"/>
      <c r="B178" s="1496"/>
      <c r="C178" s="1496"/>
      <c r="D178" s="1496"/>
      <c r="E178" s="1496"/>
      <c r="F178" s="1496"/>
      <c r="G178" s="1496"/>
      <c r="H178" s="1496"/>
      <c r="I178" s="1496"/>
      <c r="J178" s="1496"/>
      <c r="K178" s="1496"/>
      <c r="L178" s="1496"/>
      <c r="M178" s="1496"/>
      <c r="N178" s="1496"/>
      <c r="O178" s="1496"/>
      <c r="P178" s="1496"/>
      <c r="Q178" s="1496"/>
      <c r="R178" s="1496"/>
      <c r="S178" s="1496"/>
      <c r="T178" s="1496"/>
      <c r="U178" s="1496"/>
      <c r="V178" s="1496"/>
      <c r="W178" s="1496"/>
      <c r="X178" s="1496"/>
      <c r="Y178" s="1496"/>
      <c r="Z178" s="1496"/>
      <c r="AA178" s="1496"/>
      <c r="AB178" s="1496"/>
      <c r="AC178" s="1496"/>
      <c r="AD178" s="1496"/>
      <c r="AE178" s="1496"/>
      <c r="AF178" s="1496"/>
      <c r="AG178" s="1496"/>
      <c r="AH178" s="1496"/>
      <c r="AI178" s="1496"/>
      <c r="AJ178" s="1496"/>
      <c r="AK178" s="1496"/>
      <c r="AL178" s="1496"/>
      <c r="AM178" s="1497"/>
      <c r="AN178" s="1497"/>
      <c r="AO178" s="1497"/>
      <c r="AP178" s="1497"/>
      <c r="AQ178" s="1497"/>
      <c r="AR178" s="1497"/>
      <c r="AS178" s="1497"/>
      <c r="AT178" s="149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row>
    <row r="179" spans="1:82" ht="15" customHeight="1">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row>
    <row r="180" spans="1:82" ht="24" customHeight="1">
      <c r="A180" s="1498"/>
      <c r="B180" s="1499"/>
      <c r="C180" s="1499"/>
      <c r="D180" s="1508"/>
      <c r="E180" s="1508"/>
      <c r="F180" s="1508"/>
      <c r="G180" s="1508"/>
      <c r="H180" s="1499"/>
      <c r="I180" s="1499"/>
      <c r="J180" s="1499"/>
      <c r="K180" s="1499"/>
      <c r="L180" s="1499"/>
      <c r="M180" s="1512"/>
      <c r="N180" s="1512"/>
      <c r="O180" s="1512"/>
      <c r="P180" s="1512"/>
      <c r="Q180" s="1512"/>
      <c r="R180" s="1512"/>
      <c r="S180" s="1512"/>
      <c r="T180" s="1512"/>
      <c r="U180" s="1512"/>
      <c r="V180" s="1512"/>
      <c r="W180" s="1512"/>
      <c r="X180" s="1512"/>
      <c r="Y180" s="1512"/>
      <c r="Z180" s="1512"/>
      <c r="AA180" s="1512"/>
      <c r="AB180" s="1512"/>
      <c r="AC180" s="1512"/>
      <c r="AD180" s="1498"/>
      <c r="AE180" s="1499"/>
      <c r="AF180" s="1499"/>
      <c r="AG180" s="1499"/>
      <c r="AH180" s="1512"/>
      <c r="AI180" s="1512"/>
      <c r="AJ180" s="1512"/>
      <c r="AK180" s="1512"/>
      <c r="AL180" s="1512"/>
      <c r="AM180" s="1512"/>
      <c r="AN180" s="1512"/>
      <c r="AO180" s="1512"/>
      <c r="AP180" s="1512"/>
      <c r="AQ180" s="1512"/>
      <c r="AR180" s="1512"/>
      <c r="AS180" s="1512"/>
      <c r="AT180" s="1512"/>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row>
    <row r="181" spans="1:82" ht="24" customHeight="1">
      <c r="A181" s="1499"/>
      <c r="B181" s="1499"/>
      <c r="C181" s="1499"/>
      <c r="D181" s="1499"/>
      <c r="E181" s="1499"/>
      <c r="F181" s="1499"/>
      <c r="G181" s="1499"/>
      <c r="H181" s="1499"/>
      <c r="I181" s="1499"/>
      <c r="J181" s="1499"/>
      <c r="K181" s="1499"/>
      <c r="L181" s="1499"/>
      <c r="M181" s="1512"/>
      <c r="N181" s="1512"/>
      <c r="O181" s="1512"/>
      <c r="P181" s="1512"/>
      <c r="Q181" s="1512"/>
      <c r="R181" s="1512"/>
      <c r="S181" s="1512"/>
      <c r="T181" s="1512"/>
      <c r="U181" s="1512"/>
      <c r="V181" s="1512"/>
      <c r="W181" s="1512"/>
      <c r="X181" s="1512"/>
      <c r="Y181" s="1512"/>
      <c r="Z181" s="1512"/>
      <c r="AA181" s="1512"/>
      <c r="AB181" s="1512"/>
      <c r="AC181" s="1512"/>
      <c r="AD181" s="1499"/>
      <c r="AE181" s="1499"/>
      <c r="AF181" s="1499"/>
      <c r="AG181" s="1499"/>
      <c r="AH181" s="1512"/>
      <c r="AI181" s="1512"/>
      <c r="AJ181" s="1512"/>
      <c r="AK181" s="1512"/>
      <c r="AL181" s="1512"/>
      <c r="AM181" s="1512"/>
      <c r="AN181" s="1512"/>
      <c r="AO181" s="1512"/>
      <c r="AP181" s="1512"/>
      <c r="AQ181" s="1512"/>
      <c r="AR181" s="1512"/>
      <c r="AS181" s="1512"/>
      <c r="AT181" s="1512"/>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row>
    <row r="182" spans="1:82" ht="24" customHeight="1">
      <c r="A182" s="1499"/>
      <c r="B182" s="1499"/>
      <c r="C182" s="1499"/>
      <c r="D182" s="1499"/>
      <c r="E182" s="1499"/>
      <c r="F182" s="1499"/>
      <c r="G182" s="1499"/>
      <c r="H182" s="1499"/>
      <c r="I182" s="1499"/>
      <c r="J182" s="1499"/>
      <c r="K182" s="1499"/>
      <c r="L182" s="1499"/>
      <c r="M182" s="1513"/>
      <c r="N182" s="1513"/>
      <c r="O182" s="1513"/>
      <c r="P182" s="1513"/>
      <c r="Q182" s="1510"/>
      <c r="R182" s="1510"/>
      <c r="S182" s="1510"/>
      <c r="T182" s="1510"/>
      <c r="U182" s="1510"/>
      <c r="V182" s="1510"/>
      <c r="W182" s="1510"/>
      <c r="X182" s="1510"/>
      <c r="Y182" s="1510"/>
      <c r="Z182" s="1510"/>
      <c r="AA182" s="1510"/>
      <c r="AB182" s="1510"/>
      <c r="AC182" s="1510"/>
      <c r="AD182" s="1510"/>
      <c r="AE182" s="1510"/>
      <c r="AF182" s="1510"/>
      <c r="AG182" s="1510"/>
      <c r="AH182" s="1510"/>
      <c r="AI182" s="1510"/>
      <c r="AJ182" s="1510"/>
      <c r="AK182" s="1510"/>
      <c r="AL182" s="1510"/>
      <c r="AM182" s="1510"/>
      <c r="AN182" s="1510"/>
      <c r="AO182" s="1510"/>
      <c r="AP182" s="1510"/>
      <c r="AQ182" s="1510"/>
      <c r="AR182" s="1510"/>
      <c r="AS182" s="1510"/>
      <c r="AT182" s="1510"/>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row>
    <row r="183" spans="1:82" ht="24" customHeight="1">
      <c r="A183" s="1499"/>
      <c r="B183" s="1499"/>
      <c r="C183" s="1499"/>
      <c r="D183" s="1499"/>
      <c r="E183" s="1499"/>
      <c r="F183" s="1499"/>
      <c r="G183" s="1499"/>
      <c r="H183" s="1499"/>
      <c r="I183" s="1499"/>
      <c r="J183" s="1499"/>
      <c r="K183" s="1499"/>
      <c r="L183" s="1499"/>
      <c r="M183" s="1513"/>
      <c r="N183" s="1513"/>
      <c r="O183" s="1513"/>
      <c r="P183" s="1513"/>
      <c r="Q183" s="1510"/>
      <c r="R183" s="1510"/>
      <c r="S183" s="1510"/>
      <c r="T183" s="1510"/>
      <c r="U183" s="1510"/>
      <c r="V183" s="1510"/>
      <c r="W183" s="1510"/>
      <c r="X183" s="1510"/>
      <c r="Y183" s="1510"/>
      <c r="Z183" s="1510"/>
      <c r="AA183" s="1510"/>
      <c r="AB183" s="1510"/>
      <c r="AC183" s="1510"/>
      <c r="AD183" s="1513"/>
      <c r="AE183" s="1513"/>
      <c r="AF183" s="1513"/>
      <c r="AG183" s="1513"/>
      <c r="AH183" s="1514"/>
      <c r="AI183" s="1514"/>
      <c r="AJ183" s="1514"/>
      <c r="AK183" s="1514"/>
      <c r="AL183" s="1514"/>
      <c r="AM183" s="1514"/>
      <c r="AN183" s="1514"/>
      <c r="AO183" s="1514"/>
      <c r="AP183" s="1514"/>
      <c r="AQ183" s="1514"/>
      <c r="AR183" s="1514"/>
      <c r="AS183" s="1514"/>
      <c r="AT183" s="1514"/>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row>
    <row r="184" spans="1:82" ht="24" customHeight="1">
      <c r="A184" s="1499"/>
      <c r="B184" s="1499"/>
      <c r="C184" s="1499"/>
      <c r="D184" s="1499"/>
      <c r="E184" s="1499"/>
      <c r="F184" s="1499"/>
      <c r="G184" s="1499"/>
      <c r="H184" s="1499"/>
      <c r="I184" s="1499"/>
      <c r="J184" s="1499"/>
      <c r="K184" s="1499"/>
      <c r="L184" s="1499"/>
      <c r="M184" s="1513"/>
      <c r="N184" s="1513"/>
      <c r="O184" s="1513"/>
      <c r="P184" s="1513"/>
      <c r="Q184" s="1510"/>
      <c r="R184" s="1510"/>
      <c r="S184" s="1510"/>
      <c r="T184" s="1510"/>
      <c r="U184" s="1510"/>
      <c r="V184" s="1510"/>
      <c r="W184" s="1510"/>
      <c r="X184" s="1510"/>
      <c r="Y184" s="1510"/>
      <c r="Z184" s="1510"/>
      <c r="AA184" s="1510"/>
      <c r="AB184" s="1510"/>
      <c r="AC184" s="1510"/>
      <c r="AD184" s="1510"/>
      <c r="AE184" s="1510"/>
      <c r="AF184" s="1510"/>
      <c r="AG184" s="1510"/>
      <c r="AH184" s="1510"/>
      <c r="AI184" s="1510"/>
      <c r="AJ184" s="1510"/>
      <c r="AK184" s="1510"/>
      <c r="AL184" s="1510"/>
      <c r="AM184" s="1510"/>
      <c r="AN184" s="1510"/>
      <c r="AO184" s="1510"/>
      <c r="AP184" s="1510"/>
      <c r="AQ184" s="1510"/>
      <c r="AR184" s="1510"/>
      <c r="AS184" s="1510"/>
      <c r="AT184" s="1510"/>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row>
    <row r="185" spans="1:82" ht="24" customHeight="1">
      <c r="A185" s="1499"/>
      <c r="B185" s="1499"/>
      <c r="C185" s="1499"/>
      <c r="D185" s="1499"/>
      <c r="E185" s="1499"/>
      <c r="F185" s="1499"/>
      <c r="G185" s="1499"/>
      <c r="H185" s="1499"/>
      <c r="I185" s="1499"/>
      <c r="J185" s="1499"/>
      <c r="K185" s="1499"/>
      <c r="L185" s="1499"/>
      <c r="M185" s="1499"/>
      <c r="N185" s="1499"/>
      <c r="O185" s="1499"/>
      <c r="P185" s="1499"/>
      <c r="Q185" s="1510"/>
      <c r="R185" s="1510"/>
      <c r="S185" s="1510"/>
      <c r="T185" s="1510"/>
      <c r="U185" s="1510"/>
      <c r="V185" s="1510"/>
      <c r="W185" s="1510"/>
      <c r="X185" s="1510"/>
      <c r="Y185" s="1510"/>
      <c r="Z185" s="1510"/>
      <c r="AA185" s="1510"/>
      <c r="AB185" s="1510"/>
      <c r="AC185" s="1510"/>
      <c r="AD185" s="1511"/>
      <c r="AE185" s="1511"/>
      <c r="AF185" s="1511"/>
      <c r="AG185" s="1511"/>
      <c r="AH185" s="1510"/>
      <c r="AI185" s="1510"/>
      <c r="AJ185" s="1510"/>
      <c r="AK185" s="1510"/>
      <c r="AL185" s="1510"/>
      <c r="AM185" s="1510"/>
      <c r="AN185" s="1510"/>
      <c r="AO185" s="1510"/>
      <c r="AP185" s="1510"/>
      <c r="AQ185" s="1510"/>
      <c r="AR185" s="1510"/>
      <c r="AS185" s="1510"/>
      <c r="AT185" s="1510"/>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row>
    <row r="186" spans="1:82" ht="30" customHeight="1">
      <c r="A186" s="1499"/>
      <c r="B186" s="1499"/>
      <c r="C186" s="1499"/>
      <c r="D186" s="1499"/>
      <c r="E186" s="1499"/>
      <c r="F186" s="1499"/>
      <c r="G186" s="1499"/>
      <c r="H186" s="1499"/>
      <c r="I186" s="1499"/>
      <c r="J186" s="1499"/>
      <c r="K186" s="1499"/>
      <c r="L186" s="1499"/>
      <c r="M186" s="1506"/>
      <c r="N186" s="1506"/>
      <c r="O186" s="1506"/>
      <c r="P186" s="1506"/>
      <c r="Q186" s="1507"/>
      <c r="R186" s="1507"/>
      <c r="S186" s="1507"/>
      <c r="T186" s="1507"/>
      <c r="U186" s="1499"/>
      <c r="V186" s="1499"/>
      <c r="W186" s="1499"/>
      <c r="X186" s="1508"/>
      <c r="Y186" s="1508"/>
      <c r="Z186" s="1508"/>
      <c r="AA186" s="1509"/>
      <c r="AB186" s="1509"/>
      <c r="AC186" s="1509"/>
      <c r="AD186" s="1498"/>
      <c r="AE186" s="1499"/>
      <c r="AF186" s="1499"/>
      <c r="AG186" s="1499"/>
      <c r="AH186" s="1500"/>
      <c r="AI186" s="1500"/>
      <c r="AJ186" s="1500"/>
      <c r="AK186" s="1500"/>
      <c r="AL186" s="1500"/>
      <c r="AM186" s="1500"/>
      <c r="AN186" s="1500"/>
      <c r="AO186" s="1501"/>
      <c r="AP186" s="1501"/>
      <c r="AQ186" s="1501"/>
      <c r="AR186" s="1501"/>
      <c r="AS186" s="1501"/>
      <c r="AT186" s="1501"/>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row>
    <row r="187" spans="1:82" ht="64.5" customHeight="1">
      <c r="A187" s="1502"/>
      <c r="B187" s="1494"/>
      <c r="C187" s="1494"/>
      <c r="D187" s="1494"/>
      <c r="E187" s="1494"/>
      <c r="F187" s="1494"/>
      <c r="G187" s="1494"/>
      <c r="H187" s="1494"/>
      <c r="I187" s="1494"/>
      <c r="J187" s="1494"/>
      <c r="K187" s="1494"/>
      <c r="L187" s="1494"/>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row>
    <row r="188" spans="1:82" ht="30" customHeight="1">
      <c r="A188" s="1499"/>
      <c r="B188" s="1499"/>
      <c r="C188" s="1499"/>
      <c r="D188" s="1499"/>
      <c r="E188" s="1499"/>
      <c r="F188" s="1499"/>
      <c r="G188" s="1499"/>
      <c r="H188" s="1499"/>
      <c r="I188" s="1499"/>
      <c r="J188" s="1499"/>
      <c r="K188" s="1499"/>
      <c r="L188" s="1499"/>
      <c r="M188" s="1504"/>
      <c r="N188" s="1504"/>
      <c r="O188" s="1504"/>
      <c r="P188" s="1504"/>
      <c r="Q188" s="1505"/>
      <c r="R188" s="1505"/>
      <c r="S188" s="1505"/>
      <c r="T188" s="1505"/>
      <c r="U188" s="1505"/>
      <c r="V188" s="1505"/>
      <c r="W188" s="1505"/>
      <c r="X188" s="1493"/>
      <c r="Y188" s="1493"/>
      <c r="Z188" s="1493"/>
      <c r="AA188" s="1493"/>
      <c r="AB188" s="1493"/>
      <c r="AC188" s="1493"/>
      <c r="AD188" s="1504"/>
      <c r="AE188" s="1504"/>
      <c r="AF188" s="1504"/>
      <c r="AG188" s="1504"/>
      <c r="AH188" s="1492"/>
      <c r="AI188" s="1492"/>
      <c r="AJ188" s="1492"/>
      <c r="AK188" s="1492"/>
      <c r="AL188" s="1492"/>
      <c r="AM188" s="1492"/>
      <c r="AN188" s="1492"/>
      <c r="AO188" s="1493"/>
      <c r="AP188" s="1493"/>
      <c r="AQ188" s="1493"/>
      <c r="AR188" s="1493"/>
      <c r="AS188" s="1493"/>
      <c r="AT188" s="1493"/>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row>
    <row r="189" spans="1:82" ht="40.25" customHeight="1">
      <c r="A189" s="1499"/>
      <c r="B189" s="1499"/>
      <c r="C189" s="1499"/>
      <c r="D189" s="1499"/>
      <c r="E189" s="1499"/>
      <c r="F189" s="1499"/>
      <c r="G189" s="1499"/>
      <c r="H189" s="1499"/>
      <c r="I189" s="1499"/>
      <c r="J189" s="1499"/>
      <c r="K189" s="1499"/>
      <c r="L189" s="1499"/>
      <c r="M189" s="1494"/>
      <c r="N189" s="1494"/>
      <c r="O189" s="1494"/>
      <c r="P189" s="1494"/>
      <c r="Q189" s="1495"/>
      <c r="R189" s="1495"/>
      <c r="S189" s="1495"/>
      <c r="T189" s="1495"/>
      <c r="U189" s="1495"/>
      <c r="V189" s="1495"/>
      <c r="W189" s="1495"/>
      <c r="X189" s="1495"/>
      <c r="Y189" s="1495"/>
      <c r="Z189" s="1495"/>
      <c r="AA189" s="1495"/>
      <c r="AB189" s="1495"/>
      <c r="AC189" s="1495"/>
      <c r="AD189" s="1495"/>
      <c r="AE189" s="1495"/>
      <c r="AF189" s="1495"/>
      <c r="AG189" s="1495"/>
      <c r="AH189" s="1495"/>
      <c r="AI189" s="1495"/>
      <c r="AJ189" s="1495"/>
      <c r="AK189" s="1495"/>
      <c r="AL189" s="1495"/>
      <c r="AM189" s="1495"/>
      <c r="AN189" s="1495"/>
      <c r="AO189" s="1495"/>
      <c r="AP189" s="1495"/>
      <c r="AQ189" s="1495"/>
      <c r="AR189" s="1495"/>
      <c r="AS189" s="1495"/>
      <c r="AT189" s="1495"/>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row>
    <row r="190" spans="1:82" ht="24" customHeight="1">
      <c r="A190" s="1496"/>
      <c r="B190" s="1496"/>
      <c r="C190" s="1496"/>
      <c r="D190" s="1496"/>
      <c r="E190" s="1496"/>
      <c r="F190" s="1496"/>
      <c r="G190" s="1496"/>
      <c r="H190" s="1496"/>
      <c r="I190" s="1496"/>
      <c r="J190" s="1496"/>
      <c r="K190" s="1496"/>
      <c r="L190" s="1496"/>
      <c r="M190" s="1496"/>
      <c r="N190" s="1496"/>
      <c r="O190" s="1496"/>
      <c r="P190" s="1496"/>
      <c r="Q190" s="1496"/>
      <c r="R190" s="1496"/>
      <c r="S190" s="1496"/>
      <c r="T190" s="1496"/>
      <c r="U190" s="1496"/>
      <c r="V190" s="1496"/>
      <c r="W190" s="1496"/>
      <c r="X190" s="1496"/>
      <c r="Y190" s="1496"/>
      <c r="Z190" s="1496"/>
      <c r="AA190" s="1496"/>
      <c r="AB190" s="1496"/>
      <c r="AC190" s="1496"/>
      <c r="AD190" s="1496"/>
      <c r="AE190" s="1496"/>
      <c r="AF190" s="1496"/>
      <c r="AG190" s="1496"/>
      <c r="AH190" s="1496"/>
      <c r="AI190" s="1496"/>
      <c r="AJ190" s="1496"/>
      <c r="AK190" s="1496"/>
      <c r="AL190" s="1496"/>
      <c r="AM190" s="1497"/>
      <c r="AN190" s="1497"/>
      <c r="AO190" s="1497"/>
      <c r="AP190" s="1497"/>
      <c r="AQ190" s="1497"/>
      <c r="AR190" s="1497"/>
      <c r="AS190" s="1497"/>
      <c r="AT190" s="149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row>
    <row r="191" spans="1:82" ht="30" customHeight="1">
      <c r="A191" s="203"/>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1517"/>
      <c r="AQ191" s="1517"/>
      <c r="AR191" s="1517"/>
      <c r="AS191" s="1517"/>
      <c r="AT191" s="1517"/>
      <c r="AU191" s="151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row>
    <row r="192" spans="1:82" ht="40.5" customHeight="1">
      <c r="A192" s="204"/>
      <c r="B192" s="1516"/>
      <c r="C192" s="1516"/>
      <c r="D192" s="1516"/>
      <c r="E192" s="1516"/>
      <c r="F192" s="1516"/>
      <c r="G192" s="1516"/>
      <c r="H192" s="1516"/>
      <c r="I192" s="1516"/>
      <c r="J192" s="1516"/>
      <c r="K192" s="1516"/>
      <c r="L192" s="1516"/>
      <c r="M192" s="1516"/>
      <c r="N192" s="1516"/>
      <c r="O192" s="1516"/>
      <c r="P192" s="1516"/>
      <c r="Q192" s="1516"/>
      <c r="R192" s="1516"/>
      <c r="S192" s="1516"/>
      <c r="T192" s="1516"/>
      <c r="U192" s="1516"/>
      <c r="V192" s="1516"/>
      <c r="W192" s="1516"/>
      <c r="X192" s="1516"/>
      <c r="Y192" s="1516"/>
      <c r="Z192" s="1516"/>
      <c r="AA192" s="1516"/>
      <c r="AB192" s="1516"/>
      <c r="AC192" s="1516"/>
      <c r="AD192" s="1516"/>
      <c r="AE192" s="1516"/>
      <c r="AF192" s="1516"/>
      <c r="AG192" s="1516"/>
      <c r="AH192" s="1516"/>
      <c r="AI192" s="1516"/>
      <c r="AJ192" s="1516"/>
      <c r="AK192" s="1516"/>
      <c r="AL192" s="1516"/>
      <c r="AM192" s="1516"/>
      <c r="AN192" s="1516"/>
      <c r="AO192" s="1516"/>
      <c r="AP192" s="1516"/>
      <c r="AQ192" s="1516"/>
      <c r="AR192" s="1516"/>
      <c r="AS192" s="1516"/>
      <c r="AT192" s="61"/>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row>
    <row r="193" spans="1:82" ht="3.75" customHeight="1">
      <c r="A193" s="205"/>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row>
    <row r="194" spans="1:82" ht="24" customHeight="1">
      <c r="A194" s="1498"/>
      <c r="B194" s="1499"/>
      <c r="C194" s="1499"/>
      <c r="D194" s="1508"/>
      <c r="E194" s="1508"/>
      <c r="F194" s="1508"/>
      <c r="G194" s="1508"/>
      <c r="H194" s="1499"/>
      <c r="I194" s="1499"/>
      <c r="J194" s="1499"/>
      <c r="K194" s="1499"/>
      <c r="L194" s="1499"/>
      <c r="M194" s="1512"/>
      <c r="N194" s="1512"/>
      <c r="O194" s="1512"/>
      <c r="P194" s="1512"/>
      <c r="Q194" s="1512"/>
      <c r="R194" s="1512"/>
      <c r="S194" s="1512"/>
      <c r="T194" s="1512"/>
      <c r="U194" s="1512"/>
      <c r="V194" s="1512"/>
      <c r="W194" s="1512"/>
      <c r="X194" s="1512"/>
      <c r="Y194" s="1512"/>
      <c r="Z194" s="1512"/>
      <c r="AA194" s="1512"/>
      <c r="AB194" s="1512"/>
      <c r="AC194" s="1512"/>
      <c r="AD194" s="1498"/>
      <c r="AE194" s="1499"/>
      <c r="AF194" s="1499"/>
      <c r="AG194" s="1499"/>
      <c r="AH194" s="1512"/>
      <c r="AI194" s="1512"/>
      <c r="AJ194" s="1512"/>
      <c r="AK194" s="1512"/>
      <c r="AL194" s="1512"/>
      <c r="AM194" s="1512"/>
      <c r="AN194" s="1512"/>
      <c r="AO194" s="1512"/>
      <c r="AP194" s="1512"/>
      <c r="AQ194" s="1512"/>
      <c r="AR194" s="1512"/>
      <c r="AS194" s="1512"/>
      <c r="AT194" s="1512"/>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row>
    <row r="195" spans="1:82" ht="24" customHeight="1">
      <c r="A195" s="1499"/>
      <c r="B195" s="1499"/>
      <c r="C195" s="1499"/>
      <c r="D195" s="1499"/>
      <c r="E195" s="1499"/>
      <c r="F195" s="1499"/>
      <c r="G195" s="1499"/>
      <c r="H195" s="1499"/>
      <c r="I195" s="1499"/>
      <c r="J195" s="1499"/>
      <c r="K195" s="1499"/>
      <c r="L195" s="1499"/>
      <c r="M195" s="1512"/>
      <c r="N195" s="1512"/>
      <c r="O195" s="1512"/>
      <c r="P195" s="1512"/>
      <c r="Q195" s="1512"/>
      <c r="R195" s="1512"/>
      <c r="S195" s="1512"/>
      <c r="T195" s="1512"/>
      <c r="U195" s="1512"/>
      <c r="V195" s="1512"/>
      <c r="W195" s="1512"/>
      <c r="X195" s="1512"/>
      <c r="Y195" s="1512"/>
      <c r="Z195" s="1512"/>
      <c r="AA195" s="1512"/>
      <c r="AB195" s="1512"/>
      <c r="AC195" s="1512"/>
      <c r="AD195" s="1499"/>
      <c r="AE195" s="1499"/>
      <c r="AF195" s="1499"/>
      <c r="AG195" s="1499"/>
      <c r="AH195" s="1512"/>
      <c r="AI195" s="1512"/>
      <c r="AJ195" s="1512"/>
      <c r="AK195" s="1512"/>
      <c r="AL195" s="1512"/>
      <c r="AM195" s="1512"/>
      <c r="AN195" s="1512"/>
      <c r="AO195" s="1512"/>
      <c r="AP195" s="1512"/>
      <c r="AQ195" s="1512"/>
      <c r="AR195" s="1512"/>
      <c r="AS195" s="1512"/>
      <c r="AT195" s="1512"/>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row>
    <row r="196" spans="1:82" ht="24" customHeight="1">
      <c r="A196" s="1499"/>
      <c r="B196" s="1499"/>
      <c r="C196" s="1499"/>
      <c r="D196" s="1499"/>
      <c r="E196" s="1499"/>
      <c r="F196" s="1499"/>
      <c r="G196" s="1499"/>
      <c r="H196" s="1499"/>
      <c r="I196" s="1499"/>
      <c r="J196" s="1499"/>
      <c r="K196" s="1499"/>
      <c r="L196" s="1499"/>
      <c r="M196" s="1513"/>
      <c r="N196" s="1513"/>
      <c r="O196" s="1513"/>
      <c r="P196" s="1513"/>
      <c r="Q196" s="1510"/>
      <c r="R196" s="1510"/>
      <c r="S196" s="1510"/>
      <c r="T196" s="1510"/>
      <c r="U196" s="1510"/>
      <c r="V196" s="1510"/>
      <c r="W196" s="1510"/>
      <c r="X196" s="1510"/>
      <c r="Y196" s="1510"/>
      <c r="Z196" s="1510"/>
      <c r="AA196" s="1510"/>
      <c r="AB196" s="1510"/>
      <c r="AC196" s="1510"/>
      <c r="AD196" s="1510"/>
      <c r="AE196" s="1510"/>
      <c r="AF196" s="1510"/>
      <c r="AG196" s="1510"/>
      <c r="AH196" s="1510"/>
      <c r="AI196" s="1510"/>
      <c r="AJ196" s="1510"/>
      <c r="AK196" s="1510"/>
      <c r="AL196" s="1510"/>
      <c r="AM196" s="1510"/>
      <c r="AN196" s="1510"/>
      <c r="AO196" s="1510"/>
      <c r="AP196" s="1510"/>
      <c r="AQ196" s="1510"/>
      <c r="AR196" s="1510"/>
      <c r="AS196" s="1510"/>
      <c r="AT196" s="1510"/>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row>
    <row r="197" spans="1:82" ht="24" customHeight="1">
      <c r="A197" s="1499"/>
      <c r="B197" s="1499"/>
      <c r="C197" s="1499"/>
      <c r="D197" s="1499"/>
      <c r="E197" s="1499"/>
      <c r="F197" s="1499"/>
      <c r="G197" s="1499"/>
      <c r="H197" s="1499"/>
      <c r="I197" s="1499"/>
      <c r="J197" s="1499"/>
      <c r="K197" s="1499"/>
      <c r="L197" s="1499"/>
      <c r="M197" s="1513"/>
      <c r="N197" s="1513"/>
      <c r="O197" s="1513"/>
      <c r="P197" s="1513"/>
      <c r="Q197" s="1510"/>
      <c r="R197" s="1510"/>
      <c r="S197" s="1510"/>
      <c r="T197" s="1510"/>
      <c r="U197" s="1510"/>
      <c r="V197" s="1510"/>
      <c r="W197" s="1510"/>
      <c r="X197" s="1510"/>
      <c r="Y197" s="1510"/>
      <c r="Z197" s="1510"/>
      <c r="AA197" s="1510"/>
      <c r="AB197" s="1510"/>
      <c r="AC197" s="1510"/>
      <c r="AD197" s="1513"/>
      <c r="AE197" s="1513"/>
      <c r="AF197" s="1513"/>
      <c r="AG197" s="1513"/>
      <c r="AH197" s="1514"/>
      <c r="AI197" s="1514"/>
      <c r="AJ197" s="1514"/>
      <c r="AK197" s="1514"/>
      <c r="AL197" s="1514"/>
      <c r="AM197" s="1514"/>
      <c r="AN197" s="1514"/>
      <c r="AO197" s="1514"/>
      <c r="AP197" s="1514"/>
      <c r="AQ197" s="1514"/>
      <c r="AR197" s="1514"/>
      <c r="AS197" s="1514"/>
      <c r="AT197" s="1514"/>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row>
    <row r="198" spans="1:82" ht="24" customHeight="1">
      <c r="A198" s="1499"/>
      <c r="B198" s="1499"/>
      <c r="C198" s="1499"/>
      <c r="D198" s="1499"/>
      <c r="E198" s="1499"/>
      <c r="F198" s="1499"/>
      <c r="G198" s="1499"/>
      <c r="H198" s="1499"/>
      <c r="I198" s="1499"/>
      <c r="J198" s="1499"/>
      <c r="K198" s="1499"/>
      <c r="L198" s="1499"/>
      <c r="M198" s="1513"/>
      <c r="N198" s="1513"/>
      <c r="O198" s="1513"/>
      <c r="P198" s="1513"/>
      <c r="Q198" s="1510"/>
      <c r="R198" s="1510"/>
      <c r="S198" s="1510"/>
      <c r="T198" s="1510"/>
      <c r="U198" s="1510"/>
      <c r="V198" s="1510"/>
      <c r="W198" s="1510"/>
      <c r="X198" s="1510"/>
      <c r="Y198" s="1510"/>
      <c r="Z198" s="1510"/>
      <c r="AA198" s="1510"/>
      <c r="AB198" s="1510"/>
      <c r="AC198" s="1510"/>
      <c r="AD198" s="1510"/>
      <c r="AE198" s="1510"/>
      <c r="AF198" s="1510"/>
      <c r="AG198" s="1510"/>
      <c r="AH198" s="1510"/>
      <c r="AI198" s="1510"/>
      <c r="AJ198" s="1510"/>
      <c r="AK198" s="1510"/>
      <c r="AL198" s="1510"/>
      <c r="AM198" s="1510"/>
      <c r="AN198" s="1510"/>
      <c r="AO198" s="1510"/>
      <c r="AP198" s="1510"/>
      <c r="AQ198" s="1510"/>
      <c r="AR198" s="1510"/>
      <c r="AS198" s="1510"/>
      <c r="AT198" s="1510"/>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row>
    <row r="199" spans="1:82" ht="24" customHeight="1">
      <c r="A199" s="1499"/>
      <c r="B199" s="1499"/>
      <c r="C199" s="1499"/>
      <c r="D199" s="1499"/>
      <c r="E199" s="1499"/>
      <c r="F199" s="1499"/>
      <c r="G199" s="1499"/>
      <c r="H199" s="1499"/>
      <c r="I199" s="1499"/>
      <c r="J199" s="1499"/>
      <c r="K199" s="1499"/>
      <c r="L199" s="1499"/>
      <c r="M199" s="1499"/>
      <c r="N199" s="1499"/>
      <c r="O199" s="1499"/>
      <c r="P199" s="1499"/>
      <c r="Q199" s="1510"/>
      <c r="R199" s="1510"/>
      <c r="S199" s="1510"/>
      <c r="T199" s="1510"/>
      <c r="U199" s="1510"/>
      <c r="V199" s="1510"/>
      <c r="W199" s="1510"/>
      <c r="X199" s="1510"/>
      <c r="Y199" s="1510"/>
      <c r="Z199" s="1510"/>
      <c r="AA199" s="1510"/>
      <c r="AB199" s="1510"/>
      <c r="AC199" s="1510"/>
      <c r="AD199" s="1511"/>
      <c r="AE199" s="1511"/>
      <c r="AF199" s="1511"/>
      <c r="AG199" s="1511"/>
      <c r="AH199" s="1510"/>
      <c r="AI199" s="1510"/>
      <c r="AJ199" s="1510"/>
      <c r="AK199" s="1510"/>
      <c r="AL199" s="1510"/>
      <c r="AM199" s="1510"/>
      <c r="AN199" s="1510"/>
      <c r="AO199" s="1510"/>
      <c r="AP199" s="1510"/>
      <c r="AQ199" s="1510"/>
      <c r="AR199" s="1510"/>
      <c r="AS199" s="1510"/>
      <c r="AT199" s="1510"/>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row>
    <row r="200" spans="1:82" ht="24" customHeight="1">
      <c r="A200" s="1499"/>
      <c r="B200" s="1499"/>
      <c r="C200" s="1499"/>
      <c r="D200" s="1499"/>
      <c r="E200" s="1499"/>
      <c r="F200" s="1499"/>
      <c r="G200" s="1499"/>
      <c r="H200" s="1499"/>
      <c r="I200" s="1499"/>
      <c r="J200" s="1499"/>
      <c r="K200" s="1499"/>
      <c r="L200" s="1499"/>
      <c r="M200" s="1518"/>
      <c r="N200" s="1518"/>
      <c r="O200" s="1518"/>
      <c r="P200" s="1518"/>
      <c r="Q200" s="1507"/>
      <c r="R200" s="1507"/>
      <c r="S200" s="1507"/>
      <c r="T200" s="1507"/>
      <c r="U200" s="1499"/>
      <c r="V200" s="1499"/>
      <c r="W200" s="1499"/>
      <c r="X200" s="1508"/>
      <c r="Y200" s="1508"/>
      <c r="Z200" s="1508"/>
      <c r="AA200" s="1509"/>
      <c r="AB200" s="1509"/>
      <c r="AC200" s="1509"/>
      <c r="AD200" s="1498"/>
      <c r="AE200" s="1499"/>
      <c r="AF200" s="1499"/>
      <c r="AG200" s="1499"/>
      <c r="AH200" s="1500"/>
      <c r="AI200" s="1500"/>
      <c r="AJ200" s="1500"/>
      <c r="AK200" s="1500"/>
      <c r="AL200" s="1500"/>
      <c r="AM200" s="1500"/>
      <c r="AN200" s="1500"/>
      <c r="AO200" s="1501"/>
      <c r="AP200" s="1501"/>
      <c r="AQ200" s="1501"/>
      <c r="AR200" s="1501"/>
      <c r="AS200" s="1501"/>
      <c r="AT200" s="1501"/>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row>
    <row r="201" spans="1:82" ht="64.5" customHeight="1">
      <c r="A201" s="1502"/>
      <c r="B201" s="1494"/>
      <c r="C201" s="1494"/>
      <c r="D201" s="1494"/>
      <c r="E201" s="1494"/>
      <c r="F201" s="1494"/>
      <c r="G201" s="1494"/>
      <c r="H201" s="1494"/>
      <c r="I201" s="1494"/>
      <c r="J201" s="1494"/>
      <c r="K201" s="1494"/>
      <c r="L201" s="1494"/>
      <c r="M201" s="1503"/>
      <c r="N201" s="1503"/>
      <c r="O201" s="1503"/>
      <c r="P201" s="1503"/>
      <c r="Q201" s="1503"/>
      <c r="R201" s="1503"/>
      <c r="S201" s="1503"/>
      <c r="T201" s="1503"/>
      <c r="U201" s="1503"/>
      <c r="V201" s="1503"/>
      <c r="W201" s="1503"/>
      <c r="X201" s="1503"/>
      <c r="Y201" s="1503"/>
      <c r="Z201" s="1503"/>
      <c r="AA201" s="1503"/>
      <c r="AB201" s="1503"/>
      <c r="AC201" s="1503"/>
      <c r="AD201" s="1503"/>
      <c r="AE201" s="1503"/>
      <c r="AF201" s="1503"/>
      <c r="AG201" s="1503"/>
      <c r="AH201" s="1503"/>
      <c r="AI201" s="1503"/>
      <c r="AJ201" s="1503"/>
      <c r="AK201" s="1503"/>
      <c r="AL201" s="1503"/>
      <c r="AM201" s="1503"/>
      <c r="AN201" s="1503"/>
      <c r="AO201" s="1503"/>
      <c r="AP201" s="1503"/>
      <c r="AQ201" s="1503"/>
      <c r="AR201" s="1503"/>
      <c r="AS201" s="1503"/>
      <c r="AT201" s="1503"/>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row>
    <row r="202" spans="1:82" ht="30" customHeight="1">
      <c r="A202" s="1499"/>
      <c r="B202" s="1499"/>
      <c r="C202" s="1499"/>
      <c r="D202" s="1499"/>
      <c r="E202" s="1499"/>
      <c r="F202" s="1499"/>
      <c r="G202" s="1499"/>
      <c r="H202" s="1499"/>
      <c r="I202" s="1499"/>
      <c r="J202" s="1499"/>
      <c r="K202" s="1499"/>
      <c r="L202" s="1499"/>
      <c r="M202" s="1504"/>
      <c r="N202" s="1504"/>
      <c r="O202" s="1504"/>
      <c r="P202" s="1504"/>
      <c r="Q202" s="1505"/>
      <c r="R202" s="1505"/>
      <c r="S202" s="1505"/>
      <c r="T202" s="1505"/>
      <c r="U202" s="1505"/>
      <c r="V202" s="1505"/>
      <c r="W202" s="1505"/>
      <c r="X202" s="1493"/>
      <c r="Y202" s="1493"/>
      <c r="Z202" s="1493"/>
      <c r="AA202" s="1493"/>
      <c r="AB202" s="1493"/>
      <c r="AC202" s="1493"/>
      <c r="AD202" s="1504"/>
      <c r="AE202" s="1504"/>
      <c r="AF202" s="1504"/>
      <c r="AG202" s="1504"/>
      <c r="AH202" s="1492"/>
      <c r="AI202" s="1492"/>
      <c r="AJ202" s="1492"/>
      <c r="AK202" s="1492"/>
      <c r="AL202" s="1492"/>
      <c r="AM202" s="1492"/>
      <c r="AN202" s="1492"/>
      <c r="AO202" s="1493"/>
      <c r="AP202" s="1493"/>
      <c r="AQ202" s="1493"/>
      <c r="AR202" s="1493"/>
      <c r="AS202" s="1493"/>
      <c r="AT202" s="1493"/>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row>
    <row r="203" spans="1:82" ht="40.25" customHeight="1">
      <c r="A203" s="1499"/>
      <c r="B203" s="1499"/>
      <c r="C203" s="1499"/>
      <c r="D203" s="1499"/>
      <c r="E203" s="1499"/>
      <c r="F203" s="1499"/>
      <c r="G203" s="1499"/>
      <c r="H203" s="1499"/>
      <c r="I203" s="1499"/>
      <c r="J203" s="1499"/>
      <c r="K203" s="1499"/>
      <c r="L203" s="1499"/>
      <c r="M203" s="1494"/>
      <c r="N203" s="1494"/>
      <c r="O203" s="1494"/>
      <c r="P203" s="1494"/>
      <c r="Q203" s="1495"/>
      <c r="R203" s="1495"/>
      <c r="S203" s="1495"/>
      <c r="T203" s="1495"/>
      <c r="U203" s="1495"/>
      <c r="V203" s="1495"/>
      <c r="W203" s="1495"/>
      <c r="X203" s="1495"/>
      <c r="Y203" s="1495"/>
      <c r="Z203" s="1495"/>
      <c r="AA203" s="1495"/>
      <c r="AB203" s="1495"/>
      <c r="AC203" s="1495"/>
      <c r="AD203" s="1495"/>
      <c r="AE203" s="1495"/>
      <c r="AF203" s="1495"/>
      <c r="AG203" s="1495"/>
      <c r="AH203" s="1495"/>
      <c r="AI203" s="1495"/>
      <c r="AJ203" s="1495"/>
      <c r="AK203" s="1495"/>
      <c r="AL203" s="1495"/>
      <c r="AM203" s="1495"/>
      <c r="AN203" s="1495"/>
      <c r="AO203" s="1495"/>
      <c r="AP203" s="1495"/>
      <c r="AQ203" s="1495"/>
      <c r="AR203" s="1495"/>
      <c r="AS203" s="1495"/>
      <c r="AT203" s="1495"/>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row>
    <row r="204" spans="1:82" ht="24" customHeight="1">
      <c r="A204" s="1496"/>
      <c r="B204" s="1496"/>
      <c r="C204" s="1496"/>
      <c r="D204" s="1496"/>
      <c r="E204" s="1496"/>
      <c r="F204" s="1496"/>
      <c r="G204" s="1496"/>
      <c r="H204" s="1496"/>
      <c r="I204" s="1496"/>
      <c r="J204" s="1496"/>
      <c r="K204" s="1496"/>
      <c r="L204" s="1496"/>
      <c r="M204" s="1496"/>
      <c r="N204" s="1496"/>
      <c r="O204" s="1496"/>
      <c r="P204" s="1496"/>
      <c r="Q204" s="1496"/>
      <c r="R204" s="1496"/>
      <c r="S204" s="1496"/>
      <c r="T204" s="1496"/>
      <c r="U204" s="1496"/>
      <c r="V204" s="1496"/>
      <c r="W204" s="1496"/>
      <c r="X204" s="1496"/>
      <c r="Y204" s="1496"/>
      <c r="Z204" s="1496"/>
      <c r="AA204" s="1496"/>
      <c r="AB204" s="1496"/>
      <c r="AC204" s="1496"/>
      <c r="AD204" s="1496"/>
      <c r="AE204" s="1496"/>
      <c r="AF204" s="1496"/>
      <c r="AG204" s="1496"/>
      <c r="AH204" s="1496"/>
      <c r="AI204" s="1496"/>
      <c r="AJ204" s="1496"/>
      <c r="AK204" s="1496"/>
      <c r="AL204" s="1496"/>
      <c r="AM204" s="1497"/>
      <c r="AN204" s="1497"/>
      <c r="AO204" s="1497"/>
      <c r="AP204" s="1497"/>
      <c r="AQ204" s="1497"/>
      <c r="AR204" s="1497"/>
      <c r="AS204" s="1497"/>
      <c r="AT204" s="149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row>
    <row r="205" spans="1:82" ht="1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row>
    <row r="206" spans="1:82" ht="24" customHeight="1">
      <c r="A206" s="1498"/>
      <c r="B206" s="1499"/>
      <c r="C206" s="1499"/>
      <c r="D206" s="1508"/>
      <c r="E206" s="1508"/>
      <c r="F206" s="1508"/>
      <c r="G206" s="1508"/>
      <c r="H206" s="1499"/>
      <c r="I206" s="1499"/>
      <c r="J206" s="1499"/>
      <c r="K206" s="1499"/>
      <c r="L206" s="1499"/>
      <c r="M206" s="1512"/>
      <c r="N206" s="1512"/>
      <c r="O206" s="1512"/>
      <c r="P206" s="1512"/>
      <c r="Q206" s="1512"/>
      <c r="R206" s="1512"/>
      <c r="S206" s="1512"/>
      <c r="T206" s="1512"/>
      <c r="U206" s="1512"/>
      <c r="V206" s="1512"/>
      <c r="W206" s="1512"/>
      <c r="X206" s="1512"/>
      <c r="Y206" s="1512"/>
      <c r="Z206" s="1512"/>
      <c r="AA206" s="1512"/>
      <c r="AB206" s="1512"/>
      <c r="AC206" s="1512"/>
      <c r="AD206" s="1498"/>
      <c r="AE206" s="1499"/>
      <c r="AF206" s="1499"/>
      <c r="AG206" s="1499"/>
      <c r="AH206" s="1512"/>
      <c r="AI206" s="1512"/>
      <c r="AJ206" s="1512"/>
      <c r="AK206" s="1512"/>
      <c r="AL206" s="1512"/>
      <c r="AM206" s="1512"/>
      <c r="AN206" s="1512"/>
      <c r="AO206" s="1512"/>
      <c r="AP206" s="1512"/>
      <c r="AQ206" s="1512"/>
      <c r="AR206" s="1512"/>
      <c r="AS206" s="1512"/>
      <c r="AT206" s="1512"/>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row>
    <row r="207" spans="1:82" ht="24" customHeight="1">
      <c r="A207" s="1499"/>
      <c r="B207" s="1499"/>
      <c r="C207" s="1499"/>
      <c r="D207" s="1499"/>
      <c r="E207" s="1499"/>
      <c r="F207" s="1499"/>
      <c r="G207" s="1499"/>
      <c r="H207" s="1499"/>
      <c r="I207" s="1499"/>
      <c r="J207" s="1499"/>
      <c r="K207" s="1499"/>
      <c r="L207" s="1499"/>
      <c r="M207" s="1512"/>
      <c r="N207" s="1512"/>
      <c r="O207" s="1512"/>
      <c r="P207" s="1512"/>
      <c r="Q207" s="1512"/>
      <c r="R207" s="1512"/>
      <c r="S207" s="1512"/>
      <c r="T207" s="1512"/>
      <c r="U207" s="1512"/>
      <c r="V207" s="1512"/>
      <c r="W207" s="1512"/>
      <c r="X207" s="1512"/>
      <c r="Y207" s="1512"/>
      <c r="Z207" s="1512"/>
      <c r="AA207" s="1512"/>
      <c r="AB207" s="1512"/>
      <c r="AC207" s="1512"/>
      <c r="AD207" s="1499"/>
      <c r="AE207" s="1499"/>
      <c r="AF207" s="1499"/>
      <c r="AG207" s="1499"/>
      <c r="AH207" s="1512"/>
      <c r="AI207" s="1512"/>
      <c r="AJ207" s="1512"/>
      <c r="AK207" s="1512"/>
      <c r="AL207" s="1512"/>
      <c r="AM207" s="1512"/>
      <c r="AN207" s="1512"/>
      <c r="AO207" s="1512"/>
      <c r="AP207" s="1512"/>
      <c r="AQ207" s="1512"/>
      <c r="AR207" s="1512"/>
      <c r="AS207" s="1512"/>
      <c r="AT207" s="1512"/>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row>
    <row r="208" spans="1:82" ht="24" customHeight="1">
      <c r="A208" s="1499"/>
      <c r="B208" s="1499"/>
      <c r="C208" s="1499"/>
      <c r="D208" s="1499"/>
      <c r="E208" s="1499"/>
      <c r="F208" s="1499"/>
      <c r="G208" s="1499"/>
      <c r="H208" s="1499"/>
      <c r="I208" s="1499"/>
      <c r="J208" s="1499"/>
      <c r="K208" s="1499"/>
      <c r="L208" s="1499"/>
      <c r="M208" s="1513"/>
      <c r="N208" s="1513"/>
      <c r="O208" s="1513"/>
      <c r="P208" s="1513"/>
      <c r="Q208" s="1510"/>
      <c r="R208" s="1510"/>
      <c r="S208" s="1510"/>
      <c r="T208" s="1510"/>
      <c r="U208" s="1510"/>
      <c r="V208" s="1510"/>
      <c r="W208" s="1510"/>
      <c r="X208" s="1510"/>
      <c r="Y208" s="1510"/>
      <c r="Z208" s="1510"/>
      <c r="AA208" s="1510"/>
      <c r="AB208" s="1510"/>
      <c r="AC208" s="1510"/>
      <c r="AD208" s="1510"/>
      <c r="AE208" s="1510"/>
      <c r="AF208" s="1510"/>
      <c r="AG208" s="1510"/>
      <c r="AH208" s="1510"/>
      <c r="AI208" s="1510"/>
      <c r="AJ208" s="1510"/>
      <c r="AK208" s="1510"/>
      <c r="AL208" s="1510"/>
      <c r="AM208" s="1510"/>
      <c r="AN208" s="1510"/>
      <c r="AO208" s="1510"/>
      <c r="AP208" s="1510"/>
      <c r="AQ208" s="1510"/>
      <c r="AR208" s="1510"/>
      <c r="AS208" s="1510"/>
      <c r="AT208" s="1510"/>
      <c r="AU208" s="7"/>
      <c r="AV208" s="7"/>
      <c r="AW208" s="7"/>
      <c r="AX208" s="7"/>
      <c r="AY208" s="7"/>
      <c r="AZ208" s="7"/>
      <c r="BA208" s="7"/>
      <c r="BB208" s="7"/>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row>
    <row r="209" spans="1:82" ht="24" customHeight="1">
      <c r="A209" s="1499"/>
      <c r="B209" s="1499"/>
      <c r="C209" s="1499"/>
      <c r="D209" s="1499"/>
      <c r="E209" s="1499"/>
      <c r="F209" s="1499"/>
      <c r="G209" s="1499"/>
      <c r="H209" s="1499"/>
      <c r="I209" s="1499"/>
      <c r="J209" s="1499"/>
      <c r="K209" s="1499"/>
      <c r="L209" s="1499"/>
      <c r="M209" s="1513"/>
      <c r="N209" s="1513"/>
      <c r="O209" s="1513"/>
      <c r="P209" s="1513"/>
      <c r="Q209" s="1510"/>
      <c r="R209" s="1510"/>
      <c r="S209" s="1510"/>
      <c r="T209" s="1510"/>
      <c r="U209" s="1510"/>
      <c r="V209" s="1510"/>
      <c r="W209" s="1510"/>
      <c r="X209" s="1510"/>
      <c r="Y209" s="1510"/>
      <c r="Z209" s="1510"/>
      <c r="AA209" s="1510"/>
      <c r="AB209" s="1510"/>
      <c r="AC209" s="1510"/>
      <c r="AD209" s="1513"/>
      <c r="AE209" s="1513"/>
      <c r="AF209" s="1513"/>
      <c r="AG209" s="1513"/>
      <c r="AH209" s="1514"/>
      <c r="AI209" s="1514"/>
      <c r="AJ209" s="1514"/>
      <c r="AK209" s="1514"/>
      <c r="AL209" s="1514"/>
      <c r="AM209" s="1514"/>
      <c r="AN209" s="1514"/>
      <c r="AO209" s="1514"/>
      <c r="AP209" s="1514"/>
      <c r="AQ209" s="1514"/>
      <c r="AR209" s="1514"/>
      <c r="AS209" s="1514"/>
      <c r="AT209" s="1514"/>
      <c r="AU209" s="7"/>
      <c r="AV209" s="7"/>
      <c r="AW209" s="7"/>
      <c r="AX209" s="7"/>
      <c r="AY209" s="7"/>
      <c r="AZ209" s="7"/>
      <c r="BA209" s="7"/>
      <c r="BB209" s="7"/>
      <c r="BC209" s="1515"/>
      <c r="BD209" s="1515"/>
      <c r="BE209" s="1515"/>
      <c r="BF209" s="1515"/>
      <c r="BG209" s="1515"/>
      <c r="BH209" s="1515"/>
      <c r="BI209" s="1515"/>
      <c r="BJ209" s="1515"/>
      <c r="BK209" s="1515"/>
      <c r="BL209" s="1515"/>
      <c r="BM209" s="1515"/>
      <c r="BN209" s="1515"/>
      <c r="BO209" s="1515"/>
      <c r="BP209" s="1515"/>
      <c r="BQ209" s="1515"/>
      <c r="BR209" s="1515"/>
      <c r="BS209" s="1515"/>
      <c r="BT209" s="1515"/>
      <c r="BU209" s="1515"/>
      <c r="BV209" s="1515"/>
      <c r="BW209" s="1515"/>
      <c r="BX209" s="1515"/>
      <c r="BY209" s="1515"/>
      <c r="BZ209" s="1515"/>
      <c r="CA209" s="1515"/>
      <c r="CB209" s="1515"/>
      <c r="CC209" s="1515"/>
      <c r="CD209" s="1515"/>
    </row>
    <row r="210" spans="1:82" ht="24" customHeight="1">
      <c r="A210" s="1499"/>
      <c r="B210" s="1499"/>
      <c r="C210" s="1499"/>
      <c r="D210" s="1499"/>
      <c r="E210" s="1499"/>
      <c r="F210" s="1499"/>
      <c r="G210" s="1499"/>
      <c r="H210" s="1499"/>
      <c r="I210" s="1499"/>
      <c r="J210" s="1499"/>
      <c r="K210" s="1499"/>
      <c r="L210" s="1499"/>
      <c r="M210" s="1513"/>
      <c r="N210" s="1513"/>
      <c r="O210" s="1513"/>
      <c r="P210" s="1513"/>
      <c r="Q210" s="1510"/>
      <c r="R210" s="1510"/>
      <c r="S210" s="1510"/>
      <c r="T210" s="1510"/>
      <c r="U210" s="1510"/>
      <c r="V210" s="1510"/>
      <c r="W210" s="1510"/>
      <c r="X210" s="1510"/>
      <c r="Y210" s="1510"/>
      <c r="Z210" s="1510"/>
      <c r="AA210" s="1510"/>
      <c r="AB210" s="1510"/>
      <c r="AC210" s="1510"/>
      <c r="AD210" s="1510"/>
      <c r="AE210" s="1510"/>
      <c r="AF210" s="1510"/>
      <c r="AG210" s="1510"/>
      <c r="AH210" s="1510"/>
      <c r="AI210" s="1510"/>
      <c r="AJ210" s="1510"/>
      <c r="AK210" s="1510"/>
      <c r="AL210" s="1510"/>
      <c r="AM210" s="1510"/>
      <c r="AN210" s="1510"/>
      <c r="AO210" s="1510"/>
      <c r="AP210" s="1510"/>
      <c r="AQ210" s="1510"/>
      <c r="AR210" s="1510"/>
      <c r="AS210" s="1510"/>
      <c r="AT210" s="1510"/>
      <c r="AU210" s="7"/>
      <c r="AV210" s="7"/>
      <c r="AW210" s="7"/>
      <c r="AX210" s="7"/>
      <c r="AY210" s="7"/>
      <c r="AZ210" s="7"/>
      <c r="BA210" s="7"/>
      <c r="BB210" s="7"/>
      <c r="BC210" s="1515"/>
      <c r="BD210" s="1515"/>
      <c r="BE210" s="1515"/>
      <c r="BF210" s="1515"/>
      <c r="BG210" s="1515"/>
      <c r="BH210" s="1515"/>
      <c r="BI210" s="1515"/>
      <c r="BJ210" s="1515"/>
      <c r="BK210" s="1515"/>
      <c r="BL210" s="1515"/>
      <c r="BM210" s="1515"/>
      <c r="BN210" s="1515"/>
      <c r="BO210" s="1515"/>
      <c r="BP210" s="1515"/>
      <c r="BQ210" s="1515"/>
      <c r="BR210" s="1515"/>
      <c r="BS210" s="1515"/>
      <c r="BT210" s="1515"/>
      <c r="BU210" s="1515"/>
      <c r="BV210" s="1515"/>
      <c r="BW210" s="1515"/>
      <c r="BX210" s="1515"/>
      <c r="BY210" s="1515"/>
      <c r="BZ210" s="1515"/>
      <c r="CA210" s="1515"/>
      <c r="CB210" s="1515"/>
      <c r="CC210" s="1515"/>
      <c r="CD210" s="1515"/>
    </row>
    <row r="211" spans="1:82" ht="24" customHeight="1">
      <c r="A211" s="1499"/>
      <c r="B211" s="1499"/>
      <c r="C211" s="1499"/>
      <c r="D211" s="1499"/>
      <c r="E211" s="1499"/>
      <c r="F211" s="1499"/>
      <c r="G211" s="1499"/>
      <c r="H211" s="1499"/>
      <c r="I211" s="1499"/>
      <c r="J211" s="1499"/>
      <c r="K211" s="1499"/>
      <c r="L211" s="1499"/>
      <c r="M211" s="1499"/>
      <c r="N211" s="1499"/>
      <c r="O211" s="1499"/>
      <c r="P211" s="1499"/>
      <c r="Q211" s="1510"/>
      <c r="R211" s="1510"/>
      <c r="S211" s="1510"/>
      <c r="T211" s="1510"/>
      <c r="U211" s="1510"/>
      <c r="V211" s="1510"/>
      <c r="W211" s="1510"/>
      <c r="X211" s="1510"/>
      <c r="Y211" s="1510"/>
      <c r="Z211" s="1510"/>
      <c r="AA211" s="1510"/>
      <c r="AB211" s="1510"/>
      <c r="AC211" s="1510"/>
      <c r="AD211" s="1511"/>
      <c r="AE211" s="1511"/>
      <c r="AF211" s="1511"/>
      <c r="AG211" s="1511"/>
      <c r="AH211" s="1510"/>
      <c r="AI211" s="1510"/>
      <c r="AJ211" s="1510"/>
      <c r="AK211" s="1510"/>
      <c r="AL211" s="1510"/>
      <c r="AM211" s="1510"/>
      <c r="AN211" s="1510"/>
      <c r="AO211" s="1510"/>
      <c r="AP211" s="1510"/>
      <c r="AQ211" s="1510"/>
      <c r="AR211" s="1510"/>
      <c r="AS211" s="1510"/>
      <c r="AT211" s="1510"/>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row>
    <row r="212" spans="1:82" ht="24" customHeight="1">
      <c r="A212" s="1499"/>
      <c r="B212" s="1499"/>
      <c r="C212" s="1499"/>
      <c r="D212" s="1499"/>
      <c r="E212" s="1499"/>
      <c r="F212" s="1499"/>
      <c r="G212" s="1499"/>
      <c r="H212" s="1499"/>
      <c r="I212" s="1499"/>
      <c r="J212" s="1499"/>
      <c r="K212" s="1499"/>
      <c r="L212" s="1499"/>
      <c r="M212" s="1506"/>
      <c r="N212" s="1506"/>
      <c r="O212" s="1506"/>
      <c r="P212" s="1506"/>
      <c r="Q212" s="1507"/>
      <c r="R212" s="1507"/>
      <c r="S212" s="1507"/>
      <c r="T212" s="1507"/>
      <c r="U212" s="1499"/>
      <c r="V212" s="1499"/>
      <c r="W212" s="1499"/>
      <c r="X212" s="1508"/>
      <c r="Y212" s="1508"/>
      <c r="Z212" s="1508"/>
      <c r="AA212" s="1509"/>
      <c r="AB212" s="1509"/>
      <c r="AC212" s="1509"/>
      <c r="AD212" s="1498"/>
      <c r="AE212" s="1499"/>
      <c r="AF212" s="1499"/>
      <c r="AG212" s="1499"/>
      <c r="AH212" s="1500"/>
      <c r="AI212" s="1500"/>
      <c r="AJ212" s="1500"/>
      <c r="AK212" s="1500"/>
      <c r="AL212" s="1500"/>
      <c r="AM212" s="1500"/>
      <c r="AN212" s="1500"/>
      <c r="AO212" s="1501"/>
      <c r="AP212" s="1501"/>
      <c r="AQ212" s="1501"/>
      <c r="AR212" s="1501"/>
      <c r="AS212" s="1501"/>
      <c r="AT212" s="1501"/>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row>
    <row r="213" spans="1:82" ht="64.5" customHeight="1">
      <c r="A213" s="1502"/>
      <c r="B213" s="1494"/>
      <c r="C213" s="1494"/>
      <c r="D213" s="1494"/>
      <c r="E213" s="1494"/>
      <c r="F213" s="1494"/>
      <c r="G213" s="1494"/>
      <c r="H213" s="1494"/>
      <c r="I213" s="1494"/>
      <c r="J213" s="1494"/>
      <c r="K213" s="1494"/>
      <c r="L213" s="1494"/>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row>
    <row r="214" spans="1:82" ht="30" customHeight="1">
      <c r="A214" s="1499"/>
      <c r="B214" s="1499"/>
      <c r="C214" s="1499"/>
      <c r="D214" s="1499"/>
      <c r="E214" s="1499"/>
      <c r="F214" s="1499"/>
      <c r="G214" s="1499"/>
      <c r="H214" s="1499"/>
      <c r="I214" s="1499"/>
      <c r="J214" s="1499"/>
      <c r="K214" s="1499"/>
      <c r="L214" s="1499"/>
      <c r="M214" s="1504"/>
      <c r="N214" s="1504"/>
      <c r="O214" s="1504"/>
      <c r="P214" s="1504"/>
      <c r="Q214" s="1505"/>
      <c r="R214" s="1505"/>
      <c r="S214" s="1505"/>
      <c r="T214" s="1505"/>
      <c r="U214" s="1505"/>
      <c r="V214" s="1505"/>
      <c r="W214" s="1505"/>
      <c r="X214" s="1493"/>
      <c r="Y214" s="1493"/>
      <c r="Z214" s="1493"/>
      <c r="AA214" s="1493"/>
      <c r="AB214" s="1493"/>
      <c r="AC214" s="1493"/>
      <c r="AD214" s="1504"/>
      <c r="AE214" s="1504"/>
      <c r="AF214" s="1504"/>
      <c r="AG214" s="1504"/>
      <c r="AH214" s="1492"/>
      <c r="AI214" s="1492"/>
      <c r="AJ214" s="1492"/>
      <c r="AK214" s="1492"/>
      <c r="AL214" s="1492"/>
      <c r="AM214" s="1492"/>
      <c r="AN214" s="1492"/>
      <c r="AO214" s="1493"/>
      <c r="AP214" s="1493"/>
      <c r="AQ214" s="1493"/>
      <c r="AR214" s="1493"/>
      <c r="AS214" s="1493"/>
      <c r="AT214" s="1493"/>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row>
    <row r="215" spans="1:82" ht="40.25" customHeight="1">
      <c r="A215" s="1499"/>
      <c r="B215" s="1499"/>
      <c r="C215" s="1499"/>
      <c r="D215" s="1499"/>
      <c r="E215" s="1499"/>
      <c r="F215" s="1499"/>
      <c r="G215" s="1499"/>
      <c r="H215" s="1499"/>
      <c r="I215" s="1499"/>
      <c r="J215" s="1499"/>
      <c r="K215" s="1499"/>
      <c r="L215" s="1499"/>
      <c r="M215" s="1494"/>
      <c r="N215" s="1494"/>
      <c r="O215" s="1494"/>
      <c r="P215" s="1494"/>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row>
    <row r="216" spans="1:82" ht="24" customHeight="1">
      <c r="A216" s="1496"/>
      <c r="B216" s="1496"/>
      <c r="C216" s="1496"/>
      <c r="D216" s="1496"/>
      <c r="E216" s="1496"/>
      <c r="F216" s="1496"/>
      <c r="G216" s="1496"/>
      <c r="H216" s="1496"/>
      <c r="I216" s="1496"/>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7"/>
      <c r="AN216" s="1497"/>
      <c r="AO216" s="1497"/>
      <c r="AP216" s="1497"/>
      <c r="AQ216" s="1497"/>
      <c r="AR216" s="1497"/>
      <c r="AS216" s="1497"/>
      <c r="AT216" s="149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row>
    <row r="217" spans="1:82" ht="15" customHeight="1">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c r="AA217" s="209"/>
      <c r="AB217" s="209"/>
      <c r="AC217" s="209"/>
      <c r="AD217" s="209"/>
      <c r="AE217" s="209"/>
      <c r="AF217" s="209"/>
      <c r="AG217" s="209"/>
      <c r="AH217" s="209"/>
      <c r="AI217" s="209"/>
      <c r="AJ217" s="209"/>
      <c r="AK217" s="209"/>
      <c r="AL217" s="209"/>
      <c r="AM217" s="209"/>
      <c r="AN217" s="209"/>
      <c r="AO217" s="209"/>
      <c r="AP217" s="209"/>
      <c r="AQ217" s="209"/>
      <c r="AR217" s="209"/>
      <c r="AS217" s="209"/>
      <c r="AT217" s="209"/>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row>
    <row r="218" spans="1:82" ht="24" customHeight="1">
      <c r="A218" s="1498"/>
      <c r="B218" s="1499"/>
      <c r="C218" s="1499"/>
      <c r="D218" s="1508"/>
      <c r="E218" s="1508"/>
      <c r="F218" s="1508"/>
      <c r="G218" s="1508"/>
      <c r="H218" s="1499"/>
      <c r="I218" s="1499"/>
      <c r="J218" s="1499"/>
      <c r="K218" s="1499"/>
      <c r="L218" s="1499"/>
      <c r="M218" s="1512"/>
      <c r="N218" s="1512"/>
      <c r="O218" s="1512"/>
      <c r="P218" s="1512"/>
      <c r="Q218" s="1512"/>
      <c r="R218" s="1512"/>
      <c r="S218" s="1512"/>
      <c r="T218" s="1512"/>
      <c r="U218" s="1512"/>
      <c r="V218" s="1512"/>
      <c r="W218" s="1512"/>
      <c r="X218" s="1512"/>
      <c r="Y218" s="1512"/>
      <c r="Z218" s="1512"/>
      <c r="AA218" s="1512"/>
      <c r="AB218" s="1512"/>
      <c r="AC218" s="1512"/>
      <c r="AD218" s="1498"/>
      <c r="AE218" s="1499"/>
      <c r="AF218" s="1499"/>
      <c r="AG218" s="1499"/>
      <c r="AH218" s="1512"/>
      <c r="AI218" s="1512"/>
      <c r="AJ218" s="1512"/>
      <c r="AK218" s="1512"/>
      <c r="AL218" s="1512"/>
      <c r="AM218" s="1512"/>
      <c r="AN218" s="1512"/>
      <c r="AO218" s="1512"/>
      <c r="AP218" s="1512"/>
      <c r="AQ218" s="1512"/>
      <c r="AR218" s="1512"/>
      <c r="AS218" s="1512"/>
      <c r="AT218" s="1512"/>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row>
    <row r="219" spans="1:82" ht="24" customHeight="1">
      <c r="A219" s="1499"/>
      <c r="B219" s="1499"/>
      <c r="C219" s="1499"/>
      <c r="D219" s="1499"/>
      <c r="E219" s="1499"/>
      <c r="F219" s="1499"/>
      <c r="G219" s="1499"/>
      <c r="H219" s="1499"/>
      <c r="I219" s="1499"/>
      <c r="J219" s="1499"/>
      <c r="K219" s="1499"/>
      <c r="L219" s="1499"/>
      <c r="M219" s="1512"/>
      <c r="N219" s="1512"/>
      <c r="O219" s="1512"/>
      <c r="P219" s="1512"/>
      <c r="Q219" s="1512"/>
      <c r="R219" s="1512"/>
      <c r="S219" s="1512"/>
      <c r="T219" s="1512"/>
      <c r="U219" s="1512"/>
      <c r="V219" s="1512"/>
      <c r="W219" s="1512"/>
      <c r="X219" s="1512"/>
      <c r="Y219" s="1512"/>
      <c r="Z219" s="1512"/>
      <c r="AA219" s="1512"/>
      <c r="AB219" s="1512"/>
      <c r="AC219" s="1512"/>
      <c r="AD219" s="1499"/>
      <c r="AE219" s="1499"/>
      <c r="AF219" s="1499"/>
      <c r="AG219" s="1499"/>
      <c r="AH219" s="1512"/>
      <c r="AI219" s="1512"/>
      <c r="AJ219" s="1512"/>
      <c r="AK219" s="1512"/>
      <c r="AL219" s="1512"/>
      <c r="AM219" s="1512"/>
      <c r="AN219" s="1512"/>
      <c r="AO219" s="1512"/>
      <c r="AP219" s="1512"/>
      <c r="AQ219" s="1512"/>
      <c r="AR219" s="1512"/>
      <c r="AS219" s="1512"/>
      <c r="AT219" s="1512"/>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row>
    <row r="220" spans="1:82" ht="24" customHeight="1">
      <c r="A220" s="1499"/>
      <c r="B220" s="1499"/>
      <c r="C220" s="1499"/>
      <c r="D220" s="1499"/>
      <c r="E220" s="1499"/>
      <c r="F220" s="1499"/>
      <c r="G220" s="1499"/>
      <c r="H220" s="1499"/>
      <c r="I220" s="1499"/>
      <c r="J220" s="1499"/>
      <c r="K220" s="1499"/>
      <c r="L220" s="1499"/>
      <c r="M220" s="1513"/>
      <c r="N220" s="1513"/>
      <c r="O220" s="1513"/>
      <c r="P220" s="1513"/>
      <c r="Q220" s="1510"/>
      <c r="R220" s="1510"/>
      <c r="S220" s="1510"/>
      <c r="T220" s="1510"/>
      <c r="U220" s="1510"/>
      <c r="V220" s="1510"/>
      <c r="W220" s="1510"/>
      <c r="X220" s="1510"/>
      <c r="Y220" s="1510"/>
      <c r="Z220" s="1510"/>
      <c r="AA220" s="1510"/>
      <c r="AB220" s="1510"/>
      <c r="AC220" s="1510"/>
      <c r="AD220" s="1510"/>
      <c r="AE220" s="1510"/>
      <c r="AF220" s="1510"/>
      <c r="AG220" s="1510"/>
      <c r="AH220" s="1510"/>
      <c r="AI220" s="1510"/>
      <c r="AJ220" s="1510"/>
      <c r="AK220" s="1510"/>
      <c r="AL220" s="1510"/>
      <c r="AM220" s="1510"/>
      <c r="AN220" s="1510"/>
      <c r="AO220" s="1510"/>
      <c r="AP220" s="1510"/>
      <c r="AQ220" s="1510"/>
      <c r="AR220" s="1510"/>
      <c r="AS220" s="1510"/>
      <c r="AT220" s="1510"/>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row>
    <row r="221" spans="1:82" ht="24" customHeight="1">
      <c r="A221" s="1499"/>
      <c r="B221" s="1499"/>
      <c r="C221" s="1499"/>
      <c r="D221" s="1499"/>
      <c r="E221" s="1499"/>
      <c r="F221" s="1499"/>
      <c r="G221" s="1499"/>
      <c r="H221" s="1499"/>
      <c r="I221" s="1499"/>
      <c r="J221" s="1499"/>
      <c r="K221" s="1499"/>
      <c r="L221" s="1499"/>
      <c r="M221" s="1513"/>
      <c r="N221" s="1513"/>
      <c r="O221" s="1513"/>
      <c r="P221" s="1513"/>
      <c r="Q221" s="1510"/>
      <c r="R221" s="1510"/>
      <c r="S221" s="1510"/>
      <c r="T221" s="1510"/>
      <c r="U221" s="1510"/>
      <c r="V221" s="1510"/>
      <c r="W221" s="1510"/>
      <c r="X221" s="1510"/>
      <c r="Y221" s="1510"/>
      <c r="Z221" s="1510"/>
      <c r="AA221" s="1510"/>
      <c r="AB221" s="1510"/>
      <c r="AC221" s="1510"/>
      <c r="AD221" s="1513"/>
      <c r="AE221" s="1513"/>
      <c r="AF221" s="1513"/>
      <c r="AG221" s="1513"/>
      <c r="AH221" s="1514"/>
      <c r="AI221" s="1514"/>
      <c r="AJ221" s="1514"/>
      <c r="AK221" s="1514"/>
      <c r="AL221" s="1514"/>
      <c r="AM221" s="1514"/>
      <c r="AN221" s="1514"/>
      <c r="AO221" s="1514"/>
      <c r="AP221" s="1514"/>
      <c r="AQ221" s="1514"/>
      <c r="AR221" s="1514"/>
      <c r="AS221" s="1514"/>
      <c r="AT221" s="1514"/>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row>
    <row r="222" spans="1:82" ht="24" customHeight="1">
      <c r="A222" s="1499"/>
      <c r="B222" s="1499"/>
      <c r="C222" s="1499"/>
      <c r="D222" s="1499"/>
      <c r="E222" s="1499"/>
      <c r="F222" s="1499"/>
      <c r="G222" s="1499"/>
      <c r="H222" s="1499"/>
      <c r="I222" s="1499"/>
      <c r="J222" s="1499"/>
      <c r="K222" s="1499"/>
      <c r="L222" s="1499"/>
      <c r="M222" s="1513"/>
      <c r="N222" s="1513"/>
      <c r="O222" s="1513"/>
      <c r="P222" s="1513"/>
      <c r="Q222" s="1510"/>
      <c r="R222" s="1510"/>
      <c r="S222" s="1510"/>
      <c r="T222" s="1510"/>
      <c r="U222" s="1510"/>
      <c r="V222" s="1510"/>
      <c r="W222" s="1510"/>
      <c r="X222" s="1510"/>
      <c r="Y222" s="1510"/>
      <c r="Z222" s="1510"/>
      <c r="AA222" s="1510"/>
      <c r="AB222" s="1510"/>
      <c r="AC222" s="1510"/>
      <c r="AD222" s="1510"/>
      <c r="AE222" s="1510"/>
      <c r="AF222" s="1510"/>
      <c r="AG222" s="1510"/>
      <c r="AH222" s="1510"/>
      <c r="AI222" s="1510"/>
      <c r="AJ222" s="1510"/>
      <c r="AK222" s="1510"/>
      <c r="AL222" s="1510"/>
      <c r="AM222" s="1510"/>
      <c r="AN222" s="1510"/>
      <c r="AO222" s="1510"/>
      <c r="AP222" s="1510"/>
      <c r="AQ222" s="1510"/>
      <c r="AR222" s="1510"/>
      <c r="AS222" s="1510"/>
      <c r="AT222" s="1510"/>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row>
    <row r="223" spans="1:82" ht="24" customHeight="1">
      <c r="A223" s="1499"/>
      <c r="B223" s="1499"/>
      <c r="C223" s="1499"/>
      <c r="D223" s="1499"/>
      <c r="E223" s="1499"/>
      <c r="F223" s="1499"/>
      <c r="G223" s="1499"/>
      <c r="H223" s="1499"/>
      <c r="I223" s="1499"/>
      <c r="J223" s="1499"/>
      <c r="K223" s="1499"/>
      <c r="L223" s="1499"/>
      <c r="M223" s="1499"/>
      <c r="N223" s="1499"/>
      <c r="O223" s="1499"/>
      <c r="P223" s="1499"/>
      <c r="Q223" s="1510"/>
      <c r="R223" s="1510"/>
      <c r="S223" s="1510"/>
      <c r="T223" s="1510"/>
      <c r="U223" s="1510"/>
      <c r="V223" s="1510"/>
      <c r="W223" s="1510"/>
      <c r="X223" s="1510"/>
      <c r="Y223" s="1510"/>
      <c r="Z223" s="1510"/>
      <c r="AA223" s="1510"/>
      <c r="AB223" s="1510"/>
      <c r="AC223" s="1510"/>
      <c r="AD223" s="1511"/>
      <c r="AE223" s="1511"/>
      <c r="AF223" s="1511"/>
      <c r="AG223" s="1511"/>
      <c r="AH223" s="1510"/>
      <c r="AI223" s="1510"/>
      <c r="AJ223" s="1510"/>
      <c r="AK223" s="1510"/>
      <c r="AL223" s="1510"/>
      <c r="AM223" s="1510"/>
      <c r="AN223" s="1510"/>
      <c r="AO223" s="1510"/>
      <c r="AP223" s="1510"/>
      <c r="AQ223" s="1510"/>
      <c r="AR223" s="1510"/>
      <c r="AS223" s="1510"/>
      <c r="AT223" s="1510"/>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row>
    <row r="224" spans="1:82" ht="30" customHeight="1">
      <c r="A224" s="1499"/>
      <c r="B224" s="1499"/>
      <c r="C224" s="1499"/>
      <c r="D224" s="1499"/>
      <c r="E224" s="1499"/>
      <c r="F224" s="1499"/>
      <c r="G224" s="1499"/>
      <c r="H224" s="1499"/>
      <c r="I224" s="1499"/>
      <c r="J224" s="1499"/>
      <c r="K224" s="1499"/>
      <c r="L224" s="1499"/>
      <c r="M224" s="1506"/>
      <c r="N224" s="1506"/>
      <c r="O224" s="1506"/>
      <c r="P224" s="1506"/>
      <c r="Q224" s="1507"/>
      <c r="R224" s="1507"/>
      <c r="S224" s="1507"/>
      <c r="T224" s="1507"/>
      <c r="U224" s="1499"/>
      <c r="V224" s="1499"/>
      <c r="W224" s="1499"/>
      <c r="X224" s="1508"/>
      <c r="Y224" s="1508"/>
      <c r="Z224" s="1508"/>
      <c r="AA224" s="1509"/>
      <c r="AB224" s="1509"/>
      <c r="AC224" s="1509"/>
      <c r="AD224" s="1498"/>
      <c r="AE224" s="1499"/>
      <c r="AF224" s="1499"/>
      <c r="AG224" s="1499"/>
      <c r="AH224" s="1500"/>
      <c r="AI224" s="1500"/>
      <c r="AJ224" s="1500"/>
      <c r="AK224" s="1500"/>
      <c r="AL224" s="1500"/>
      <c r="AM224" s="1500"/>
      <c r="AN224" s="1500"/>
      <c r="AO224" s="1501"/>
      <c r="AP224" s="1501"/>
      <c r="AQ224" s="1501"/>
      <c r="AR224" s="1501"/>
      <c r="AS224" s="1501"/>
      <c r="AT224" s="1501"/>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row>
    <row r="225" spans="1:82" ht="64.5" customHeight="1">
      <c r="A225" s="1502"/>
      <c r="B225" s="1494"/>
      <c r="C225" s="1494"/>
      <c r="D225" s="1494"/>
      <c r="E225" s="1494"/>
      <c r="F225" s="1494"/>
      <c r="G225" s="1494"/>
      <c r="H225" s="1494"/>
      <c r="I225" s="1494"/>
      <c r="J225" s="1494"/>
      <c r="K225" s="1494"/>
      <c r="L225" s="1494"/>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row>
    <row r="226" spans="1:82" ht="30" customHeight="1">
      <c r="A226" s="1499"/>
      <c r="B226" s="1499"/>
      <c r="C226" s="1499"/>
      <c r="D226" s="1499"/>
      <c r="E226" s="1499"/>
      <c r="F226" s="1499"/>
      <c r="G226" s="1499"/>
      <c r="H226" s="1499"/>
      <c r="I226" s="1499"/>
      <c r="J226" s="1499"/>
      <c r="K226" s="1499"/>
      <c r="L226" s="1499"/>
      <c r="M226" s="1504"/>
      <c r="N226" s="1504"/>
      <c r="O226" s="1504"/>
      <c r="P226" s="1504"/>
      <c r="Q226" s="1505"/>
      <c r="R226" s="1505"/>
      <c r="S226" s="1505"/>
      <c r="T226" s="1505"/>
      <c r="U226" s="1505"/>
      <c r="V226" s="1505"/>
      <c r="W226" s="1505"/>
      <c r="X226" s="1493"/>
      <c r="Y226" s="1493"/>
      <c r="Z226" s="1493"/>
      <c r="AA226" s="1493"/>
      <c r="AB226" s="1493"/>
      <c r="AC226" s="1493"/>
      <c r="AD226" s="1504"/>
      <c r="AE226" s="1504"/>
      <c r="AF226" s="1504"/>
      <c r="AG226" s="1504"/>
      <c r="AH226" s="1492"/>
      <c r="AI226" s="1492"/>
      <c r="AJ226" s="1492"/>
      <c r="AK226" s="1492"/>
      <c r="AL226" s="1492"/>
      <c r="AM226" s="1492"/>
      <c r="AN226" s="1492"/>
      <c r="AO226" s="1493"/>
      <c r="AP226" s="1493"/>
      <c r="AQ226" s="1493"/>
      <c r="AR226" s="1493"/>
      <c r="AS226" s="1493"/>
      <c r="AT226" s="1493"/>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row>
    <row r="227" spans="1:82" ht="40.25" customHeight="1">
      <c r="A227" s="1499"/>
      <c r="B227" s="1499"/>
      <c r="C227" s="1499"/>
      <c r="D227" s="1499"/>
      <c r="E227" s="1499"/>
      <c r="F227" s="1499"/>
      <c r="G227" s="1499"/>
      <c r="H227" s="1499"/>
      <c r="I227" s="1499"/>
      <c r="J227" s="1499"/>
      <c r="K227" s="1499"/>
      <c r="L227" s="1499"/>
      <c r="M227" s="1494"/>
      <c r="N227" s="1494"/>
      <c r="O227" s="1494"/>
      <c r="P227" s="1494"/>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row>
    <row r="228" spans="1:82" ht="24" customHeight="1">
      <c r="A228" s="1496"/>
      <c r="B228" s="1496"/>
      <c r="C228" s="1496"/>
      <c r="D228" s="1496"/>
      <c r="E228" s="1496"/>
      <c r="F228" s="1496"/>
      <c r="G228" s="1496"/>
      <c r="H228" s="1496"/>
      <c r="I228" s="1496"/>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7"/>
      <c r="AN228" s="1497"/>
      <c r="AO228" s="1497"/>
      <c r="AP228" s="1497"/>
      <c r="AQ228" s="1497"/>
      <c r="AR228" s="1497"/>
      <c r="AS228" s="1497"/>
      <c r="AT228" s="149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row>
    <row r="229" spans="1:82" ht="30" customHeight="1">
      <c r="A229" s="203"/>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c r="AK229" s="204"/>
      <c r="AL229" s="204"/>
      <c r="AM229" s="204"/>
      <c r="AN229" s="204"/>
      <c r="AO229" s="204"/>
      <c r="AP229" s="1517"/>
      <c r="AQ229" s="1517"/>
      <c r="AR229" s="1517"/>
      <c r="AS229" s="1517"/>
      <c r="AT229" s="1517"/>
      <c r="AU229" s="151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row>
    <row r="230" spans="1:82" ht="40.5" customHeight="1">
      <c r="A230" s="204"/>
      <c r="B230" s="1516"/>
      <c r="C230" s="1516"/>
      <c r="D230" s="1516"/>
      <c r="E230" s="1516"/>
      <c r="F230" s="1516"/>
      <c r="G230" s="1516"/>
      <c r="H230" s="1516"/>
      <c r="I230" s="1516"/>
      <c r="J230" s="1516"/>
      <c r="K230" s="1516"/>
      <c r="L230" s="1516"/>
      <c r="M230" s="1516"/>
      <c r="N230" s="1516"/>
      <c r="O230" s="1516"/>
      <c r="P230" s="1516"/>
      <c r="Q230" s="1516"/>
      <c r="R230" s="1516"/>
      <c r="S230" s="1516"/>
      <c r="T230" s="1516"/>
      <c r="U230" s="1516"/>
      <c r="V230" s="1516"/>
      <c r="W230" s="1516"/>
      <c r="X230" s="1516"/>
      <c r="Y230" s="1516"/>
      <c r="Z230" s="1516"/>
      <c r="AA230" s="1516"/>
      <c r="AB230" s="1516"/>
      <c r="AC230" s="1516"/>
      <c r="AD230" s="1516"/>
      <c r="AE230" s="1516"/>
      <c r="AF230" s="1516"/>
      <c r="AG230" s="1516"/>
      <c r="AH230" s="1516"/>
      <c r="AI230" s="1516"/>
      <c r="AJ230" s="1516"/>
      <c r="AK230" s="1516"/>
      <c r="AL230" s="1516"/>
      <c r="AM230" s="1516"/>
      <c r="AN230" s="1516"/>
      <c r="AO230" s="1516"/>
      <c r="AP230" s="1516"/>
      <c r="AQ230" s="1516"/>
      <c r="AR230" s="1516"/>
      <c r="AS230" s="1516"/>
      <c r="AT230" s="61"/>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row>
    <row r="231" spans="1:82" ht="3.75" customHeight="1">
      <c r="A231" s="205"/>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c r="AK231" s="206"/>
      <c r="AL231" s="206"/>
      <c r="AM231" s="206"/>
      <c r="AN231" s="206"/>
      <c r="AO231" s="206"/>
      <c r="AP231" s="206"/>
      <c r="AQ231" s="206"/>
      <c r="AR231" s="206"/>
      <c r="AS231" s="206"/>
      <c r="AT231" s="20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row>
    <row r="232" spans="1:82" ht="24" customHeight="1">
      <c r="A232" s="1498"/>
      <c r="B232" s="1499"/>
      <c r="C232" s="1499"/>
      <c r="D232" s="1508"/>
      <c r="E232" s="1508"/>
      <c r="F232" s="1508"/>
      <c r="G232" s="1508"/>
      <c r="H232" s="1499"/>
      <c r="I232" s="1499"/>
      <c r="J232" s="1499"/>
      <c r="K232" s="1499"/>
      <c r="L232" s="1499"/>
      <c r="M232" s="1512"/>
      <c r="N232" s="1512"/>
      <c r="O232" s="1512"/>
      <c r="P232" s="1512"/>
      <c r="Q232" s="1512"/>
      <c r="R232" s="1512"/>
      <c r="S232" s="1512"/>
      <c r="T232" s="1512"/>
      <c r="U232" s="1512"/>
      <c r="V232" s="1512"/>
      <c r="W232" s="1512"/>
      <c r="X232" s="1512"/>
      <c r="Y232" s="1512"/>
      <c r="Z232" s="1512"/>
      <c r="AA232" s="1512"/>
      <c r="AB232" s="1512"/>
      <c r="AC232" s="1512"/>
      <c r="AD232" s="1498"/>
      <c r="AE232" s="1499"/>
      <c r="AF232" s="1499"/>
      <c r="AG232" s="1499"/>
      <c r="AH232" s="1512"/>
      <c r="AI232" s="1512"/>
      <c r="AJ232" s="1512"/>
      <c r="AK232" s="1512"/>
      <c r="AL232" s="1512"/>
      <c r="AM232" s="1512"/>
      <c r="AN232" s="1512"/>
      <c r="AO232" s="1512"/>
      <c r="AP232" s="1512"/>
      <c r="AQ232" s="1512"/>
      <c r="AR232" s="1512"/>
      <c r="AS232" s="1512"/>
      <c r="AT232" s="1512"/>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row>
    <row r="233" spans="1:82" ht="24" customHeight="1">
      <c r="A233" s="1499"/>
      <c r="B233" s="1499"/>
      <c r="C233" s="1499"/>
      <c r="D233" s="1499"/>
      <c r="E233" s="1499"/>
      <c r="F233" s="1499"/>
      <c r="G233" s="1499"/>
      <c r="H233" s="1499"/>
      <c r="I233" s="1499"/>
      <c r="J233" s="1499"/>
      <c r="K233" s="1499"/>
      <c r="L233" s="1499"/>
      <c r="M233" s="1512"/>
      <c r="N233" s="1512"/>
      <c r="O233" s="1512"/>
      <c r="P233" s="1512"/>
      <c r="Q233" s="1512"/>
      <c r="R233" s="1512"/>
      <c r="S233" s="1512"/>
      <c r="T233" s="1512"/>
      <c r="U233" s="1512"/>
      <c r="V233" s="1512"/>
      <c r="W233" s="1512"/>
      <c r="X233" s="1512"/>
      <c r="Y233" s="1512"/>
      <c r="Z233" s="1512"/>
      <c r="AA233" s="1512"/>
      <c r="AB233" s="1512"/>
      <c r="AC233" s="1512"/>
      <c r="AD233" s="1499"/>
      <c r="AE233" s="1499"/>
      <c r="AF233" s="1499"/>
      <c r="AG233" s="1499"/>
      <c r="AH233" s="1512"/>
      <c r="AI233" s="1512"/>
      <c r="AJ233" s="1512"/>
      <c r="AK233" s="1512"/>
      <c r="AL233" s="1512"/>
      <c r="AM233" s="1512"/>
      <c r="AN233" s="1512"/>
      <c r="AO233" s="1512"/>
      <c r="AP233" s="1512"/>
      <c r="AQ233" s="1512"/>
      <c r="AR233" s="1512"/>
      <c r="AS233" s="1512"/>
      <c r="AT233" s="1512"/>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row>
    <row r="234" spans="1:82" ht="24" customHeight="1">
      <c r="A234" s="1499"/>
      <c r="B234" s="1499"/>
      <c r="C234" s="1499"/>
      <c r="D234" s="1499"/>
      <c r="E234" s="1499"/>
      <c r="F234" s="1499"/>
      <c r="G234" s="1499"/>
      <c r="H234" s="1499"/>
      <c r="I234" s="1499"/>
      <c r="J234" s="1499"/>
      <c r="K234" s="1499"/>
      <c r="L234" s="1499"/>
      <c r="M234" s="1513"/>
      <c r="N234" s="1513"/>
      <c r="O234" s="1513"/>
      <c r="P234" s="1513"/>
      <c r="Q234" s="1510"/>
      <c r="R234" s="1510"/>
      <c r="S234" s="1510"/>
      <c r="T234" s="1510"/>
      <c r="U234" s="1510"/>
      <c r="V234" s="1510"/>
      <c r="W234" s="1510"/>
      <c r="X234" s="1510"/>
      <c r="Y234" s="1510"/>
      <c r="Z234" s="1510"/>
      <c r="AA234" s="1510"/>
      <c r="AB234" s="1510"/>
      <c r="AC234" s="1510"/>
      <c r="AD234" s="1510"/>
      <c r="AE234" s="1510"/>
      <c r="AF234" s="1510"/>
      <c r="AG234" s="1510"/>
      <c r="AH234" s="1510"/>
      <c r="AI234" s="1510"/>
      <c r="AJ234" s="1510"/>
      <c r="AK234" s="1510"/>
      <c r="AL234" s="1510"/>
      <c r="AM234" s="1510"/>
      <c r="AN234" s="1510"/>
      <c r="AO234" s="1510"/>
      <c r="AP234" s="1510"/>
      <c r="AQ234" s="1510"/>
      <c r="AR234" s="1510"/>
      <c r="AS234" s="1510"/>
      <c r="AT234" s="1510"/>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row>
    <row r="235" spans="1:82" ht="24" customHeight="1">
      <c r="A235" s="1499"/>
      <c r="B235" s="1499"/>
      <c r="C235" s="1499"/>
      <c r="D235" s="1499"/>
      <c r="E235" s="1499"/>
      <c r="F235" s="1499"/>
      <c r="G235" s="1499"/>
      <c r="H235" s="1499"/>
      <c r="I235" s="1499"/>
      <c r="J235" s="1499"/>
      <c r="K235" s="1499"/>
      <c r="L235" s="1499"/>
      <c r="M235" s="1513"/>
      <c r="N235" s="1513"/>
      <c r="O235" s="1513"/>
      <c r="P235" s="1513"/>
      <c r="Q235" s="1510"/>
      <c r="R235" s="1510"/>
      <c r="S235" s="1510"/>
      <c r="T235" s="1510"/>
      <c r="U235" s="1510"/>
      <c r="V235" s="1510"/>
      <c r="W235" s="1510"/>
      <c r="X235" s="1510"/>
      <c r="Y235" s="1510"/>
      <c r="Z235" s="1510"/>
      <c r="AA235" s="1510"/>
      <c r="AB235" s="1510"/>
      <c r="AC235" s="1510"/>
      <c r="AD235" s="1513"/>
      <c r="AE235" s="1513"/>
      <c r="AF235" s="1513"/>
      <c r="AG235" s="1513"/>
      <c r="AH235" s="1514"/>
      <c r="AI235" s="1514"/>
      <c r="AJ235" s="1514"/>
      <c r="AK235" s="1514"/>
      <c r="AL235" s="1514"/>
      <c r="AM235" s="1514"/>
      <c r="AN235" s="1514"/>
      <c r="AO235" s="1514"/>
      <c r="AP235" s="1514"/>
      <c r="AQ235" s="1514"/>
      <c r="AR235" s="1514"/>
      <c r="AS235" s="1514"/>
      <c r="AT235" s="1514"/>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row>
    <row r="236" spans="1:82" ht="24" customHeight="1">
      <c r="A236" s="1499"/>
      <c r="B236" s="1499"/>
      <c r="C236" s="1499"/>
      <c r="D236" s="1499"/>
      <c r="E236" s="1499"/>
      <c r="F236" s="1499"/>
      <c r="G236" s="1499"/>
      <c r="H236" s="1499"/>
      <c r="I236" s="1499"/>
      <c r="J236" s="1499"/>
      <c r="K236" s="1499"/>
      <c r="L236" s="1499"/>
      <c r="M236" s="1513"/>
      <c r="N236" s="1513"/>
      <c r="O236" s="1513"/>
      <c r="P236" s="1513"/>
      <c r="Q236" s="1510"/>
      <c r="R236" s="1510"/>
      <c r="S236" s="1510"/>
      <c r="T236" s="1510"/>
      <c r="U236" s="1510"/>
      <c r="V236" s="1510"/>
      <c r="W236" s="1510"/>
      <c r="X236" s="1510"/>
      <c r="Y236" s="1510"/>
      <c r="Z236" s="1510"/>
      <c r="AA236" s="1510"/>
      <c r="AB236" s="1510"/>
      <c r="AC236" s="1510"/>
      <c r="AD236" s="1510"/>
      <c r="AE236" s="1510"/>
      <c r="AF236" s="1510"/>
      <c r="AG236" s="1510"/>
      <c r="AH236" s="1510"/>
      <c r="AI236" s="1510"/>
      <c r="AJ236" s="1510"/>
      <c r="AK236" s="1510"/>
      <c r="AL236" s="1510"/>
      <c r="AM236" s="1510"/>
      <c r="AN236" s="1510"/>
      <c r="AO236" s="1510"/>
      <c r="AP236" s="1510"/>
      <c r="AQ236" s="1510"/>
      <c r="AR236" s="1510"/>
      <c r="AS236" s="1510"/>
      <c r="AT236" s="1510"/>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row>
    <row r="237" spans="1:82" ht="24" customHeight="1">
      <c r="A237" s="1499"/>
      <c r="B237" s="1499"/>
      <c r="C237" s="1499"/>
      <c r="D237" s="1499"/>
      <c r="E237" s="1499"/>
      <c r="F237" s="1499"/>
      <c r="G237" s="1499"/>
      <c r="H237" s="1499"/>
      <c r="I237" s="1499"/>
      <c r="J237" s="1499"/>
      <c r="K237" s="1499"/>
      <c r="L237" s="1499"/>
      <c r="M237" s="1499"/>
      <c r="N237" s="1499"/>
      <c r="O237" s="1499"/>
      <c r="P237" s="1499"/>
      <c r="Q237" s="1510"/>
      <c r="R237" s="1510"/>
      <c r="S237" s="1510"/>
      <c r="T237" s="1510"/>
      <c r="U237" s="1510"/>
      <c r="V237" s="1510"/>
      <c r="W237" s="1510"/>
      <c r="X237" s="1510"/>
      <c r="Y237" s="1510"/>
      <c r="Z237" s="1510"/>
      <c r="AA237" s="1510"/>
      <c r="AB237" s="1510"/>
      <c r="AC237" s="1510"/>
      <c r="AD237" s="1511"/>
      <c r="AE237" s="1511"/>
      <c r="AF237" s="1511"/>
      <c r="AG237" s="1511"/>
      <c r="AH237" s="1510"/>
      <c r="AI237" s="1510"/>
      <c r="AJ237" s="1510"/>
      <c r="AK237" s="1510"/>
      <c r="AL237" s="1510"/>
      <c r="AM237" s="1510"/>
      <c r="AN237" s="1510"/>
      <c r="AO237" s="1510"/>
      <c r="AP237" s="1510"/>
      <c r="AQ237" s="1510"/>
      <c r="AR237" s="1510"/>
      <c r="AS237" s="1510"/>
      <c r="AT237" s="1510"/>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row>
    <row r="238" spans="1:82" ht="24" customHeight="1">
      <c r="A238" s="1499"/>
      <c r="B238" s="1499"/>
      <c r="C238" s="1499"/>
      <c r="D238" s="1499"/>
      <c r="E238" s="1499"/>
      <c r="F238" s="1499"/>
      <c r="G238" s="1499"/>
      <c r="H238" s="1499"/>
      <c r="I238" s="1499"/>
      <c r="J238" s="1499"/>
      <c r="K238" s="1499"/>
      <c r="L238" s="1499"/>
      <c r="M238" s="1506"/>
      <c r="N238" s="1506"/>
      <c r="O238" s="1506"/>
      <c r="P238" s="1506"/>
      <c r="Q238" s="1507"/>
      <c r="R238" s="1507"/>
      <c r="S238" s="1507"/>
      <c r="T238" s="1507"/>
      <c r="U238" s="1499"/>
      <c r="V238" s="1499"/>
      <c r="W238" s="1499"/>
      <c r="X238" s="1508"/>
      <c r="Y238" s="1508"/>
      <c r="Z238" s="1508"/>
      <c r="AA238" s="1509"/>
      <c r="AB238" s="1509"/>
      <c r="AC238" s="1509"/>
      <c r="AD238" s="1498"/>
      <c r="AE238" s="1499"/>
      <c r="AF238" s="1499"/>
      <c r="AG238" s="1499"/>
      <c r="AH238" s="1500"/>
      <c r="AI238" s="1500"/>
      <c r="AJ238" s="1500"/>
      <c r="AK238" s="1500"/>
      <c r="AL238" s="1500"/>
      <c r="AM238" s="1500"/>
      <c r="AN238" s="1500"/>
      <c r="AO238" s="1501"/>
      <c r="AP238" s="1501"/>
      <c r="AQ238" s="1501"/>
      <c r="AR238" s="1501"/>
      <c r="AS238" s="1501"/>
      <c r="AT238" s="1501"/>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row>
    <row r="239" spans="1:82" ht="64.5" customHeight="1">
      <c r="A239" s="1502"/>
      <c r="B239" s="1494"/>
      <c r="C239" s="1494"/>
      <c r="D239" s="1494"/>
      <c r="E239" s="1494"/>
      <c r="F239" s="1494"/>
      <c r="G239" s="1494"/>
      <c r="H239" s="1494"/>
      <c r="I239" s="1494"/>
      <c r="J239" s="1494"/>
      <c r="K239" s="1494"/>
      <c r="L239" s="1494"/>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row>
    <row r="240" spans="1:82" ht="30" customHeight="1">
      <c r="A240" s="1499"/>
      <c r="B240" s="1499"/>
      <c r="C240" s="1499"/>
      <c r="D240" s="1499"/>
      <c r="E240" s="1499"/>
      <c r="F240" s="1499"/>
      <c r="G240" s="1499"/>
      <c r="H240" s="1499"/>
      <c r="I240" s="1499"/>
      <c r="J240" s="1499"/>
      <c r="K240" s="1499"/>
      <c r="L240" s="1499"/>
      <c r="M240" s="1504"/>
      <c r="N240" s="1504"/>
      <c r="O240" s="1504"/>
      <c r="P240" s="1504"/>
      <c r="Q240" s="1505"/>
      <c r="R240" s="1505"/>
      <c r="S240" s="1505"/>
      <c r="T240" s="1505"/>
      <c r="U240" s="1505"/>
      <c r="V240" s="1505"/>
      <c r="W240" s="1505"/>
      <c r="X240" s="1493"/>
      <c r="Y240" s="1493"/>
      <c r="Z240" s="1493"/>
      <c r="AA240" s="1493"/>
      <c r="AB240" s="1493"/>
      <c r="AC240" s="1493"/>
      <c r="AD240" s="1504"/>
      <c r="AE240" s="1504"/>
      <c r="AF240" s="1504"/>
      <c r="AG240" s="1504"/>
      <c r="AH240" s="1492"/>
      <c r="AI240" s="1492"/>
      <c r="AJ240" s="1492"/>
      <c r="AK240" s="1492"/>
      <c r="AL240" s="1492"/>
      <c r="AM240" s="1492"/>
      <c r="AN240" s="1492"/>
      <c r="AO240" s="1493"/>
      <c r="AP240" s="1493"/>
      <c r="AQ240" s="1493"/>
      <c r="AR240" s="1493"/>
      <c r="AS240" s="1493"/>
      <c r="AT240" s="1493"/>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row>
    <row r="241" spans="1:82" ht="40.25" customHeight="1">
      <c r="A241" s="1499"/>
      <c r="B241" s="1499"/>
      <c r="C241" s="1499"/>
      <c r="D241" s="1499"/>
      <c r="E241" s="1499"/>
      <c r="F241" s="1499"/>
      <c r="G241" s="1499"/>
      <c r="H241" s="1499"/>
      <c r="I241" s="1499"/>
      <c r="J241" s="1499"/>
      <c r="K241" s="1499"/>
      <c r="L241" s="1499"/>
      <c r="M241" s="1494"/>
      <c r="N241" s="1494"/>
      <c r="O241" s="1494"/>
      <c r="P241" s="1494"/>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row>
    <row r="242" spans="1:82" ht="24" customHeight="1">
      <c r="A242" s="1496"/>
      <c r="B242" s="1496"/>
      <c r="C242" s="1496"/>
      <c r="D242" s="1496"/>
      <c r="E242" s="1496"/>
      <c r="F242" s="1496"/>
      <c r="G242" s="1496"/>
      <c r="H242" s="1496"/>
      <c r="I242" s="1496"/>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7"/>
      <c r="AN242" s="1497"/>
      <c r="AO242" s="1497"/>
      <c r="AP242" s="1497"/>
      <c r="AQ242" s="1497"/>
      <c r="AR242" s="1497"/>
      <c r="AS242" s="1497"/>
      <c r="AT242" s="149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row>
    <row r="243" spans="1:82" ht="1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row>
    <row r="244" spans="1:82" ht="24" customHeight="1">
      <c r="A244" s="1498"/>
      <c r="B244" s="1499"/>
      <c r="C244" s="1499"/>
      <c r="D244" s="1508"/>
      <c r="E244" s="1508"/>
      <c r="F244" s="1508"/>
      <c r="G244" s="1508"/>
      <c r="H244" s="1499"/>
      <c r="I244" s="1499"/>
      <c r="J244" s="1499"/>
      <c r="K244" s="1499"/>
      <c r="L244" s="1499"/>
      <c r="M244" s="1512"/>
      <c r="N244" s="1512"/>
      <c r="O244" s="1512"/>
      <c r="P244" s="1512"/>
      <c r="Q244" s="1512"/>
      <c r="R244" s="1512"/>
      <c r="S244" s="1512"/>
      <c r="T244" s="1512"/>
      <c r="U244" s="1512"/>
      <c r="V244" s="1512"/>
      <c r="W244" s="1512"/>
      <c r="X244" s="1512"/>
      <c r="Y244" s="1512"/>
      <c r="Z244" s="1512"/>
      <c r="AA244" s="1512"/>
      <c r="AB244" s="1512"/>
      <c r="AC244" s="1512"/>
      <c r="AD244" s="1498"/>
      <c r="AE244" s="1499"/>
      <c r="AF244" s="1499"/>
      <c r="AG244" s="1499"/>
      <c r="AH244" s="1512"/>
      <c r="AI244" s="1512"/>
      <c r="AJ244" s="1512"/>
      <c r="AK244" s="1512"/>
      <c r="AL244" s="1512"/>
      <c r="AM244" s="1512"/>
      <c r="AN244" s="1512"/>
      <c r="AO244" s="1512"/>
      <c r="AP244" s="1512"/>
      <c r="AQ244" s="1512"/>
      <c r="AR244" s="1512"/>
      <c r="AS244" s="1512"/>
      <c r="AT244" s="1512"/>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row>
    <row r="245" spans="1:82" ht="24" customHeight="1">
      <c r="A245" s="1499"/>
      <c r="B245" s="1499"/>
      <c r="C245" s="1499"/>
      <c r="D245" s="1499"/>
      <c r="E245" s="1499"/>
      <c r="F245" s="1499"/>
      <c r="G245" s="1499"/>
      <c r="H245" s="1499"/>
      <c r="I245" s="1499"/>
      <c r="J245" s="1499"/>
      <c r="K245" s="1499"/>
      <c r="L245" s="1499"/>
      <c r="M245" s="1512"/>
      <c r="N245" s="1512"/>
      <c r="O245" s="1512"/>
      <c r="P245" s="1512"/>
      <c r="Q245" s="1512"/>
      <c r="R245" s="1512"/>
      <c r="S245" s="1512"/>
      <c r="T245" s="1512"/>
      <c r="U245" s="1512"/>
      <c r="V245" s="1512"/>
      <c r="W245" s="1512"/>
      <c r="X245" s="1512"/>
      <c r="Y245" s="1512"/>
      <c r="Z245" s="1512"/>
      <c r="AA245" s="1512"/>
      <c r="AB245" s="1512"/>
      <c r="AC245" s="1512"/>
      <c r="AD245" s="1499"/>
      <c r="AE245" s="1499"/>
      <c r="AF245" s="1499"/>
      <c r="AG245" s="1499"/>
      <c r="AH245" s="1512"/>
      <c r="AI245" s="1512"/>
      <c r="AJ245" s="1512"/>
      <c r="AK245" s="1512"/>
      <c r="AL245" s="1512"/>
      <c r="AM245" s="1512"/>
      <c r="AN245" s="1512"/>
      <c r="AO245" s="1512"/>
      <c r="AP245" s="1512"/>
      <c r="AQ245" s="1512"/>
      <c r="AR245" s="1512"/>
      <c r="AS245" s="1512"/>
      <c r="AT245" s="1512"/>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row>
    <row r="246" spans="1:82" ht="24" customHeight="1">
      <c r="A246" s="1499"/>
      <c r="B246" s="1499"/>
      <c r="C246" s="1499"/>
      <c r="D246" s="1499"/>
      <c r="E246" s="1499"/>
      <c r="F246" s="1499"/>
      <c r="G246" s="1499"/>
      <c r="H246" s="1499"/>
      <c r="I246" s="1499"/>
      <c r="J246" s="1499"/>
      <c r="K246" s="1499"/>
      <c r="L246" s="1499"/>
      <c r="M246" s="1513"/>
      <c r="N246" s="1513"/>
      <c r="O246" s="1513"/>
      <c r="P246" s="1513"/>
      <c r="Q246" s="1510"/>
      <c r="R246" s="1510"/>
      <c r="S246" s="1510"/>
      <c r="T246" s="1510"/>
      <c r="U246" s="1510"/>
      <c r="V246" s="1510"/>
      <c r="W246" s="1510"/>
      <c r="X246" s="1510"/>
      <c r="Y246" s="1510"/>
      <c r="Z246" s="1510"/>
      <c r="AA246" s="1510"/>
      <c r="AB246" s="1510"/>
      <c r="AC246" s="1510"/>
      <c r="AD246" s="1510"/>
      <c r="AE246" s="1510"/>
      <c r="AF246" s="1510"/>
      <c r="AG246" s="1510"/>
      <c r="AH246" s="1510"/>
      <c r="AI246" s="1510"/>
      <c r="AJ246" s="1510"/>
      <c r="AK246" s="1510"/>
      <c r="AL246" s="1510"/>
      <c r="AM246" s="1510"/>
      <c r="AN246" s="1510"/>
      <c r="AO246" s="1510"/>
      <c r="AP246" s="1510"/>
      <c r="AQ246" s="1510"/>
      <c r="AR246" s="1510"/>
      <c r="AS246" s="1510"/>
      <c r="AT246" s="1510"/>
      <c r="AU246" s="7"/>
      <c r="AV246" s="7"/>
      <c r="AW246" s="7"/>
      <c r="AX246" s="7"/>
      <c r="AY246" s="7"/>
      <c r="AZ246" s="7"/>
      <c r="BA246" s="7"/>
      <c r="BB246" s="7"/>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row>
    <row r="247" spans="1:82" ht="24" customHeight="1">
      <c r="A247" s="1499"/>
      <c r="B247" s="1499"/>
      <c r="C247" s="1499"/>
      <c r="D247" s="1499"/>
      <c r="E247" s="1499"/>
      <c r="F247" s="1499"/>
      <c r="G247" s="1499"/>
      <c r="H247" s="1499"/>
      <c r="I247" s="1499"/>
      <c r="J247" s="1499"/>
      <c r="K247" s="1499"/>
      <c r="L247" s="1499"/>
      <c r="M247" s="1513"/>
      <c r="N247" s="1513"/>
      <c r="O247" s="1513"/>
      <c r="P247" s="1513"/>
      <c r="Q247" s="1510"/>
      <c r="R247" s="1510"/>
      <c r="S247" s="1510"/>
      <c r="T247" s="1510"/>
      <c r="U247" s="1510"/>
      <c r="V247" s="1510"/>
      <c r="W247" s="1510"/>
      <c r="X247" s="1510"/>
      <c r="Y247" s="1510"/>
      <c r="Z247" s="1510"/>
      <c r="AA247" s="1510"/>
      <c r="AB247" s="1510"/>
      <c r="AC247" s="1510"/>
      <c r="AD247" s="1513"/>
      <c r="AE247" s="1513"/>
      <c r="AF247" s="1513"/>
      <c r="AG247" s="1513"/>
      <c r="AH247" s="1514"/>
      <c r="AI247" s="1514"/>
      <c r="AJ247" s="1514"/>
      <c r="AK247" s="1514"/>
      <c r="AL247" s="1514"/>
      <c r="AM247" s="1514"/>
      <c r="AN247" s="1514"/>
      <c r="AO247" s="1514"/>
      <c r="AP247" s="1514"/>
      <c r="AQ247" s="1514"/>
      <c r="AR247" s="1514"/>
      <c r="AS247" s="1514"/>
      <c r="AT247" s="1514"/>
      <c r="AU247" s="7"/>
      <c r="AV247" s="7"/>
      <c r="AW247" s="7"/>
      <c r="AX247" s="7"/>
      <c r="AY247" s="7"/>
      <c r="AZ247" s="7"/>
      <c r="BA247" s="7"/>
      <c r="BB247" s="7"/>
      <c r="BC247" s="1515"/>
      <c r="BD247" s="1515"/>
      <c r="BE247" s="1515"/>
      <c r="BF247" s="1515"/>
      <c r="BG247" s="1515"/>
      <c r="BH247" s="1515"/>
      <c r="BI247" s="1515"/>
      <c r="BJ247" s="1515"/>
      <c r="BK247" s="1515"/>
      <c r="BL247" s="1515"/>
      <c r="BM247" s="1515"/>
      <c r="BN247" s="1515"/>
      <c r="BO247" s="1515"/>
      <c r="BP247" s="1515"/>
      <c r="BQ247" s="1515"/>
      <c r="BR247" s="1515"/>
      <c r="BS247" s="1515"/>
      <c r="BT247" s="1515"/>
      <c r="BU247" s="1515"/>
      <c r="BV247" s="1515"/>
      <c r="BW247" s="1515"/>
      <c r="BX247" s="1515"/>
      <c r="BY247" s="1515"/>
      <c r="BZ247" s="1515"/>
      <c r="CA247" s="1515"/>
      <c r="CB247" s="1515"/>
      <c r="CC247" s="1515"/>
      <c r="CD247" s="1515"/>
    </row>
    <row r="248" spans="1:82" ht="24" customHeight="1">
      <c r="A248" s="1499"/>
      <c r="B248" s="1499"/>
      <c r="C248" s="1499"/>
      <c r="D248" s="1499"/>
      <c r="E248" s="1499"/>
      <c r="F248" s="1499"/>
      <c r="G248" s="1499"/>
      <c r="H248" s="1499"/>
      <c r="I248" s="1499"/>
      <c r="J248" s="1499"/>
      <c r="K248" s="1499"/>
      <c r="L248" s="1499"/>
      <c r="M248" s="1513"/>
      <c r="N248" s="1513"/>
      <c r="O248" s="1513"/>
      <c r="P248" s="1513"/>
      <c r="Q248" s="1510"/>
      <c r="R248" s="1510"/>
      <c r="S248" s="1510"/>
      <c r="T248" s="1510"/>
      <c r="U248" s="1510"/>
      <c r="V248" s="1510"/>
      <c r="W248" s="1510"/>
      <c r="X248" s="1510"/>
      <c r="Y248" s="1510"/>
      <c r="Z248" s="1510"/>
      <c r="AA248" s="1510"/>
      <c r="AB248" s="1510"/>
      <c r="AC248" s="1510"/>
      <c r="AD248" s="1510"/>
      <c r="AE248" s="1510"/>
      <c r="AF248" s="1510"/>
      <c r="AG248" s="1510"/>
      <c r="AH248" s="1510"/>
      <c r="AI248" s="1510"/>
      <c r="AJ248" s="1510"/>
      <c r="AK248" s="1510"/>
      <c r="AL248" s="1510"/>
      <c r="AM248" s="1510"/>
      <c r="AN248" s="1510"/>
      <c r="AO248" s="1510"/>
      <c r="AP248" s="1510"/>
      <c r="AQ248" s="1510"/>
      <c r="AR248" s="1510"/>
      <c r="AS248" s="1510"/>
      <c r="AT248" s="1510"/>
      <c r="AU248" s="7"/>
      <c r="AV248" s="7"/>
      <c r="AW248" s="7"/>
      <c r="AX248" s="7"/>
      <c r="AY248" s="7"/>
      <c r="AZ248" s="7"/>
      <c r="BA248" s="7"/>
      <c r="BB248" s="7"/>
      <c r="BC248" s="1515"/>
      <c r="BD248" s="1515"/>
      <c r="BE248" s="1515"/>
      <c r="BF248" s="1515"/>
      <c r="BG248" s="1515"/>
      <c r="BH248" s="1515"/>
      <c r="BI248" s="1515"/>
      <c r="BJ248" s="1515"/>
      <c r="BK248" s="1515"/>
      <c r="BL248" s="1515"/>
      <c r="BM248" s="1515"/>
      <c r="BN248" s="1515"/>
      <c r="BO248" s="1515"/>
      <c r="BP248" s="1515"/>
      <c r="BQ248" s="1515"/>
      <c r="BR248" s="1515"/>
      <c r="BS248" s="1515"/>
      <c r="BT248" s="1515"/>
      <c r="BU248" s="1515"/>
      <c r="BV248" s="1515"/>
      <c r="BW248" s="1515"/>
      <c r="BX248" s="1515"/>
      <c r="BY248" s="1515"/>
      <c r="BZ248" s="1515"/>
      <c r="CA248" s="1515"/>
      <c r="CB248" s="1515"/>
      <c r="CC248" s="1515"/>
      <c r="CD248" s="1515"/>
    </row>
    <row r="249" spans="1:82" ht="24" customHeight="1">
      <c r="A249" s="1499"/>
      <c r="B249" s="1499"/>
      <c r="C249" s="1499"/>
      <c r="D249" s="1499"/>
      <c r="E249" s="1499"/>
      <c r="F249" s="1499"/>
      <c r="G249" s="1499"/>
      <c r="H249" s="1499"/>
      <c r="I249" s="1499"/>
      <c r="J249" s="1499"/>
      <c r="K249" s="1499"/>
      <c r="L249" s="1499"/>
      <c r="M249" s="1499"/>
      <c r="N249" s="1499"/>
      <c r="O249" s="1499"/>
      <c r="P249" s="1499"/>
      <c r="Q249" s="1510"/>
      <c r="R249" s="1510"/>
      <c r="S249" s="1510"/>
      <c r="T249" s="1510"/>
      <c r="U249" s="1510"/>
      <c r="V249" s="1510"/>
      <c r="W249" s="1510"/>
      <c r="X249" s="1510"/>
      <c r="Y249" s="1510"/>
      <c r="Z249" s="1510"/>
      <c r="AA249" s="1510"/>
      <c r="AB249" s="1510"/>
      <c r="AC249" s="1510"/>
      <c r="AD249" s="1511"/>
      <c r="AE249" s="1511"/>
      <c r="AF249" s="1511"/>
      <c r="AG249" s="1511"/>
      <c r="AH249" s="1510"/>
      <c r="AI249" s="1510"/>
      <c r="AJ249" s="1510"/>
      <c r="AK249" s="1510"/>
      <c r="AL249" s="1510"/>
      <c r="AM249" s="1510"/>
      <c r="AN249" s="1510"/>
      <c r="AO249" s="1510"/>
      <c r="AP249" s="1510"/>
      <c r="AQ249" s="1510"/>
      <c r="AR249" s="1510"/>
      <c r="AS249" s="1510"/>
      <c r="AT249" s="1510"/>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row>
    <row r="250" spans="1:82" ht="24" customHeight="1">
      <c r="A250" s="1499"/>
      <c r="B250" s="1499"/>
      <c r="C250" s="1499"/>
      <c r="D250" s="1499"/>
      <c r="E250" s="1499"/>
      <c r="F250" s="1499"/>
      <c r="G250" s="1499"/>
      <c r="H250" s="1499"/>
      <c r="I250" s="1499"/>
      <c r="J250" s="1499"/>
      <c r="K250" s="1499"/>
      <c r="L250" s="1499"/>
      <c r="M250" s="1506"/>
      <c r="N250" s="1506"/>
      <c r="O250" s="1506"/>
      <c r="P250" s="1506"/>
      <c r="Q250" s="1507"/>
      <c r="R250" s="1507"/>
      <c r="S250" s="1507"/>
      <c r="T250" s="1507"/>
      <c r="U250" s="1499"/>
      <c r="V250" s="1499"/>
      <c r="W250" s="1499"/>
      <c r="X250" s="1508"/>
      <c r="Y250" s="1508"/>
      <c r="Z250" s="1508"/>
      <c r="AA250" s="1509"/>
      <c r="AB250" s="1509"/>
      <c r="AC250" s="1509"/>
      <c r="AD250" s="1498"/>
      <c r="AE250" s="1499"/>
      <c r="AF250" s="1499"/>
      <c r="AG250" s="1499"/>
      <c r="AH250" s="1500"/>
      <c r="AI250" s="1500"/>
      <c r="AJ250" s="1500"/>
      <c r="AK250" s="1500"/>
      <c r="AL250" s="1500"/>
      <c r="AM250" s="1500"/>
      <c r="AN250" s="1500"/>
      <c r="AO250" s="1501"/>
      <c r="AP250" s="1501"/>
      <c r="AQ250" s="1501"/>
      <c r="AR250" s="1501"/>
      <c r="AS250" s="1501"/>
      <c r="AT250" s="1501"/>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row>
    <row r="251" spans="1:82" ht="64.5" customHeight="1">
      <c r="A251" s="1502"/>
      <c r="B251" s="1494"/>
      <c r="C251" s="1494"/>
      <c r="D251" s="1494"/>
      <c r="E251" s="1494"/>
      <c r="F251" s="1494"/>
      <c r="G251" s="1494"/>
      <c r="H251" s="1494"/>
      <c r="I251" s="1494"/>
      <c r="J251" s="1494"/>
      <c r="K251" s="1494"/>
      <c r="L251" s="1494"/>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row>
    <row r="252" spans="1:82" ht="30" customHeight="1">
      <c r="A252" s="1499"/>
      <c r="B252" s="1499"/>
      <c r="C252" s="1499"/>
      <c r="D252" s="1499"/>
      <c r="E252" s="1499"/>
      <c r="F252" s="1499"/>
      <c r="G252" s="1499"/>
      <c r="H252" s="1499"/>
      <c r="I252" s="1499"/>
      <c r="J252" s="1499"/>
      <c r="K252" s="1499"/>
      <c r="L252" s="1499"/>
      <c r="M252" s="1504"/>
      <c r="N252" s="1504"/>
      <c r="O252" s="1504"/>
      <c r="P252" s="1504"/>
      <c r="Q252" s="1505"/>
      <c r="R252" s="1505"/>
      <c r="S252" s="1505"/>
      <c r="T252" s="1505"/>
      <c r="U252" s="1505"/>
      <c r="V252" s="1505"/>
      <c r="W252" s="1505"/>
      <c r="X252" s="1493"/>
      <c r="Y252" s="1493"/>
      <c r="Z252" s="1493"/>
      <c r="AA252" s="1493"/>
      <c r="AB252" s="1493"/>
      <c r="AC252" s="1493"/>
      <c r="AD252" s="1504"/>
      <c r="AE252" s="1504"/>
      <c r="AF252" s="1504"/>
      <c r="AG252" s="1504"/>
      <c r="AH252" s="1492"/>
      <c r="AI252" s="1492"/>
      <c r="AJ252" s="1492"/>
      <c r="AK252" s="1492"/>
      <c r="AL252" s="1492"/>
      <c r="AM252" s="1492"/>
      <c r="AN252" s="1492"/>
      <c r="AO252" s="1493"/>
      <c r="AP252" s="1493"/>
      <c r="AQ252" s="1493"/>
      <c r="AR252" s="1493"/>
      <c r="AS252" s="1493"/>
      <c r="AT252" s="1493"/>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row>
    <row r="253" spans="1:82" ht="40.25" customHeight="1">
      <c r="A253" s="1499"/>
      <c r="B253" s="1499"/>
      <c r="C253" s="1499"/>
      <c r="D253" s="1499"/>
      <c r="E253" s="1499"/>
      <c r="F253" s="1499"/>
      <c r="G253" s="1499"/>
      <c r="H253" s="1499"/>
      <c r="I253" s="1499"/>
      <c r="J253" s="1499"/>
      <c r="K253" s="1499"/>
      <c r="L253" s="1499"/>
      <c r="M253" s="1494"/>
      <c r="N253" s="1494"/>
      <c r="O253" s="1494"/>
      <c r="P253" s="1494"/>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row>
    <row r="254" spans="1:82" ht="24" customHeight="1">
      <c r="A254" s="1496"/>
      <c r="B254" s="1496"/>
      <c r="C254" s="1496"/>
      <c r="D254" s="1496"/>
      <c r="E254" s="1496"/>
      <c r="F254" s="1496"/>
      <c r="G254" s="1496"/>
      <c r="H254" s="1496"/>
      <c r="I254" s="1496"/>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7"/>
      <c r="AN254" s="1497"/>
      <c r="AO254" s="1497"/>
      <c r="AP254" s="1497"/>
      <c r="AQ254" s="1497"/>
      <c r="AR254" s="1497"/>
      <c r="AS254" s="1497"/>
      <c r="AT254" s="149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row>
    <row r="255" spans="1:82" ht="13.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row>
    <row r="256" spans="1:8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row>
  </sheetData>
  <sheetProtection formatCells="0" selectLockedCells="1"/>
  <mergeCells count="883">
    <mergeCell ref="AH252:AN252"/>
    <mergeCell ref="AO252:AT252"/>
    <mergeCell ref="M253:P253"/>
    <mergeCell ref="Q253:AT253"/>
    <mergeCell ref="A254:AL254"/>
    <mergeCell ref="AM254:AT254"/>
    <mergeCell ref="AD250:AG250"/>
    <mergeCell ref="AH250:AN250"/>
    <mergeCell ref="AO250:AT250"/>
    <mergeCell ref="A251:L251"/>
    <mergeCell ref="M251:AT251"/>
    <mergeCell ref="A252:L253"/>
    <mergeCell ref="M252:P252"/>
    <mergeCell ref="Q252:W252"/>
    <mergeCell ref="X252:AC252"/>
    <mergeCell ref="AD252:AG252"/>
    <mergeCell ref="A250:L250"/>
    <mergeCell ref="M250:P250"/>
    <mergeCell ref="Q250:T250"/>
    <mergeCell ref="U250:W250"/>
    <mergeCell ref="X250:Z250"/>
    <mergeCell ref="AA250:AC250"/>
    <mergeCell ref="M249:P249"/>
    <mergeCell ref="Q249:AC249"/>
    <mergeCell ref="AD249:AG249"/>
    <mergeCell ref="AH249:AT249"/>
    <mergeCell ref="AH244:AT245"/>
    <mergeCell ref="A245:L245"/>
    <mergeCell ref="M245:AC245"/>
    <mergeCell ref="A246:L249"/>
    <mergeCell ref="M246:P246"/>
    <mergeCell ref="Q246:AT246"/>
    <mergeCell ref="M247:P247"/>
    <mergeCell ref="Q247:AC247"/>
    <mergeCell ref="AD247:AG247"/>
    <mergeCell ref="AH247:AT247"/>
    <mergeCell ref="A242:AL242"/>
    <mergeCell ref="AM242:AT242"/>
    <mergeCell ref="A244:C244"/>
    <mergeCell ref="D244:G244"/>
    <mergeCell ref="H244:L244"/>
    <mergeCell ref="M244:AC244"/>
    <mergeCell ref="AD244:AG245"/>
    <mergeCell ref="BC247:CD248"/>
    <mergeCell ref="M248:P248"/>
    <mergeCell ref="Q248:AT248"/>
    <mergeCell ref="A239:L239"/>
    <mergeCell ref="M239:AT239"/>
    <mergeCell ref="A240:L241"/>
    <mergeCell ref="M240:P240"/>
    <mergeCell ref="Q240:W240"/>
    <mergeCell ref="X240:AC240"/>
    <mergeCell ref="AD240:AG240"/>
    <mergeCell ref="AH240:AN240"/>
    <mergeCell ref="AO240:AT240"/>
    <mergeCell ref="M241:P241"/>
    <mergeCell ref="Q241:AT241"/>
    <mergeCell ref="Q237:AC237"/>
    <mergeCell ref="AD237:AG237"/>
    <mergeCell ref="AH237:AT237"/>
    <mergeCell ref="A238:L238"/>
    <mergeCell ref="M238:P238"/>
    <mergeCell ref="Q238:T238"/>
    <mergeCell ref="U238:W238"/>
    <mergeCell ref="X238:Z238"/>
    <mergeCell ref="AA238:AC238"/>
    <mergeCell ref="AD238:AG238"/>
    <mergeCell ref="A234:L237"/>
    <mergeCell ref="M234:P234"/>
    <mergeCell ref="Q234:AT234"/>
    <mergeCell ref="M235:P235"/>
    <mergeCell ref="Q235:AC235"/>
    <mergeCell ref="AD235:AG235"/>
    <mergeCell ref="AH235:AT235"/>
    <mergeCell ref="M236:P236"/>
    <mergeCell ref="Q236:AT236"/>
    <mergeCell ref="M237:P237"/>
    <mergeCell ref="AH238:AN238"/>
    <mergeCell ref="AO238:AT238"/>
    <mergeCell ref="B230:AS230"/>
    <mergeCell ref="A232:C232"/>
    <mergeCell ref="D232:G232"/>
    <mergeCell ref="H232:L232"/>
    <mergeCell ref="M232:AC232"/>
    <mergeCell ref="AD232:AG233"/>
    <mergeCell ref="AH232:AT233"/>
    <mergeCell ref="A233:L233"/>
    <mergeCell ref="M233:AC233"/>
    <mergeCell ref="AO226:AT226"/>
    <mergeCell ref="M227:P227"/>
    <mergeCell ref="Q227:AT227"/>
    <mergeCell ref="A228:AL228"/>
    <mergeCell ref="AM228:AT228"/>
    <mergeCell ref="AP229:AU229"/>
    <mergeCell ref="AH224:AN224"/>
    <mergeCell ref="AO224:AT224"/>
    <mergeCell ref="A225:L225"/>
    <mergeCell ref="M225:AT225"/>
    <mergeCell ref="A226:L227"/>
    <mergeCell ref="M226:P226"/>
    <mergeCell ref="Q226:W226"/>
    <mergeCell ref="X226:AC226"/>
    <mergeCell ref="AD226:AG226"/>
    <mergeCell ref="AH226:AN226"/>
    <mergeCell ref="Q223:AC223"/>
    <mergeCell ref="AD223:AG223"/>
    <mergeCell ref="AH223:AT223"/>
    <mergeCell ref="A224:L224"/>
    <mergeCell ref="M224:P224"/>
    <mergeCell ref="Q224:T224"/>
    <mergeCell ref="U224:W224"/>
    <mergeCell ref="X224:Z224"/>
    <mergeCell ref="AA224:AC224"/>
    <mergeCell ref="AD224:AG224"/>
    <mergeCell ref="A220:L223"/>
    <mergeCell ref="M220:P220"/>
    <mergeCell ref="Q220:AT220"/>
    <mergeCell ref="M221:P221"/>
    <mergeCell ref="Q221:AC221"/>
    <mergeCell ref="AD221:AG221"/>
    <mergeCell ref="AH221:AT221"/>
    <mergeCell ref="M222:P222"/>
    <mergeCell ref="Q222:AT222"/>
    <mergeCell ref="M223:P223"/>
    <mergeCell ref="A218:C218"/>
    <mergeCell ref="D218:G218"/>
    <mergeCell ref="H218:L218"/>
    <mergeCell ref="M218:AC218"/>
    <mergeCell ref="AD218:AG219"/>
    <mergeCell ref="AH218:AT219"/>
    <mergeCell ref="A219:L219"/>
    <mergeCell ref="M219:AC219"/>
    <mergeCell ref="AH214:AN214"/>
    <mergeCell ref="AO214:AT214"/>
    <mergeCell ref="M215:P215"/>
    <mergeCell ref="Q215:AT215"/>
    <mergeCell ref="A216:AL216"/>
    <mergeCell ref="AM216:AT216"/>
    <mergeCell ref="AD212:AG212"/>
    <mergeCell ref="AH212:AN212"/>
    <mergeCell ref="AO212:AT212"/>
    <mergeCell ref="A213:L213"/>
    <mergeCell ref="M213:AT213"/>
    <mergeCell ref="A214:L215"/>
    <mergeCell ref="M214:P214"/>
    <mergeCell ref="Q214:W214"/>
    <mergeCell ref="X214:AC214"/>
    <mergeCell ref="AD214:AG214"/>
    <mergeCell ref="A212:L212"/>
    <mergeCell ref="M212:P212"/>
    <mergeCell ref="Q212:T212"/>
    <mergeCell ref="U212:W212"/>
    <mergeCell ref="X212:Z212"/>
    <mergeCell ref="AA212:AC212"/>
    <mergeCell ref="M211:P211"/>
    <mergeCell ref="Q211:AC211"/>
    <mergeCell ref="AD211:AG211"/>
    <mergeCell ref="AH211:AT211"/>
    <mergeCell ref="AH206:AT207"/>
    <mergeCell ref="A207:L207"/>
    <mergeCell ref="M207:AC207"/>
    <mergeCell ref="A208:L211"/>
    <mergeCell ref="M208:P208"/>
    <mergeCell ref="Q208:AT208"/>
    <mergeCell ref="M209:P209"/>
    <mergeCell ref="Q209:AC209"/>
    <mergeCell ref="AD209:AG209"/>
    <mergeCell ref="AH209:AT209"/>
    <mergeCell ref="A204:AL204"/>
    <mergeCell ref="AM204:AT204"/>
    <mergeCell ref="A206:C206"/>
    <mergeCell ref="D206:G206"/>
    <mergeCell ref="H206:L206"/>
    <mergeCell ref="M206:AC206"/>
    <mergeCell ref="AD206:AG207"/>
    <mergeCell ref="BC209:CD210"/>
    <mergeCell ref="M210:P210"/>
    <mergeCell ref="Q210:AT210"/>
    <mergeCell ref="A201:L201"/>
    <mergeCell ref="M201:AT201"/>
    <mergeCell ref="A202:L203"/>
    <mergeCell ref="M202:P202"/>
    <mergeCell ref="Q202:W202"/>
    <mergeCell ref="X202:AC202"/>
    <mergeCell ref="AD202:AG202"/>
    <mergeCell ref="AH202:AN202"/>
    <mergeCell ref="AO202:AT202"/>
    <mergeCell ref="M203:P203"/>
    <mergeCell ref="Q203:AT203"/>
    <mergeCell ref="Q199:AC199"/>
    <mergeCell ref="AD199:AG199"/>
    <mergeCell ref="AH199:AT199"/>
    <mergeCell ref="A200:L200"/>
    <mergeCell ref="M200:P200"/>
    <mergeCell ref="Q200:T200"/>
    <mergeCell ref="U200:W200"/>
    <mergeCell ref="X200:Z200"/>
    <mergeCell ref="AA200:AC200"/>
    <mergeCell ref="AD200:AG200"/>
    <mergeCell ref="A196:L199"/>
    <mergeCell ref="M196:P196"/>
    <mergeCell ref="Q196:AT196"/>
    <mergeCell ref="M197:P197"/>
    <mergeCell ref="Q197:AC197"/>
    <mergeCell ref="AD197:AG197"/>
    <mergeCell ref="AH197:AT197"/>
    <mergeCell ref="M198:P198"/>
    <mergeCell ref="Q198:AT198"/>
    <mergeCell ref="M199:P199"/>
    <mergeCell ref="AH200:AN200"/>
    <mergeCell ref="AO200:AT200"/>
    <mergeCell ref="B192:AS192"/>
    <mergeCell ref="A194:C194"/>
    <mergeCell ref="D194:G194"/>
    <mergeCell ref="H194:L194"/>
    <mergeCell ref="M194:AC194"/>
    <mergeCell ref="AD194:AG195"/>
    <mergeCell ref="AH194:AT195"/>
    <mergeCell ref="A195:L195"/>
    <mergeCell ref="M195:AC195"/>
    <mergeCell ref="AO188:AT188"/>
    <mergeCell ref="M189:P189"/>
    <mergeCell ref="Q189:AT189"/>
    <mergeCell ref="A190:AL190"/>
    <mergeCell ref="AM190:AT190"/>
    <mergeCell ref="AP191:AU191"/>
    <mergeCell ref="AH186:AN186"/>
    <mergeCell ref="AO186:AT186"/>
    <mergeCell ref="A187:L187"/>
    <mergeCell ref="M187:AT187"/>
    <mergeCell ref="A188:L189"/>
    <mergeCell ref="M188:P188"/>
    <mergeCell ref="Q188:W188"/>
    <mergeCell ref="X188:AC188"/>
    <mergeCell ref="AD188:AG188"/>
    <mergeCell ref="AH188:AN188"/>
    <mergeCell ref="Q185:AC185"/>
    <mergeCell ref="AD185:AG185"/>
    <mergeCell ref="AH185:AT185"/>
    <mergeCell ref="A186:L186"/>
    <mergeCell ref="M186:P186"/>
    <mergeCell ref="Q186:T186"/>
    <mergeCell ref="U186:W186"/>
    <mergeCell ref="X186:Z186"/>
    <mergeCell ref="AA186:AC186"/>
    <mergeCell ref="AD186:AG186"/>
    <mergeCell ref="A182:L185"/>
    <mergeCell ref="M182:P182"/>
    <mergeCell ref="Q182:AT182"/>
    <mergeCell ref="M183:P183"/>
    <mergeCell ref="Q183:AC183"/>
    <mergeCell ref="AD183:AG183"/>
    <mergeCell ref="AH183:AT183"/>
    <mergeCell ref="M184:P184"/>
    <mergeCell ref="Q184:AT184"/>
    <mergeCell ref="M185:P185"/>
    <mergeCell ref="A180:C180"/>
    <mergeCell ref="D180:G180"/>
    <mergeCell ref="H180:L180"/>
    <mergeCell ref="M180:AC180"/>
    <mergeCell ref="AD180:AG181"/>
    <mergeCell ref="AH180:AT181"/>
    <mergeCell ref="A181:L181"/>
    <mergeCell ref="M181:AC181"/>
    <mergeCell ref="AH176:AN176"/>
    <mergeCell ref="AO176:AT176"/>
    <mergeCell ref="M177:P177"/>
    <mergeCell ref="Q177:AT177"/>
    <mergeCell ref="A178:AL178"/>
    <mergeCell ref="AM178:AT178"/>
    <mergeCell ref="AD174:AG174"/>
    <mergeCell ref="AH174:AN174"/>
    <mergeCell ref="AO174:AT174"/>
    <mergeCell ref="A175:L175"/>
    <mergeCell ref="M175:AT175"/>
    <mergeCell ref="A176:L177"/>
    <mergeCell ref="M176:P176"/>
    <mergeCell ref="Q176:W176"/>
    <mergeCell ref="X176:AC176"/>
    <mergeCell ref="AD176:AG176"/>
    <mergeCell ref="A174:L174"/>
    <mergeCell ref="M174:P174"/>
    <mergeCell ref="Q174:T174"/>
    <mergeCell ref="U174:W174"/>
    <mergeCell ref="X174:Z174"/>
    <mergeCell ref="AA174:AC174"/>
    <mergeCell ref="M173:P173"/>
    <mergeCell ref="Q173:AC173"/>
    <mergeCell ref="AD173:AG173"/>
    <mergeCell ref="AH173:AT173"/>
    <mergeCell ref="AH168:AT169"/>
    <mergeCell ref="A169:L169"/>
    <mergeCell ref="M169:AC169"/>
    <mergeCell ref="A170:L173"/>
    <mergeCell ref="M170:P170"/>
    <mergeCell ref="Q170:AT170"/>
    <mergeCell ref="M171:P171"/>
    <mergeCell ref="Q171:AC171"/>
    <mergeCell ref="AD171:AG171"/>
    <mergeCell ref="AH171:AT171"/>
    <mergeCell ref="A166:AL166"/>
    <mergeCell ref="AM166:AT166"/>
    <mergeCell ref="A168:C168"/>
    <mergeCell ref="D168:G168"/>
    <mergeCell ref="H168:L168"/>
    <mergeCell ref="M168:AC168"/>
    <mergeCell ref="AD168:AG169"/>
    <mergeCell ref="BC171:CD172"/>
    <mergeCell ref="M172:P172"/>
    <mergeCell ref="Q172:AT172"/>
    <mergeCell ref="A163:L163"/>
    <mergeCell ref="M163:AT163"/>
    <mergeCell ref="A164:L165"/>
    <mergeCell ref="M164:P164"/>
    <mergeCell ref="Q164:W164"/>
    <mergeCell ref="X164:AC164"/>
    <mergeCell ref="AD164:AG164"/>
    <mergeCell ref="AH164:AN164"/>
    <mergeCell ref="AO164:AT164"/>
    <mergeCell ref="M165:P165"/>
    <mergeCell ref="Q165:AT165"/>
    <mergeCell ref="Q161:AC161"/>
    <mergeCell ref="AD161:AG161"/>
    <mergeCell ref="AH161:AT161"/>
    <mergeCell ref="A162:L162"/>
    <mergeCell ref="M162:P162"/>
    <mergeCell ref="Q162:T162"/>
    <mergeCell ref="U162:W162"/>
    <mergeCell ref="X162:Z162"/>
    <mergeCell ref="AA162:AC162"/>
    <mergeCell ref="AD162:AG162"/>
    <mergeCell ref="A158:L161"/>
    <mergeCell ref="M158:P158"/>
    <mergeCell ref="Q158:AT158"/>
    <mergeCell ref="M159:P159"/>
    <mergeCell ref="Q159:AC159"/>
    <mergeCell ref="AD159:AG159"/>
    <mergeCell ref="AH159:AT159"/>
    <mergeCell ref="M160:P160"/>
    <mergeCell ref="Q160:AT160"/>
    <mergeCell ref="M161:P161"/>
    <mergeCell ref="AH162:AN162"/>
    <mergeCell ref="AO162:AT162"/>
    <mergeCell ref="B154:AS154"/>
    <mergeCell ref="A156:C156"/>
    <mergeCell ref="D156:G156"/>
    <mergeCell ref="H156:L156"/>
    <mergeCell ref="M156:AC156"/>
    <mergeCell ref="AD156:AG157"/>
    <mergeCell ref="AH156:AT157"/>
    <mergeCell ref="A157:L157"/>
    <mergeCell ref="M157:AC157"/>
    <mergeCell ref="AO150:AT150"/>
    <mergeCell ref="M151:P151"/>
    <mergeCell ref="Q151:AT151"/>
    <mergeCell ref="A152:AL152"/>
    <mergeCell ref="AM152:AT152"/>
    <mergeCell ref="AP153:AU153"/>
    <mergeCell ref="AH148:AN148"/>
    <mergeCell ref="AO148:AT148"/>
    <mergeCell ref="A149:L149"/>
    <mergeCell ref="M149:AT149"/>
    <mergeCell ref="A150:L151"/>
    <mergeCell ref="M150:P150"/>
    <mergeCell ref="Q150:W150"/>
    <mergeCell ref="X150:AC150"/>
    <mergeCell ref="AD150:AG150"/>
    <mergeCell ref="AH150:AN150"/>
    <mergeCell ref="Q147:AC147"/>
    <mergeCell ref="AD147:AG147"/>
    <mergeCell ref="AH147:AT147"/>
    <mergeCell ref="A148:L148"/>
    <mergeCell ref="M148:P148"/>
    <mergeCell ref="Q148:T148"/>
    <mergeCell ref="U148:W148"/>
    <mergeCell ref="X148:Z148"/>
    <mergeCell ref="AA148:AC148"/>
    <mergeCell ref="AD148:AG148"/>
    <mergeCell ref="A144:L147"/>
    <mergeCell ref="M144:P144"/>
    <mergeCell ref="Q144:AT144"/>
    <mergeCell ref="M145:P145"/>
    <mergeCell ref="Q145:AC145"/>
    <mergeCell ref="AD145:AG145"/>
    <mergeCell ref="AH145:AT145"/>
    <mergeCell ref="M146:P146"/>
    <mergeCell ref="Q146:AT146"/>
    <mergeCell ref="M147:P147"/>
    <mergeCell ref="A142:C142"/>
    <mergeCell ref="D142:G142"/>
    <mergeCell ref="H142:L142"/>
    <mergeCell ref="M142:AC142"/>
    <mergeCell ref="AD142:AG143"/>
    <mergeCell ref="AH142:AT143"/>
    <mergeCell ref="A143:L143"/>
    <mergeCell ref="M143:AC143"/>
    <mergeCell ref="AH138:AN138"/>
    <mergeCell ref="AO138:AT138"/>
    <mergeCell ref="M139:P139"/>
    <mergeCell ref="Q139:AT139"/>
    <mergeCell ref="A140:AL140"/>
    <mergeCell ref="AM140:AT140"/>
    <mergeCell ref="AD136:AG136"/>
    <mergeCell ref="AH136:AN136"/>
    <mergeCell ref="AO136:AT136"/>
    <mergeCell ref="A137:L137"/>
    <mergeCell ref="M137:AT137"/>
    <mergeCell ref="A138:L139"/>
    <mergeCell ref="M138:P138"/>
    <mergeCell ref="Q138:W138"/>
    <mergeCell ref="X138:AC138"/>
    <mergeCell ref="AD138:AG138"/>
    <mergeCell ref="A136:L136"/>
    <mergeCell ref="M136:P136"/>
    <mergeCell ref="Q136:T136"/>
    <mergeCell ref="U136:W136"/>
    <mergeCell ref="X136:Z136"/>
    <mergeCell ref="AA136:AC136"/>
    <mergeCell ref="M135:P135"/>
    <mergeCell ref="Q135:AC135"/>
    <mergeCell ref="AD135:AG135"/>
    <mergeCell ref="AH135:AT135"/>
    <mergeCell ref="AH130:AT131"/>
    <mergeCell ref="A131:L131"/>
    <mergeCell ref="M131:AC131"/>
    <mergeCell ref="A132:L135"/>
    <mergeCell ref="M132:P132"/>
    <mergeCell ref="Q132:AT132"/>
    <mergeCell ref="M133:P133"/>
    <mergeCell ref="Q133:AC133"/>
    <mergeCell ref="AD133:AG133"/>
    <mergeCell ref="AH133:AT133"/>
    <mergeCell ref="A128:AL128"/>
    <mergeCell ref="AM128:AT128"/>
    <mergeCell ref="A130:C130"/>
    <mergeCell ref="D130:G130"/>
    <mergeCell ref="H130:L130"/>
    <mergeCell ref="M130:AC130"/>
    <mergeCell ref="AD130:AG131"/>
    <mergeCell ref="BC133:CD134"/>
    <mergeCell ref="M134:P134"/>
    <mergeCell ref="Q134:AT134"/>
    <mergeCell ref="A125:L125"/>
    <mergeCell ref="M125:AT125"/>
    <mergeCell ref="A126:L127"/>
    <mergeCell ref="M126:P126"/>
    <mergeCell ref="Q126:W126"/>
    <mergeCell ref="X126:AC126"/>
    <mergeCell ref="AD126:AG126"/>
    <mergeCell ref="AH126:AN126"/>
    <mergeCell ref="AO126:AT126"/>
    <mergeCell ref="M127:P127"/>
    <mergeCell ref="Q127:AT127"/>
    <mergeCell ref="Q123:AC123"/>
    <mergeCell ref="AD123:AG123"/>
    <mergeCell ref="AH123:AT123"/>
    <mergeCell ref="A124:L124"/>
    <mergeCell ref="M124:P124"/>
    <mergeCell ref="Q124:T124"/>
    <mergeCell ref="U124:W124"/>
    <mergeCell ref="X124:Z124"/>
    <mergeCell ref="AA124:AC124"/>
    <mergeCell ref="AD124:AG124"/>
    <mergeCell ref="A120:L123"/>
    <mergeCell ref="M120:P120"/>
    <mergeCell ref="Q120:AT120"/>
    <mergeCell ref="M121:P121"/>
    <mergeCell ref="Q121:AC121"/>
    <mergeCell ref="AD121:AG121"/>
    <mergeCell ref="AH121:AT121"/>
    <mergeCell ref="M122:P122"/>
    <mergeCell ref="Q122:AT122"/>
    <mergeCell ref="M123:P123"/>
    <mergeCell ref="AH124:AN124"/>
    <mergeCell ref="AO124:AT124"/>
    <mergeCell ref="B116:AS116"/>
    <mergeCell ref="A118:C118"/>
    <mergeCell ref="D118:G118"/>
    <mergeCell ref="H118:L118"/>
    <mergeCell ref="M118:AC118"/>
    <mergeCell ref="AD118:AG119"/>
    <mergeCell ref="AH118:AT119"/>
    <mergeCell ref="A119:L119"/>
    <mergeCell ref="M119:AC119"/>
    <mergeCell ref="AO112:AT112"/>
    <mergeCell ref="M113:P113"/>
    <mergeCell ref="Q113:AT113"/>
    <mergeCell ref="A114:AL114"/>
    <mergeCell ref="AM114:AT114"/>
    <mergeCell ref="AP115:AU115"/>
    <mergeCell ref="AH110:AN110"/>
    <mergeCell ref="AO110:AT110"/>
    <mergeCell ref="A111:L111"/>
    <mergeCell ref="M111:AT111"/>
    <mergeCell ref="A112:L113"/>
    <mergeCell ref="M112:P112"/>
    <mergeCell ref="Q112:W112"/>
    <mergeCell ref="X112:AC112"/>
    <mergeCell ref="AD112:AG112"/>
    <mergeCell ref="AH112:AN112"/>
    <mergeCell ref="Q109:AC109"/>
    <mergeCell ref="AD109:AG109"/>
    <mergeCell ref="AH109:AT109"/>
    <mergeCell ref="A110:L110"/>
    <mergeCell ref="M110:P110"/>
    <mergeCell ref="Q110:T110"/>
    <mergeCell ref="U110:W110"/>
    <mergeCell ref="X110:Z110"/>
    <mergeCell ref="AA110:AC110"/>
    <mergeCell ref="AD110:AG110"/>
    <mergeCell ref="A106:L109"/>
    <mergeCell ref="M106:P106"/>
    <mergeCell ref="Q106:AT106"/>
    <mergeCell ref="M107:P107"/>
    <mergeCell ref="Q107:AC107"/>
    <mergeCell ref="AD107:AG107"/>
    <mergeCell ref="AH107:AT107"/>
    <mergeCell ref="M108:P108"/>
    <mergeCell ref="Q108:AT108"/>
    <mergeCell ref="M109:P109"/>
    <mergeCell ref="A104:C104"/>
    <mergeCell ref="D104:G104"/>
    <mergeCell ref="H104:L104"/>
    <mergeCell ref="M104:AC104"/>
    <mergeCell ref="AD104:AG105"/>
    <mergeCell ref="AH104:AT105"/>
    <mergeCell ref="A105:L105"/>
    <mergeCell ref="M105:AC105"/>
    <mergeCell ref="AH100:AN100"/>
    <mergeCell ref="AO100:AT100"/>
    <mergeCell ref="M101:P101"/>
    <mergeCell ref="Q101:AT101"/>
    <mergeCell ref="A102:AL102"/>
    <mergeCell ref="AM102:AT102"/>
    <mergeCell ref="AD98:AG98"/>
    <mergeCell ref="AH98:AN98"/>
    <mergeCell ref="AO98:AT98"/>
    <mergeCell ref="A99:L99"/>
    <mergeCell ref="M99:AT99"/>
    <mergeCell ref="A100:L101"/>
    <mergeCell ref="M100:P100"/>
    <mergeCell ref="Q100:W100"/>
    <mergeCell ref="X100:AC100"/>
    <mergeCell ref="AD100:AG100"/>
    <mergeCell ref="A98:L98"/>
    <mergeCell ref="M98:P98"/>
    <mergeCell ref="Q98:T98"/>
    <mergeCell ref="U98:W98"/>
    <mergeCell ref="X98:Z98"/>
    <mergeCell ref="AA98:AC98"/>
    <mergeCell ref="M97:P97"/>
    <mergeCell ref="Q97:AC97"/>
    <mergeCell ref="AD97:AG97"/>
    <mergeCell ref="AH97:AT97"/>
    <mergeCell ref="AH92:AT93"/>
    <mergeCell ref="A93:L93"/>
    <mergeCell ref="M93:AC93"/>
    <mergeCell ref="A94:L97"/>
    <mergeCell ref="M94:P94"/>
    <mergeCell ref="Q94:AT94"/>
    <mergeCell ref="M95:P95"/>
    <mergeCell ref="Q95:AC95"/>
    <mergeCell ref="AD95:AG95"/>
    <mergeCell ref="AH95:AT95"/>
    <mergeCell ref="A90:AL90"/>
    <mergeCell ref="AM90:AT90"/>
    <mergeCell ref="A92:C92"/>
    <mergeCell ref="D92:G92"/>
    <mergeCell ref="H92:L92"/>
    <mergeCell ref="M92:AC92"/>
    <mergeCell ref="AD92:AG93"/>
    <mergeCell ref="BC95:CD96"/>
    <mergeCell ref="M96:P96"/>
    <mergeCell ref="Q96:AT96"/>
    <mergeCell ref="A87:L87"/>
    <mergeCell ref="M87:AT87"/>
    <mergeCell ref="A88:L89"/>
    <mergeCell ref="M88:P88"/>
    <mergeCell ref="Q88:W88"/>
    <mergeCell ref="X88:AC88"/>
    <mergeCell ref="AD88:AG88"/>
    <mergeCell ref="AH88:AN88"/>
    <mergeCell ref="AO88:AT88"/>
    <mergeCell ref="M89:P89"/>
    <mergeCell ref="Q89:AT89"/>
    <mergeCell ref="Q85:AC85"/>
    <mergeCell ref="AD85:AG85"/>
    <mergeCell ref="AH85:AT85"/>
    <mergeCell ref="A86:L86"/>
    <mergeCell ref="M86:P86"/>
    <mergeCell ref="Q86:T86"/>
    <mergeCell ref="U86:W86"/>
    <mergeCell ref="X86:Z86"/>
    <mergeCell ref="AA86:AC86"/>
    <mergeCell ref="AD86:AG86"/>
    <mergeCell ref="A82:L85"/>
    <mergeCell ref="M82:P82"/>
    <mergeCell ref="Q82:AT82"/>
    <mergeCell ref="M83:P83"/>
    <mergeCell ref="Q83:AC83"/>
    <mergeCell ref="AD83:AG83"/>
    <mergeCell ref="AH83:AT83"/>
    <mergeCell ref="M84:P84"/>
    <mergeCell ref="Q84:AT84"/>
    <mergeCell ref="M85:P85"/>
    <mergeCell ref="AH86:AN86"/>
    <mergeCell ref="AO86:AT86"/>
    <mergeCell ref="B78:AS78"/>
    <mergeCell ref="A80:C80"/>
    <mergeCell ref="D80:G80"/>
    <mergeCell ref="H80:L80"/>
    <mergeCell ref="M80:AC80"/>
    <mergeCell ref="AD80:AG81"/>
    <mergeCell ref="AH80:AT81"/>
    <mergeCell ref="A81:L81"/>
    <mergeCell ref="M81:AC81"/>
    <mergeCell ref="AO74:AT74"/>
    <mergeCell ref="M75:P75"/>
    <mergeCell ref="Q75:AT75"/>
    <mergeCell ref="A76:AL76"/>
    <mergeCell ref="AM76:AT76"/>
    <mergeCell ref="AP77:AU77"/>
    <mergeCell ref="AH72:AN72"/>
    <mergeCell ref="AO72:AT72"/>
    <mergeCell ref="A73:L73"/>
    <mergeCell ref="M73:AT73"/>
    <mergeCell ref="A74:L75"/>
    <mergeCell ref="M74:P74"/>
    <mergeCell ref="Q74:W74"/>
    <mergeCell ref="X74:AC74"/>
    <mergeCell ref="AD74:AG74"/>
    <mergeCell ref="AH74:AN74"/>
    <mergeCell ref="Q71:AC71"/>
    <mergeCell ref="AD71:AG71"/>
    <mergeCell ref="AH71:AT71"/>
    <mergeCell ref="A72:L72"/>
    <mergeCell ref="M72:P72"/>
    <mergeCell ref="Q72:T72"/>
    <mergeCell ref="U72:W72"/>
    <mergeCell ref="X72:Z72"/>
    <mergeCell ref="AA72:AC72"/>
    <mergeCell ref="AD72:AG72"/>
    <mergeCell ref="A68:L71"/>
    <mergeCell ref="M68:P68"/>
    <mergeCell ref="Q68:AT68"/>
    <mergeCell ref="M69:P69"/>
    <mergeCell ref="Q69:AC69"/>
    <mergeCell ref="AD69:AG69"/>
    <mergeCell ref="AH69:AT69"/>
    <mergeCell ref="M70:P70"/>
    <mergeCell ref="Q70:AT70"/>
    <mergeCell ref="M71:P71"/>
    <mergeCell ref="A66:C66"/>
    <mergeCell ref="D66:G66"/>
    <mergeCell ref="H66:L66"/>
    <mergeCell ref="M66:AC66"/>
    <mergeCell ref="AD66:AG67"/>
    <mergeCell ref="AH66:AT67"/>
    <mergeCell ref="A67:L67"/>
    <mergeCell ref="M67:AC67"/>
    <mergeCell ref="AH62:AN62"/>
    <mergeCell ref="AO62:AT62"/>
    <mergeCell ref="M63:P63"/>
    <mergeCell ref="Q63:AT63"/>
    <mergeCell ref="A64:AL64"/>
    <mergeCell ref="AM64:AT64"/>
    <mergeCell ref="AD60:AG60"/>
    <mergeCell ref="AH60:AN60"/>
    <mergeCell ref="AO60:AT60"/>
    <mergeCell ref="A61:L61"/>
    <mergeCell ref="M61:AT61"/>
    <mergeCell ref="A62:L63"/>
    <mergeCell ref="M62:P62"/>
    <mergeCell ref="Q62:W62"/>
    <mergeCell ref="X62:AC62"/>
    <mergeCell ref="AD62:AG62"/>
    <mergeCell ref="A60:L60"/>
    <mergeCell ref="M60:P60"/>
    <mergeCell ref="Q60:T60"/>
    <mergeCell ref="U60:W60"/>
    <mergeCell ref="X60:Z60"/>
    <mergeCell ref="AA60:AC60"/>
    <mergeCell ref="M59:P59"/>
    <mergeCell ref="Q59:AC59"/>
    <mergeCell ref="AD59:AG59"/>
    <mergeCell ref="AH59:AT59"/>
    <mergeCell ref="AH54:AT55"/>
    <mergeCell ref="A55:L55"/>
    <mergeCell ref="M55:AC55"/>
    <mergeCell ref="A56:L59"/>
    <mergeCell ref="M56:P56"/>
    <mergeCell ref="Q56:AT56"/>
    <mergeCell ref="M57:P57"/>
    <mergeCell ref="Q57:AC57"/>
    <mergeCell ref="AD57:AG57"/>
    <mergeCell ref="AH57:AT57"/>
    <mergeCell ref="A52:AL52"/>
    <mergeCell ref="AM52:AT52"/>
    <mergeCell ref="A54:C54"/>
    <mergeCell ref="D54:G54"/>
    <mergeCell ref="H54:L54"/>
    <mergeCell ref="M54:AC54"/>
    <mergeCell ref="AD54:AG55"/>
    <mergeCell ref="BC57:CD58"/>
    <mergeCell ref="M58:P58"/>
    <mergeCell ref="Q58:AT58"/>
    <mergeCell ref="A49:L49"/>
    <mergeCell ref="M49:AT49"/>
    <mergeCell ref="A50:L51"/>
    <mergeCell ref="M50:P50"/>
    <mergeCell ref="Q50:W50"/>
    <mergeCell ref="X50:AC50"/>
    <mergeCell ref="AD50:AG50"/>
    <mergeCell ref="AH50:AN50"/>
    <mergeCell ref="AO50:AT50"/>
    <mergeCell ref="M51:P51"/>
    <mergeCell ref="Q51:AT51"/>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H48:AN48"/>
    <mergeCell ref="AO48:AT48"/>
    <mergeCell ref="B40:AS40"/>
    <mergeCell ref="A42:C42"/>
    <mergeCell ref="D42:G42"/>
    <mergeCell ref="H42:L42"/>
    <mergeCell ref="M42:AC42"/>
    <mergeCell ref="AD42:AG43"/>
    <mergeCell ref="AH42:AT43"/>
    <mergeCell ref="A43:L43"/>
    <mergeCell ref="M43:AC43"/>
    <mergeCell ref="AO36:AT36"/>
    <mergeCell ref="M37:P37"/>
    <mergeCell ref="Q37:AT37"/>
    <mergeCell ref="A38:AL38"/>
    <mergeCell ref="AM38:AT38"/>
    <mergeCell ref="AH39:AJ39"/>
    <mergeCell ref="AK39:AU39"/>
    <mergeCell ref="AH34:AN34"/>
    <mergeCell ref="AO34:AT34"/>
    <mergeCell ref="A35:L35"/>
    <mergeCell ref="M35:AT35"/>
    <mergeCell ref="A36:L37"/>
    <mergeCell ref="M36:P36"/>
    <mergeCell ref="Q36:W36"/>
    <mergeCell ref="X36:AC36"/>
    <mergeCell ref="AD36:AG36"/>
    <mergeCell ref="AH36:AN36"/>
    <mergeCell ref="Q33:AC33"/>
    <mergeCell ref="AD33:AG33"/>
    <mergeCell ref="AH33:AT33"/>
    <mergeCell ref="A34:L34"/>
    <mergeCell ref="M34:P34"/>
    <mergeCell ref="Q34:T34"/>
    <mergeCell ref="U34:W34"/>
    <mergeCell ref="X34:Z34"/>
    <mergeCell ref="AA34:AC34"/>
    <mergeCell ref="AD34:AG34"/>
    <mergeCell ref="A30:L33"/>
    <mergeCell ref="M30:P30"/>
    <mergeCell ref="Q30:AT30"/>
    <mergeCell ref="M31:P31"/>
    <mergeCell ref="Q31:AC31"/>
    <mergeCell ref="AD31:AG31"/>
    <mergeCell ref="AH31:AT31"/>
    <mergeCell ref="M32:P32"/>
    <mergeCell ref="Q32:AT32"/>
    <mergeCell ref="M33:P33"/>
    <mergeCell ref="A28:C28"/>
    <mergeCell ref="D28:G28"/>
    <mergeCell ref="H28:L28"/>
    <mergeCell ref="M28:AC28"/>
    <mergeCell ref="AD28:AG29"/>
    <mergeCell ref="AH28:AT29"/>
    <mergeCell ref="A29:L29"/>
    <mergeCell ref="M29:AC2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BC19:CD20"/>
    <mergeCell ref="M20:P20"/>
    <mergeCell ref="Q20:AT20"/>
    <mergeCell ref="M21:P21"/>
    <mergeCell ref="Q21:AC21"/>
    <mergeCell ref="AD21:AG21"/>
    <mergeCell ref="AH21:AT21"/>
    <mergeCell ref="A18:L21"/>
    <mergeCell ref="M18:P18"/>
    <mergeCell ref="Q18:AT18"/>
    <mergeCell ref="M19:P19"/>
    <mergeCell ref="Q19:AC19"/>
    <mergeCell ref="AD19:AG19"/>
    <mergeCell ref="AH19:AT19"/>
    <mergeCell ref="A11:L11"/>
    <mergeCell ref="M11:AT11"/>
    <mergeCell ref="A12:L13"/>
    <mergeCell ref="M12:P12"/>
    <mergeCell ref="Q12:W12"/>
    <mergeCell ref="X12:AC12"/>
    <mergeCell ref="AD12:AG12"/>
    <mergeCell ref="A16:C16"/>
    <mergeCell ref="D16:G16"/>
    <mergeCell ref="H16:L16"/>
    <mergeCell ref="M16:AC16"/>
    <mergeCell ref="AD16:AG17"/>
    <mergeCell ref="AH16:AT17"/>
    <mergeCell ref="A17:L17"/>
    <mergeCell ref="M17:AC17"/>
    <mergeCell ref="AH12:AN12"/>
    <mergeCell ref="AO12:AT12"/>
    <mergeCell ref="M13:P13"/>
    <mergeCell ref="Q13:AT13"/>
    <mergeCell ref="A14:AL14"/>
    <mergeCell ref="AM14:AT14"/>
    <mergeCell ref="A10:L10"/>
    <mergeCell ref="M10:P10"/>
    <mergeCell ref="Q10:T10"/>
    <mergeCell ref="U10:W10"/>
    <mergeCell ref="X10:Z10"/>
    <mergeCell ref="AA10:AC10"/>
    <mergeCell ref="AD10:AG10"/>
    <mergeCell ref="AH10:AN10"/>
    <mergeCell ref="AO10:AT10"/>
    <mergeCell ref="A6:L9"/>
    <mergeCell ref="M6:P6"/>
    <mergeCell ref="Q6:AT6"/>
    <mergeCell ref="M7:P7"/>
    <mergeCell ref="Q7:AC7"/>
    <mergeCell ref="AD7:AG7"/>
    <mergeCell ref="AH7:AT7"/>
    <mergeCell ref="M8:P8"/>
    <mergeCell ref="Q8:AT8"/>
    <mergeCell ref="M9:P9"/>
    <mergeCell ref="Q9:AC9"/>
    <mergeCell ref="AD9:AG9"/>
    <mergeCell ref="AH9:AT9"/>
    <mergeCell ref="AH1:AJ1"/>
    <mergeCell ref="AK1:AU1"/>
    <mergeCell ref="B2:AS2"/>
    <mergeCell ref="A4:C4"/>
    <mergeCell ref="D4:G4"/>
    <mergeCell ref="H4:L4"/>
    <mergeCell ref="M4:AC4"/>
    <mergeCell ref="AD4:AG5"/>
    <mergeCell ref="AH4:AT5"/>
    <mergeCell ref="A5:L5"/>
    <mergeCell ref="M5:AC5"/>
  </mergeCells>
  <phoneticPr fontId="1"/>
  <conditionalFormatting sqref="AM14:AT14">
    <cfRule type="expression" dxfId="290" priority="20">
      <formula>$AM$14&lt;&gt;"選択してください"</formula>
    </cfRule>
  </conditionalFormatting>
  <conditionalFormatting sqref="AM26:AT26">
    <cfRule type="expression" dxfId="289" priority="19">
      <formula>$AM$26&lt;&gt;"選択してください"</formula>
    </cfRule>
  </conditionalFormatting>
  <conditionalFormatting sqref="AM38:AT38">
    <cfRule type="expression" dxfId="288" priority="18">
      <formula>$AM$38&lt;&gt;"選択してください"</formula>
    </cfRule>
  </conditionalFormatting>
  <conditionalFormatting sqref="AM52:AT52">
    <cfRule type="expression" dxfId="287" priority="17">
      <formula>$AM$52&lt;&gt;"選択してください"</formula>
    </cfRule>
  </conditionalFormatting>
  <conditionalFormatting sqref="AM64:AT64">
    <cfRule type="expression" dxfId="286" priority="16">
      <formula>$AM$64&lt;&gt;"選択してください"</formula>
    </cfRule>
  </conditionalFormatting>
  <conditionalFormatting sqref="AM76:AT76">
    <cfRule type="expression" dxfId="285" priority="15">
      <formula>$AM$76&lt;&gt;"選択してください"</formula>
    </cfRule>
  </conditionalFormatting>
  <conditionalFormatting sqref="AM90:AT90">
    <cfRule type="expression" dxfId="284" priority="14">
      <formula>$AM$76&lt;&gt;"選択してください"</formula>
    </cfRule>
  </conditionalFormatting>
  <conditionalFormatting sqref="AM102:AT102">
    <cfRule type="expression" dxfId="283" priority="13">
      <formula>$AM$76&lt;&gt;"選択してください"</formula>
    </cfRule>
  </conditionalFormatting>
  <conditionalFormatting sqref="AM114:AT114">
    <cfRule type="expression" dxfId="282" priority="12">
      <formula>$AM$76&lt;&gt;"選択してください"</formula>
    </cfRule>
  </conditionalFormatting>
  <conditionalFormatting sqref="AM128:AT128">
    <cfRule type="expression" dxfId="281" priority="11">
      <formula>$AM$76&lt;&gt;"選択してください"</formula>
    </cfRule>
  </conditionalFormatting>
  <conditionalFormatting sqref="AM140:AT140">
    <cfRule type="expression" dxfId="280" priority="10">
      <formula>$AM$76&lt;&gt;"選択してください"</formula>
    </cfRule>
  </conditionalFormatting>
  <conditionalFormatting sqref="AM152:AT152">
    <cfRule type="expression" dxfId="279" priority="9">
      <formula>$AM$76&lt;&gt;"選択してください"</formula>
    </cfRule>
  </conditionalFormatting>
  <conditionalFormatting sqref="AM166:AT166">
    <cfRule type="expression" dxfId="278" priority="8">
      <formula>$AM$76&lt;&gt;"選択してください"</formula>
    </cfRule>
  </conditionalFormatting>
  <conditionalFormatting sqref="AM178:AT178">
    <cfRule type="expression" dxfId="277" priority="7">
      <formula>$AM$76&lt;&gt;"選択してください"</formula>
    </cfRule>
  </conditionalFormatting>
  <conditionalFormatting sqref="AM190:AT190">
    <cfRule type="expression" dxfId="276" priority="6">
      <formula>$AM$76&lt;&gt;"選択してください"</formula>
    </cfRule>
  </conditionalFormatting>
  <conditionalFormatting sqref="AM204:AT204">
    <cfRule type="expression" dxfId="275" priority="5">
      <formula>$AM$76&lt;&gt;"選択してください"</formula>
    </cfRule>
  </conditionalFormatting>
  <conditionalFormatting sqref="AM216:AT216">
    <cfRule type="expression" dxfId="274" priority="4">
      <formula>$AM$76&lt;&gt;"選択してください"</formula>
    </cfRule>
  </conditionalFormatting>
  <conditionalFormatting sqref="AM228:AT228">
    <cfRule type="expression" dxfId="273" priority="3">
      <formula>$AM$76&lt;&gt;"選択してください"</formula>
    </cfRule>
  </conditionalFormatting>
  <conditionalFormatting sqref="AM242:AT242">
    <cfRule type="expression" dxfId="272" priority="2">
      <formula>$AM$76&lt;&gt;"選択してください"</formula>
    </cfRule>
  </conditionalFormatting>
  <conditionalFormatting sqref="AM254:AT254">
    <cfRule type="expression" dxfId="271" priority="1">
      <formula>$AM$76&lt;&gt;"選択してください"</formula>
    </cfRule>
  </conditionalFormatting>
  <dataValidations count="10">
    <dataValidation imeMode="halfAlpha" allowBlank="1" showErrorMessage="1" promptTitle="購入予定時期は事業終了予定日より前です" prompt="　本事業の終了予定日より後に契約または発注、納品、支払を行った分は助成対象外となります" sqref="X10:Z10 X22:Z22 X34:Z34 X48:Z48 X60:Z60 X72:Z72 X174:Z174 X86:Z86 X98:Z98 X110:Z110 X124:Z124 X136:Z136 X224:Z224 X238:Z238 X186:Z186 X200:Z200 X212:Z212 X148:Z148 X162:Z162 X250:Z250" xr:uid="{2BDD040C-54B5-4F2B-A155-6AFEA5C45B56}"/>
    <dataValidation type="list" allowBlank="1" showInputMessage="1" showErrorMessage="1" sqref="AM254:AT254 AM216:AT216 AM190:AT190 AM140:AT140 AM178:AT178 AM152:AT152 AM166:AT166 AM90:AT90 AM102:AT102 AM114:AT114 AM128:AT128 AM228:AT228 AM242:AT242 AM204:AT204" xr:uid="{846A6314-33C8-4DD1-9D0A-DF7AA11C4500}">
      <formula1>"選択してください,関連あり,関連なし"</formula1>
    </dataValidation>
    <dataValidation imeMode="halfAlpha" allowBlank="1" showInputMessage="1" showErrorMessage="1" sqref="AH7:AT7 Q24 Q12 AH19:AT19 AH24 AH12 AH31:AT31 Q36 AH36 AH45:AT45 Q62 Q50 AH57:AT57 AH62 AH50 AH69:AT69 Q74 AH74 AH171:AT171 AH83:AT83 Q176 Q88 AH88 AH176 AH95:AT95 Q100 AH100 AH107:AT107 AH121:AT121 Q112 Q126 AH126 AH112 AH133:AT133 Q138 AH138 AH221:AT221 AH235:AT235 Q226 Q240 AH240 AH226 AH183:AT183 AH197:AT197 Q188 Q202 AH202 AH188 AH209:AT209 Q214 AH214 AH145:AT145 AH159:AT159 Q150 Q164 AH164 AH150 AH247:AT247 Q252 AH252" xr:uid="{8D9712DD-D46E-40A9-9526-4AFF4F460D41}"/>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2 AH10 AH34 AH60 AH48 AH72 AH86 AH174 AH98 AH124 AH110 AH136 AH238 AH224 AH200 AH186 AH212 AH162 AH148 AH250" xr:uid="{5544C7A6-5732-4926-AFBB-EA9BF8EB4643}"/>
    <dataValidation allowBlank="1" showInputMessage="1" showErrorMessage="1" promptTitle="番号を記入してください" prompt="前ページの資金支出明細番号と対応させて記入してください_x000a_" sqref="D4:G4 D16:G16 D28:G28 D42:G42 D54:G54 D66:G66 D168:G168 D80:G80 D92:G92 D104:G104 D118:G118 D130:G130 D218:G218 D232:G232 D180:G180 D194:G194 D206:G206 D142:G142 D156:G156 D244:G244" xr:uid="{ABB4DEB9-17B1-492A-94BB-261082FE4BC6}"/>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1:AT11 M23:AT23 M35:AT35 M49:AT49 M61:AT61 M73:AT73 M175:AT175 M87:AT87 M99:AT99 M111:AT111 M125:AT125 M137:AT137 M225:AT225 M239:AT239 M187:AT187 M201:AT201 M213:AT213 M149:AT149 M163:AT163 M251:AT251" xr:uid="{652F43E8-FC4A-41FE-BD5D-DBA515EED62D}"/>
    <dataValidation allowBlank="1" showInputMessage="1" showErrorMessage="1" prompt="やむを得ず２社提出できない場合は、その理由を記入してください （ただし、「過去に取引実績があるから」等は不可）_x000a_" sqref="Q25:AT25 Q13:AT13 Q37:AT37 Q63:AT63 Q51:AT51 Q75:AT75 Q89:AT89 Q177:AT177 Q101:AT101 Q127:AT127 Q113:AT113 Q139:AT139 Q241:AT241 Q227:AT227 Q203:AT203 Q189:AT189 Q215:AT215 Q165:AT165 Q151:AT151 Q253:AT253" xr:uid="{73689C29-71E0-47EC-8BDF-786ABD4F212C}"/>
    <dataValidation imeMode="halfAlpha" allowBlank="1" showInputMessage="1" showErrorMessage="1" promptTitle="購入予定時期" prompt="令和6年3月1日～事業終了予定日の期間を記入" sqref="Q186:T186 Q200:T200 Q212:T212 Q224:T224 Q86:T86 Q250:T250 Q238:T238 Q98:T98 Q110:T110 Q124:T124 Q136:T136 Q148:T148 Q162:T162 Q174:T174" xr:uid="{7C1242D1-46A2-4C1C-99D7-16CF0EC7E4F6}"/>
    <dataValidation imeMode="halfAlpha" allowBlank="1" showInputMessage="1" showErrorMessage="1" promptTitle="購入予定時期" prompt="令和8年2月1日～事業終了予定日の期間を記入" sqref="Q10:T10 Q22:T22 Q34:T34 Q48:T48 Q60:T60 Q72:T72" xr:uid="{D46CC1DB-E92A-42AC-8E12-DD0527A7C986}"/>
    <dataValidation type="list" allowBlank="1" showInputMessage="1" showErrorMessage="1" sqref="AM14:AT14 AM38:AT38 AM52:AT52 AM64:AT64 AM76:AT76 AM26:AT26" xr:uid="{1D9A172A-FA64-44F7-A5D8-68473C4DE30D}">
      <formula1>"選択してください,はい,いいえ"</formula1>
    </dataValidation>
  </dataValidations>
  <printOptions horizontalCentered="1"/>
  <pageMargins left="0.31496062992125984" right="0.31496062992125984" top="0.74803149606299213" bottom="0.74803149606299213" header="0.31496062992125984" footer="0.31496062992125984"/>
  <pageSetup paperSize="9" scale="71" orientation="portrait" horizontalDpi="300" verticalDpi="300" r:id="rId1"/>
  <headerFooter>
    <oddFooter>&amp;A</oddFooter>
  </headerFooter>
  <rowBreaks count="2" manualBreakCount="2">
    <brk id="38" max="46" man="1"/>
    <brk id="76" max="4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9595-6503-4F2A-8471-F5FDDBCBF675}">
  <sheetPr>
    <tabColor rgb="FF00B0F0"/>
  </sheetPr>
  <dimension ref="A1:CD256"/>
  <sheetViews>
    <sheetView view="pageBreakPreview" topLeftCell="A6" zoomScaleNormal="100" zoomScaleSheetLayoutView="100" workbookViewId="0">
      <selection activeCell="AH66" sqref="AH66:AT67"/>
    </sheetView>
  </sheetViews>
  <sheetFormatPr defaultColWidth="2.08984375" defaultRowHeight="12"/>
  <cols>
    <col min="1" max="11" width="2.08984375" style="2" customWidth="1"/>
    <col min="12" max="12" width="9" style="2" customWidth="1"/>
    <col min="13" max="13" width="9.453125" style="2" customWidth="1"/>
    <col min="14" max="14" width="6.1796875" style="2" customWidth="1"/>
    <col min="15" max="29" width="2.08984375" style="2" customWidth="1"/>
    <col min="30" max="33" width="2.6328125" style="2" customWidth="1"/>
    <col min="34" max="46" width="2.08984375" style="2" customWidth="1"/>
    <col min="47" max="47" width="2.08984375" style="2" hidden="1" customWidth="1"/>
    <col min="48" max="48" width="3.36328125" style="2" hidden="1" customWidth="1"/>
    <col min="49" max="51" width="2.08984375" style="2" hidden="1" customWidth="1"/>
    <col min="52" max="256" width="2.08984375" style="2" customWidth="1"/>
    <col min="257" max="16384" width="2.08984375" style="2"/>
  </cols>
  <sheetData>
    <row r="1" spans="1:47" ht="30" customHeight="1">
      <c r="A1" s="125" t="s">
        <v>359</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1586" t="s">
        <v>488</v>
      </c>
      <c r="AI1" s="1587"/>
      <c r="AJ1" s="1587"/>
      <c r="AK1" s="1584" t="s">
        <v>597</v>
      </c>
      <c r="AL1" s="1584"/>
      <c r="AM1" s="1584"/>
      <c r="AN1" s="1584"/>
      <c r="AO1" s="1584"/>
      <c r="AP1" s="1584"/>
      <c r="AQ1" s="1584"/>
      <c r="AR1" s="1584"/>
      <c r="AS1" s="1584"/>
      <c r="AT1" s="1584"/>
      <c r="AU1" s="1585"/>
    </row>
    <row r="2" spans="1:47" ht="40.5" customHeight="1">
      <c r="A2" s="261"/>
      <c r="B2" s="1481" t="s">
        <v>472</v>
      </c>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1481"/>
      <c r="AG2" s="1481"/>
      <c r="AH2" s="1481"/>
      <c r="AI2" s="1481"/>
      <c r="AJ2" s="1481"/>
      <c r="AK2" s="1481"/>
      <c r="AL2" s="1481"/>
      <c r="AM2" s="1481"/>
      <c r="AN2" s="1481"/>
      <c r="AO2" s="1481"/>
      <c r="AP2" s="1481"/>
      <c r="AQ2" s="1481"/>
      <c r="AR2" s="1481"/>
      <c r="AS2" s="1481"/>
      <c r="AT2" s="262"/>
      <c r="AU2" s="156"/>
    </row>
    <row r="3" spans="1:47" ht="3.75" customHeight="1">
      <c r="A3" s="26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5"/>
      <c r="AU3" s="156"/>
    </row>
    <row r="4" spans="1:47" ht="24" customHeight="1">
      <c r="A4" s="1561" t="s">
        <v>85</v>
      </c>
      <c r="B4" s="1557"/>
      <c r="C4" s="1557"/>
      <c r="D4" s="1588" t="s">
        <v>680</v>
      </c>
      <c r="E4" s="1558"/>
      <c r="F4" s="1558"/>
      <c r="G4" s="1571"/>
      <c r="H4" s="1557" t="s">
        <v>61</v>
      </c>
      <c r="I4" s="1557"/>
      <c r="J4" s="1557"/>
      <c r="K4" s="1557"/>
      <c r="L4" s="1562"/>
      <c r="M4" s="1572"/>
      <c r="N4" s="1573"/>
      <c r="O4" s="1573"/>
      <c r="P4" s="1573"/>
      <c r="Q4" s="1573"/>
      <c r="R4" s="1573"/>
      <c r="S4" s="1573"/>
      <c r="T4" s="1573"/>
      <c r="U4" s="1573"/>
      <c r="V4" s="1573"/>
      <c r="W4" s="1573"/>
      <c r="X4" s="1573"/>
      <c r="Y4" s="1573"/>
      <c r="Z4" s="1573"/>
      <c r="AA4" s="1573"/>
      <c r="AB4" s="1573"/>
      <c r="AC4" s="1574"/>
      <c r="AD4" s="1575" t="s">
        <v>460</v>
      </c>
      <c r="AE4" s="1540"/>
      <c r="AF4" s="1540"/>
      <c r="AG4" s="1540"/>
      <c r="AH4" s="1576"/>
      <c r="AI4" s="1577"/>
      <c r="AJ4" s="1577"/>
      <c r="AK4" s="1577"/>
      <c r="AL4" s="1577"/>
      <c r="AM4" s="1577"/>
      <c r="AN4" s="1577"/>
      <c r="AO4" s="1577"/>
      <c r="AP4" s="1577"/>
      <c r="AQ4" s="1577"/>
      <c r="AR4" s="1577"/>
      <c r="AS4" s="1577"/>
      <c r="AT4" s="1578"/>
      <c r="AU4" s="156"/>
    </row>
    <row r="5" spans="1:47" ht="24" customHeight="1">
      <c r="A5" s="1582" t="s">
        <v>81</v>
      </c>
      <c r="B5" s="1557"/>
      <c r="C5" s="1557"/>
      <c r="D5" s="1557"/>
      <c r="E5" s="1557"/>
      <c r="F5" s="1557"/>
      <c r="G5" s="1557"/>
      <c r="H5" s="1557"/>
      <c r="I5" s="1557"/>
      <c r="J5" s="1557"/>
      <c r="K5" s="1557"/>
      <c r="L5" s="1562"/>
      <c r="M5" s="1572"/>
      <c r="N5" s="1573"/>
      <c r="O5" s="1573"/>
      <c r="P5" s="1573"/>
      <c r="Q5" s="1573"/>
      <c r="R5" s="1573"/>
      <c r="S5" s="1573"/>
      <c r="T5" s="1573"/>
      <c r="U5" s="1573"/>
      <c r="V5" s="1573"/>
      <c r="W5" s="1573"/>
      <c r="X5" s="1573"/>
      <c r="Y5" s="1573"/>
      <c r="Z5" s="1573"/>
      <c r="AA5" s="1573"/>
      <c r="AB5" s="1573"/>
      <c r="AC5" s="1574"/>
      <c r="AD5" s="1543"/>
      <c r="AE5" s="1543"/>
      <c r="AF5" s="1543"/>
      <c r="AG5" s="1543"/>
      <c r="AH5" s="1579"/>
      <c r="AI5" s="1580"/>
      <c r="AJ5" s="1580"/>
      <c r="AK5" s="1580"/>
      <c r="AL5" s="1580"/>
      <c r="AM5" s="1580"/>
      <c r="AN5" s="1580"/>
      <c r="AO5" s="1580"/>
      <c r="AP5" s="1580"/>
      <c r="AQ5" s="1580"/>
      <c r="AR5" s="1580"/>
      <c r="AS5" s="1580"/>
      <c r="AT5" s="1581"/>
      <c r="AU5" s="156"/>
    </row>
    <row r="6" spans="1:47" ht="24" customHeight="1">
      <c r="A6" s="1539" t="s">
        <v>361</v>
      </c>
      <c r="B6" s="1540"/>
      <c r="C6" s="1540"/>
      <c r="D6" s="1540"/>
      <c r="E6" s="1540"/>
      <c r="F6" s="1540"/>
      <c r="G6" s="1540"/>
      <c r="H6" s="1540"/>
      <c r="I6" s="1540"/>
      <c r="J6" s="1540"/>
      <c r="K6" s="1540"/>
      <c r="L6" s="1541"/>
      <c r="M6" s="1566" t="s">
        <v>18</v>
      </c>
      <c r="N6" s="1566"/>
      <c r="O6" s="1566"/>
      <c r="P6" s="1566"/>
      <c r="Q6" s="1550"/>
      <c r="R6" s="1551"/>
      <c r="S6" s="1551"/>
      <c r="T6" s="1551"/>
      <c r="U6" s="1551"/>
      <c r="V6" s="1551"/>
      <c r="W6" s="1551"/>
      <c r="X6" s="1551"/>
      <c r="Y6" s="1551"/>
      <c r="Z6" s="1551"/>
      <c r="AA6" s="1551"/>
      <c r="AB6" s="1551"/>
      <c r="AC6" s="1551"/>
      <c r="AD6" s="1551"/>
      <c r="AE6" s="1551"/>
      <c r="AF6" s="1551"/>
      <c r="AG6" s="1551"/>
      <c r="AH6" s="1551"/>
      <c r="AI6" s="1551"/>
      <c r="AJ6" s="1551"/>
      <c r="AK6" s="1551"/>
      <c r="AL6" s="1551"/>
      <c r="AM6" s="1551"/>
      <c r="AN6" s="1551"/>
      <c r="AO6" s="1551"/>
      <c r="AP6" s="1551"/>
      <c r="AQ6" s="1551"/>
      <c r="AR6" s="1551"/>
      <c r="AS6" s="1551"/>
      <c r="AT6" s="1552"/>
      <c r="AU6" s="156"/>
    </row>
    <row r="7" spans="1:47" ht="24" customHeight="1">
      <c r="A7" s="1563"/>
      <c r="B7" s="1564"/>
      <c r="C7" s="1564"/>
      <c r="D7" s="1564"/>
      <c r="E7" s="1564"/>
      <c r="F7" s="1564"/>
      <c r="G7" s="1564"/>
      <c r="H7" s="1564"/>
      <c r="I7" s="1564"/>
      <c r="J7" s="1564"/>
      <c r="K7" s="1564"/>
      <c r="L7" s="1565"/>
      <c r="M7" s="1566" t="s">
        <v>19</v>
      </c>
      <c r="N7" s="1566"/>
      <c r="O7" s="1566"/>
      <c r="P7" s="1566"/>
      <c r="Q7" s="1550"/>
      <c r="R7" s="1551"/>
      <c r="S7" s="1551"/>
      <c r="T7" s="1551"/>
      <c r="U7" s="1551"/>
      <c r="V7" s="1551"/>
      <c r="W7" s="1551"/>
      <c r="X7" s="1551"/>
      <c r="Y7" s="1551"/>
      <c r="Z7" s="1551"/>
      <c r="AA7" s="1551"/>
      <c r="AB7" s="1551"/>
      <c r="AC7" s="1552"/>
      <c r="AD7" s="1566" t="s">
        <v>20</v>
      </c>
      <c r="AE7" s="1566"/>
      <c r="AF7" s="1566"/>
      <c r="AG7" s="1566"/>
      <c r="AH7" s="1567"/>
      <c r="AI7" s="1568"/>
      <c r="AJ7" s="1568"/>
      <c r="AK7" s="1568"/>
      <c r="AL7" s="1568"/>
      <c r="AM7" s="1568"/>
      <c r="AN7" s="1568"/>
      <c r="AO7" s="1568"/>
      <c r="AP7" s="1568"/>
      <c r="AQ7" s="1568"/>
      <c r="AR7" s="1568"/>
      <c r="AS7" s="1568"/>
      <c r="AT7" s="1569"/>
      <c r="AU7" s="156"/>
    </row>
    <row r="8" spans="1:47" ht="24" customHeight="1">
      <c r="A8" s="1563"/>
      <c r="B8" s="1564"/>
      <c r="C8" s="1564"/>
      <c r="D8" s="1564"/>
      <c r="E8" s="1564"/>
      <c r="F8" s="1564"/>
      <c r="G8" s="1564"/>
      <c r="H8" s="1564"/>
      <c r="I8" s="1564"/>
      <c r="J8" s="1564"/>
      <c r="K8" s="1564"/>
      <c r="L8" s="1565"/>
      <c r="M8" s="1566" t="s">
        <v>21</v>
      </c>
      <c r="N8" s="1566"/>
      <c r="O8" s="1566"/>
      <c r="P8" s="1566"/>
      <c r="Q8" s="1550"/>
      <c r="R8" s="1551"/>
      <c r="S8" s="1551"/>
      <c r="T8" s="1551"/>
      <c r="U8" s="1551"/>
      <c r="V8" s="1551"/>
      <c r="W8" s="1551"/>
      <c r="X8" s="1551"/>
      <c r="Y8" s="1551"/>
      <c r="Z8" s="1551"/>
      <c r="AA8" s="1551"/>
      <c r="AB8" s="1551"/>
      <c r="AC8" s="1551"/>
      <c r="AD8" s="1551"/>
      <c r="AE8" s="1551"/>
      <c r="AF8" s="1551"/>
      <c r="AG8" s="1551"/>
      <c r="AH8" s="1551"/>
      <c r="AI8" s="1551"/>
      <c r="AJ8" s="1551"/>
      <c r="AK8" s="1551"/>
      <c r="AL8" s="1551"/>
      <c r="AM8" s="1551"/>
      <c r="AN8" s="1551"/>
      <c r="AO8" s="1551"/>
      <c r="AP8" s="1551"/>
      <c r="AQ8" s="1551"/>
      <c r="AR8" s="1551"/>
      <c r="AS8" s="1551"/>
      <c r="AT8" s="1552"/>
      <c r="AU8" s="156"/>
    </row>
    <row r="9" spans="1:47" ht="24" customHeight="1">
      <c r="A9" s="1542"/>
      <c r="B9" s="1543"/>
      <c r="C9" s="1543"/>
      <c r="D9" s="1543"/>
      <c r="E9" s="1543"/>
      <c r="F9" s="1543"/>
      <c r="G9" s="1543"/>
      <c r="H9" s="1543"/>
      <c r="I9" s="1543"/>
      <c r="J9" s="1543"/>
      <c r="K9" s="1543"/>
      <c r="L9" s="1544"/>
      <c r="M9" s="1527" t="s">
        <v>22</v>
      </c>
      <c r="N9" s="1527"/>
      <c r="O9" s="1527"/>
      <c r="P9" s="1527"/>
      <c r="Q9" s="1550"/>
      <c r="R9" s="1551"/>
      <c r="S9" s="1551"/>
      <c r="T9" s="1551"/>
      <c r="U9" s="1551"/>
      <c r="V9" s="1551"/>
      <c r="W9" s="1551"/>
      <c r="X9" s="1551"/>
      <c r="Y9" s="1551"/>
      <c r="Z9" s="1551"/>
      <c r="AA9" s="1551"/>
      <c r="AB9" s="1551"/>
      <c r="AC9" s="1552"/>
      <c r="AD9" s="1553" t="s">
        <v>23</v>
      </c>
      <c r="AE9" s="1553"/>
      <c r="AF9" s="1553"/>
      <c r="AG9" s="1553"/>
      <c r="AH9" s="1550"/>
      <c r="AI9" s="1551"/>
      <c r="AJ9" s="1551"/>
      <c r="AK9" s="1551"/>
      <c r="AL9" s="1551"/>
      <c r="AM9" s="1551"/>
      <c r="AN9" s="1551"/>
      <c r="AO9" s="1551"/>
      <c r="AP9" s="1551"/>
      <c r="AQ9" s="1551"/>
      <c r="AR9" s="1551"/>
      <c r="AS9" s="1551"/>
      <c r="AT9" s="1552"/>
      <c r="AU9" s="156"/>
    </row>
    <row r="10" spans="1:47" ht="24" customHeight="1">
      <c r="A10" s="1527" t="s">
        <v>362</v>
      </c>
      <c r="B10" s="1527"/>
      <c r="C10" s="1527"/>
      <c r="D10" s="1527"/>
      <c r="E10" s="1527"/>
      <c r="F10" s="1527"/>
      <c r="G10" s="1527"/>
      <c r="H10" s="1527"/>
      <c r="I10" s="1527"/>
      <c r="J10" s="1527"/>
      <c r="K10" s="1527"/>
      <c r="L10" s="1527"/>
      <c r="M10" s="1554" t="s">
        <v>89</v>
      </c>
      <c r="N10" s="1555"/>
      <c r="O10" s="1555"/>
      <c r="P10" s="1555"/>
      <c r="Q10" s="1556"/>
      <c r="R10" s="1556"/>
      <c r="S10" s="1556"/>
      <c r="T10" s="1556"/>
      <c r="U10" s="1557" t="s">
        <v>25</v>
      </c>
      <c r="V10" s="1557"/>
      <c r="W10" s="1557"/>
      <c r="X10" s="1558"/>
      <c r="Y10" s="1558"/>
      <c r="Z10" s="1558"/>
      <c r="AA10" s="1559" t="s">
        <v>26</v>
      </c>
      <c r="AB10" s="1559"/>
      <c r="AC10" s="1560"/>
      <c r="AD10" s="1561" t="s">
        <v>363</v>
      </c>
      <c r="AE10" s="1557"/>
      <c r="AF10" s="1557"/>
      <c r="AG10" s="1562"/>
      <c r="AH10" s="1531"/>
      <c r="AI10" s="1532"/>
      <c r="AJ10" s="1532"/>
      <c r="AK10" s="1532"/>
      <c r="AL10" s="1532"/>
      <c r="AM10" s="1532"/>
      <c r="AN10" s="1532"/>
      <c r="AO10" s="1533" t="s">
        <v>67</v>
      </c>
      <c r="AP10" s="1533"/>
      <c r="AQ10" s="1533"/>
      <c r="AR10" s="1533"/>
      <c r="AS10" s="1533"/>
      <c r="AT10" s="1534"/>
      <c r="AU10" s="156"/>
    </row>
    <row r="11" spans="1:47" ht="64.5" customHeight="1">
      <c r="A11" s="1535" t="s">
        <v>364</v>
      </c>
      <c r="B11" s="1522"/>
      <c r="C11" s="1522"/>
      <c r="D11" s="1522"/>
      <c r="E11" s="1522"/>
      <c r="F11" s="1522"/>
      <c r="G11" s="1522"/>
      <c r="H11" s="1522"/>
      <c r="I11" s="1522"/>
      <c r="J11" s="1522"/>
      <c r="K11" s="1522"/>
      <c r="L11" s="1523"/>
      <c r="M11" s="1536"/>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8"/>
      <c r="AU11" s="156"/>
    </row>
    <row r="12" spans="1:47" ht="30" customHeight="1">
      <c r="A12" s="1539" t="s">
        <v>43</v>
      </c>
      <c r="B12" s="1540"/>
      <c r="C12" s="1540"/>
      <c r="D12" s="1540"/>
      <c r="E12" s="1540"/>
      <c r="F12" s="1540"/>
      <c r="G12" s="1540"/>
      <c r="H12" s="1540"/>
      <c r="I12" s="1540"/>
      <c r="J12" s="1540"/>
      <c r="K12" s="1540"/>
      <c r="L12" s="1541"/>
      <c r="M12" s="1545" t="s">
        <v>44</v>
      </c>
      <c r="N12" s="1545"/>
      <c r="O12" s="1545"/>
      <c r="P12" s="1545"/>
      <c r="Q12" s="1546"/>
      <c r="R12" s="1547"/>
      <c r="S12" s="1547"/>
      <c r="T12" s="1547"/>
      <c r="U12" s="1547"/>
      <c r="V12" s="1547"/>
      <c r="W12" s="1547"/>
      <c r="X12" s="1519" t="s">
        <v>67</v>
      </c>
      <c r="Y12" s="1519"/>
      <c r="Z12" s="1519"/>
      <c r="AA12" s="1519"/>
      <c r="AB12" s="1519"/>
      <c r="AC12" s="1520"/>
      <c r="AD12" s="1545" t="s">
        <v>45</v>
      </c>
      <c r="AE12" s="1545"/>
      <c r="AF12" s="1545"/>
      <c r="AG12" s="1545"/>
      <c r="AH12" s="1548"/>
      <c r="AI12" s="1549"/>
      <c r="AJ12" s="1549"/>
      <c r="AK12" s="1549"/>
      <c r="AL12" s="1549"/>
      <c r="AM12" s="1549"/>
      <c r="AN12" s="1549"/>
      <c r="AO12" s="1519" t="s">
        <v>67</v>
      </c>
      <c r="AP12" s="1519"/>
      <c r="AQ12" s="1519"/>
      <c r="AR12" s="1519"/>
      <c r="AS12" s="1519"/>
      <c r="AT12" s="1520"/>
      <c r="AU12" s="156"/>
    </row>
    <row r="13" spans="1:47" ht="40.25" customHeight="1">
      <c r="A13" s="1542"/>
      <c r="B13" s="1543"/>
      <c r="C13" s="1543"/>
      <c r="D13" s="1543"/>
      <c r="E13" s="1543"/>
      <c r="F13" s="1543"/>
      <c r="G13" s="1543"/>
      <c r="H13" s="1543"/>
      <c r="I13" s="1543"/>
      <c r="J13" s="1543"/>
      <c r="K13" s="1543"/>
      <c r="L13" s="1544"/>
      <c r="M13" s="1521" t="s">
        <v>58</v>
      </c>
      <c r="N13" s="1522"/>
      <c r="O13" s="1522"/>
      <c r="P13" s="1523"/>
      <c r="Q13" s="1524"/>
      <c r="R13" s="1525"/>
      <c r="S13" s="1525"/>
      <c r="T13" s="1525"/>
      <c r="U13" s="1525"/>
      <c r="V13" s="1525"/>
      <c r="W13" s="1525"/>
      <c r="X13" s="1525"/>
      <c r="Y13" s="1525"/>
      <c r="Z13" s="1525"/>
      <c r="AA13" s="1525"/>
      <c r="AB13" s="1525"/>
      <c r="AC13" s="1525"/>
      <c r="AD13" s="1525"/>
      <c r="AE13" s="1525"/>
      <c r="AF13" s="1525"/>
      <c r="AG13" s="1525"/>
      <c r="AH13" s="1525"/>
      <c r="AI13" s="1525"/>
      <c r="AJ13" s="1525"/>
      <c r="AK13" s="1525"/>
      <c r="AL13" s="1525"/>
      <c r="AM13" s="1525"/>
      <c r="AN13" s="1525"/>
      <c r="AO13" s="1525"/>
      <c r="AP13" s="1525"/>
      <c r="AQ13" s="1525"/>
      <c r="AR13" s="1525"/>
      <c r="AS13" s="1525"/>
      <c r="AT13" s="1526"/>
      <c r="AU13" s="156"/>
    </row>
    <row r="14" spans="1:47" ht="24" customHeight="1">
      <c r="A14" s="1527" t="s">
        <v>88</v>
      </c>
      <c r="B14" s="1527"/>
      <c r="C14" s="1527"/>
      <c r="D14" s="1527"/>
      <c r="E14" s="1527"/>
      <c r="F14" s="1527"/>
      <c r="G14" s="1527"/>
      <c r="H14" s="1527"/>
      <c r="I14" s="1527"/>
      <c r="J14" s="1527"/>
      <c r="K14" s="1527"/>
      <c r="L14" s="1527"/>
      <c r="M14" s="1527"/>
      <c r="N14" s="1527"/>
      <c r="O14" s="1527"/>
      <c r="P14" s="1527"/>
      <c r="Q14" s="1527"/>
      <c r="R14" s="1527"/>
      <c r="S14" s="1527"/>
      <c r="T14" s="1527"/>
      <c r="U14" s="1527"/>
      <c r="V14" s="1527"/>
      <c r="W14" s="1527"/>
      <c r="X14" s="1527"/>
      <c r="Y14" s="1527"/>
      <c r="Z14" s="1527"/>
      <c r="AA14" s="1527"/>
      <c r="AB14" s="1527"/>
      <c r="AC14" s="1527"/>
      <c r="AD14" s="1527"/>
      <c r="AE14" s="1527"/>
      <c r="AF14" s="1527"/>
      <c r="AG14" s="1527"/>
      <c r="AH14" s="1527"/>
      <c r="AI14" s="1527"/>
      <c r="AJ14" s="1527"/>
      <c r="AK14" s="1527"/>
      <c r="AL14" s="1527"/>
      <c r="AM14" s="1528" t="s">
        <v>82</v>
      </c>
      <c r="AN14" s="1529"/>
      <c r="AO14" s="1529"/>
      <c r="AP14" s="1529"/>
      <c r="AQ14" s="1529"/>
      <c r="AR14" s="1529"/>
      <c r="AS14" s="1529"/>
      <c r="AT14" s="1530"/>
      <c r="AU14" s="156"/>
    </row>
    <row r="15" spans="1:47" ht="15" customHeight="1">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156"/>
    </row>
    <row r="16" spans="1:47" ht="24" customHeight="1">
      <c r="A16" s="1561" t="s">
        <v>85</v>
      </c>
      <c r="B16" s="1557"/>
      <c r="C16" s="1557"/>
      <c r="D16" s="1588" t="s">
        <v>681</v>
      </c>
      <c r="E16" s="1558"/>
      <c r="F16" s="1558"/>
      <c r="G16" s="1571"/>
      <c r="H16" s="1557" t="s">
        <v>61</v>
      </c>
      <c r="I16" s="1557"/>
      <c r="J16" s="1557"/>
      <c r="K16" s="1557"/>
      <c r="L16" s="1562"/>
      <c r="M16" s="1572"/>
      <c r="N16" s="1573"/>
      <c r="O16" s="1573"/>
      <c r="P16" s="1573"/>
      <c r="Q16" s="1573"/>
      <c r="R16" s="1573"/>
      <c r="S16" s="1573"/>
      <c r="T16" s="1573"/>
      <c r="U16" s="1573"/>
      <c r="V16" s="1573"/>
      <c r="W16" s="1573"/>
      <c r="X16" s="1573"/>
      <c r="Y16" s="1573"/>
      <c r="Z16" s="1573"/>
      <c r="AA16" s="1573"/>
      <c r="AB16" s="1573"/>
      <c r="AC16" s="1574"/>
      <c r="AD16" s="1575" t="s">
        <v>461</v>
      </c>
      <c r="AE16" s="1540"/>
      <c r="AF16" s="1540"/>
      <c r="AG16" s="1540"/>
      <c r="AH16" s="1576"/>
      <c r="AI16" s="1577"/>
      <c r="AJ16" s="1577"/>
      <c r="AK16" s="1577"/>
      <c r="AL16" s="1577"/>
      <c r="AM16" s="1577"/>
      <c r="AN16" s="1577"/>
      <c r="AO16" s="1577"/>
      <c r="AP16" s="1577"/>
      <c r="AQ16" s="1577"/>
      <c r="AR16" s="1577"/>
      <c r="AS16" s="1577"/>
      <c r="AT16" s="1578"/>
      <c r="AU16" s="156"/>
    </row>
    <row r="17" spans="1:82" ht="24" customHeight="1">
      <c r="A17" s="1582" t="s">
        <v>81</v>
      </c>
      <c r="B17" s="1557"/>
      <c r="C17" s="1557"/>
      <c r="D17" s="1557"/>
      <c r="E17" s="1557"/>
      <c r="F17" s="1557"/>
      <c r="G17" s="1557"/>
      <c r="H17" s="1557"/>
      <c r="I17" s="1557"/>
      <c r="J17" s="1557"/>
      <c r="K17" s="1557"/>
      <c r="L17" s="1562"/>
      <c r="M17" s="1572"/>
      <c r="N17" s="1573"/>
      <c r="O17" s="1573"/>
      <c r="P17" s="1573"/>
      <c r="Q17" s="1573"/>
      <c r="R17" s="1573"/>
      <c r="S17" s="1573"/>
      <c r="T17" s="1573"/>
      <c r="U17" s="1573"/>
      <c r="V17" s="1573"/>
      <c r="W17" s="1573"/>
      <c r="X17" s="1573"/>
      <c r="Y17" s="1573"/>
      <c r="Z17" s="1573"/>
      <c r="AA17" s="1573"/>
      <c r="AB17" s="1573"/>
      <c r="AC17" s="1574"/>
      <c r="AD17" s="1543"/>
      <c r="AE17" s="1543"/>
      <c r="AF17" s="1543"/>
      <c r="AG17" s="1543"/>
      <c r="AH17" s="1579"/>
      <c r="AI17" s="1580"/>
      <c r="AJ17" s="1580"/>
      <c r="AK17" s="1580"/>
      <c r="AL17" s="1580"/>
      <c r="AM17" s="1580"/>
      <c r="AN17" s="1580"/>
      <c r="AO17" s="1580"/>
      <c r="AP17" s="1580"/>
      <c r="AQ17" s="1580"/>
      <c r="AR17" s="1580"/>
      <c r="AS17" s="1580"/>
      <c r="AT17" s="1581"/>
      <c r="AU17" s="156"/>
    </row>
    <row r="18" spans="1:82" ht="24" customHeight="1">
      <c r="A18" s="1539" t="s">
        <v>361</v>
      </c>
      <c r="B18" s="1540"/>
      <c r="C18" s="1540"/>
      <c r="D18" s="1540"/>
      <c r="E18" s="1540"/>
      <c r="F18" s="1540"/>
      <c r="G18" s="1540"/>
      <c r="H18" s="1540"/>
      <c r="I18" s="1540"/>
      <c r="J18" s="1540"/>
      <c r="K18" s="1540"/>
      <c r="L18" s="1541"/>
      <c r="M18" s="1566" t="s">
        <v>18</v>
      </c>
      <c r="N18" s="1566"/>
      <c r="O18" s="1566"/>
      <c r="P18" s="1566"/>
      <c r="Q18" s="1550"/>
      <c r="R18" s="1551"/>
      <c r="S18" s="1551"/>
      <c r="T18" s="1551"/>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2"/>
      <c r="AU18" s="156"/>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row>
    <row r="19" spans="1:82" ht="24" customHeight="1">
      <c r="A19" s="1563"/>
      <c r="B19" s="1564"/>
      <c r="C19" s="1564"/>
      <c r="D19" s="1564"/>
      <c r="E19" s="1564"/>
      <c r="F19" s="1564"/>
      <c r="G19" s="1564"/>
      <c r="H19" s="1564"/>
      <c r="I19" s="1564"/>
      <c r="J19" s="1564"/>
      <c r="K19" s="1564"/>
      <c r="L19" s="1565"/>
      <c r="M19" s="1566" t="s">
        <v>19</v>
      </c>
      <c r="N19" s="1566"/>
      <c r="O19" s="1566"/>
      <c r="P19" s="1566"/>
      <c r="Q19" s="1550"/>
      <c r="R19" s="1551"/>
      <c r="S19" s="1551"/>
      <c r="T19" s="1551"/>
      <c r="U19" s="1551"/>
      <c r="V19" s="1551"/>
      <c r="W19" s="1551"/>
      <c r="X19" s="1551"/>
      <c r="Y19" s="1551"/>
      <c r="Z19" s="1551"/>
      <c r="AA19" s="1551"/>
      <c r="AB19" s="1551"/>
      <c r="AC19" s="1552"/>
      <c r="AD19" s="1566" t="s">
        <v>20</v>
      </c>
      <c r="AE19" s="1566"/>
      <c r="AF19" s="1566"/>
      <c r="AG19" s="1566"/>
      <c r="AH19" s="1567"/>
      <c r="AI19" s="1568"/>
      <c r="AJ19" s="1568"/>
      <c r="AK19" s="1568"/>
      <c r="AL19" s="1568"/>
      <c r="AM19" s="1568"/>
      <c r="AN19" s="1568"/>
      <c r="AO19" s="1568"/>
      <c r="AP19" s="1568"/>
      <c r="AQ19" s="1568"/>
      <c r="AR19" s="1568"/>
      <c r="AS19" s="1568"/>
      <c r="AT19" s="1569"/>
      <c r="AU19" s="156"/>
      <c r="BC19" s="1583"/>
      <c r="BD19" s="1583"/>
      <c r="BE19" s="1583"/>
      <c r="BF19" s="1583"/>
      <c r="BG19" s="1583"/>
      <c r="BH19" s="1583"/>
      <c r="BI19" s="1583"/>
      <c r="BJ19" s="1583"/>
      <c r="BK19" s="1583"/>
      <c r="BL19" s="1583"/>
      <c r="BM19" s="1583"/>
      <c r="BN19" s="1583"/>
      <c r="BO19" s="1583"/>
      <c r="BP19" s="1583"/>
      <c r="BQ19" s="1583"/>
      <c r="BR19" s="1583"/>
      <c r="BS19" s="1583"/>
      <c r="BT19" s="1583"/>
      <c r="BU19" s="1583"/>
      <c r="BV19" s="1583"/>
      <c r="BW19" s="1583"/>
      <c r="BX19" s="1583"/>
      <c r="BY19" s="1583"/>
      <c r="BZ19" s="1583"/>
      <c r="CA19" s="1583"/>
      <c r="CB19" s="1583"/>
      <c r="CC19" s="1583"/>
      <c r="CD19" s="1583"/>
    </row>
    <row r="20" spans="1:82" ht="24" customHeight="1">
      <c r="A20" s="1563"/>
      <c r="B20" s="1564"/>
      <c r="C20" s="1564"/>
      <c r="D20" s="1564"/>
      <c r="E20" s="1564"/>
      <c r="F20" s="1564"/>
      <c r="G20" s="1564"/>
      <c r="H20" s="1564"/>
      <c r="I20" s="1564"/>
      <c r="J20" s="1564"/>
      <c r="K20" s="1564"/>
      <c r="L20" s="1565"/>
      <c r="M20" s="1566" t="s">
        <v>21</v>
      </c>
      <c r="N20" s="1566"/>
      <c r="O20" s="1566"/>
      <c r="P20" s="1566"/>
      <c r="Q20" s="1550"/>
      <c r="R20" s="1551"/>
      <c r="S20" s="1551"/>
      <c r="T20" s="1551"/>
      <c r="U20" s="1551"/>
      <c r="V20" s="1551"/>
      <c r="W20" s="1551"/>
      <c r="X20" s="1551"/>
      <c r="Y20" s="1551"/>
      <c r="Z20" s="1551"/>
      <c r="AA20" s="1551"/>
      <c r="AB20" s="1551"/>
      <c r="AC20" s="1551"/>
      <c r="AD20" s="1551"/>
      <c r="AE20" s="1551"/>
      <c r="AF20" s="1551"/>
      <c r="AG20" s="1551"/>
      <c r="AH20" s="1551"/>
      <c r="AI20" s="1551"/>
      <c r="AJ20" s="1551"/>
      <c r="AK20" s="1551"/>
      <c r="AL20" s="1551"/>
      <c r="AM20" s="1551"/>
      <c r="AN20" s="1551"/>
      <c r="AO20" s="1551"/>
      <c r="AP20" s="1551"/>
      <c r="AQ20" s="1551"/>
      <c r="AR20" s="1551"/>
      <c r="AS20" s="1551"/>
      <c r="AT20" s="1552"/>
      <c r="AU20" s="156"/>
      <c r="BC20" s="1583"/>
      <c r="BD20" s="1583"/>
      <c r="BE20" s="1583"/>
      <c r="BF20" s="1583"/>
      <c r="BG20" s="1583"/>
      <c r="BH20" s="1583"/>
      <c r="BI20" s="1583"/>
      <c r="BJ20" s="1583"/>
      <c r="BK20" s="1583"/>
      <c r="BL20" s="1583"/>
      <c r="BM20" s="1583"/>
      <c r="BN20" s="1583"/>
      <c r="BO20" s="1583"/>
      <c r="BP20" s="1583"/>
      <c r="BQ20" s="1583"/>
      <c r="BR20" s="1583"/>
      <c r="BS20" s="1583"/>
      <c r="BT20" s="1583"/>
      <c r="BU20" s="1583"/>
      <c r="BV20" s="1583"/>
      <c r="BW20" s="1583"/>
      <c r="BX20" s="1583"/>
      <c r="BY20" s="1583"/>
      <c r="BZ20" s="1583"/>
      <c r="CA20" s="1583"/>
      <c r="CB20" s="1583"/>
      <c r="CC20" s="1583"/>
      <c r="CD20" s="1583"/>
    </row>
    <row r="21" spans="1:82" ht="24" customHeight="1">
      <c r="A21" s="1542"/>
      <c r="B21" s="1543"/>
      <c r="C21" s="1543"/>
      <c r="D21" s="1543"/>
      <c r="E21" s="1543"/>
      <c r="F21" s="1543"/>
      <c r="G21" s="1543"/>
      <c r="H21" s="1543"/>
      <c r="I21" s="1543"/>
      <c r="J21" s="1543"/>
      <c r="K21" s="1543"/>
      <c r="L21" s="1544"/>
      <c r="M21" s="1527" t="s">
        <v>22</v>
      </c>
      <c r="N21" s="1527"/>
      <c r="O21" s="1527"/>
      <c r="P21" s="1527"/>
      <c r="Q21" s="1550"/>
      <c r="R21" s="1551"/>
      <c r="S21" s="1551"/>
      <c r="T21" s="1551"/>
      <c r="U21" s="1551"/>
      <c r="V21" s="1551"/>
      <c r="W21" s="1551"/>
      <c r="X21" s="1551"/>
      <c r="Y21" s="1551"/>
      <c r="Z21" s="1551"/>
      <c r="AA21" s="1551"/>
      <c r="AB21" s="1551"/>
      <c r="AC21" s="1552"/>
      <c r="AD21" s="1553" t="s">
        <v>23</v>
      </c>
      <c r="AE21" s="1553"/>
      <c r="AF21" s="1553"/>
      <c r="AG21" s="1553"/>
      <c r="AH21" s="1550"/>
      <c r="AI21" s="1551"/>
      <c r="AJ21" s="1551"/>
      <c r="AK21" s="1551"/>
      <c r="AL21" s="1551"/>
      <c r="AM21" s="1551"/>
      <c r="AN21" s="1551"/>
      <c r="AO21" s="1551"/>
      <c r="AP21" s="1551"/>
      <c r="AQ21" s="1551"/>
      <c r="AR21" s="1551"/>
      <c r="AS21" s="1551"/>
      <c r="AT21" s="1552"/>
      <c r="AU21" s="156"/>
    </row>
    <row r="22" spans="1:82" ht="24" customHeight="1">
      <c r="A22" s="1527" t="s">
        <v>362</v>
      </c>
      <c r="B22" s="1527"/>
      <c r="C22" s="1527"/>
      <c r="D22" s="1527"/>
      <c r="E22" s="1527"/>
      <c r="F22" s="1527"/>
      <c r="G22" s="1527"/>
      <c r="H22" s="1527"/>
      <c r="I22" s="1527"/>
      <c r="J22" s="1527"/>
      <c r="K22" s="1527"/>
      <c r="L22" s="1527"/>
      <c r="M22" s="1554" t="s">
        <v>89</v>
      </c>
      <c r="N22" s="1555"/>
      <c r="O22" s="1555"/>
      <c r="P22" s="1555"/>
      <c r="Q22" s="1556"/>
      <c r="R22" s="1556"/>
      <c r="S22" s="1556"/>
      <c r="T22" s="1556"/>
      <c r="U22" s="1557" t="s">
        <v>25</v>
      </c>
      <c r="V22" s="1557"/>
      <c r="W22" s="1557"/>
      <c r="X22" s="1558"/>
      <c r="Y22" s="1558"/>
      <c r="Z22" s="1558"/>
      <c r="AA22" s="1559" t="s">
        <v>26</v>
      </c>
      <c r="AB22" s="1559"/>
      <c r="AC22" s="1560"/>
      <c r="AD22" s="1561" t="s">
        <v>363</v>
      </c>
      <c r="AE22" s="1557"/>
      <c r="AF22" s="1557"/>
      <c r="AG22" s="1562"/>
      <c r="AH22" s="1531"/>
      <c r="AI22" s="1532"/>
      <c r="AJ22" s="1532"/>
      <c r="AK22" s="1532"/>
      <c r="AL22" s="1532"/>
      <c r="AM22" s="1532"/>
      <c r="AN22" s="1532"/>
      <c r="AO22" s="1533" t="s">
        <v>67</v>
      </c>
      <c r="AP22" s="1533"/>
      <c r="AQ22" s="1533"/>
      <c r="AR22" s="1533"/>
      <c r="AS22" s="1533"/>
      <c r="AT22" s="1534"/>
      <c r="AU22" s="156"/>
    </row>
    <row r="23" spans="1:82" ht="64.5" customHeight="1">
      <c r="A23" s="1535" t="s">
        <v>364</v>
      </c>
      <c r="B23" s="1522"/>
      <c r="C23" s="1522"/>
      <c r="D23" s="1522"/>
      <c r="E23" s="1522"/>
      <c r="F23" s="1522"/>
      <c r="G23" s="1522"/>
      <c r="H23" s="1522"/>
      <c r="I23" s="1522"/>
      <c r="J23" s="1522"/>
      <c r="K23" s="1522"/>
      <c r="L23" s="1523"/>
      <c r="M23" s="1536"/>
      <c r="N23" s="1537"/>
      <c r="O23" s="1537"/>
      <c r="P23" s="1537"/>
      <c r="Q23" s="1537"/>
      <c r="R23" s="1537"/>
      <c r="S23" s="1537"/>
      <c r="T23" s="1537"/>
      <c r="U23" s="1537"/>
      <c r="V23" s="1537"/>
      <c r="W23" s="1537"/>
      <c r="X23" s="1537"/>
      <c r="Y23" s="1537"/>
      <c r="Z23" s="1537"/>
      <c r="AA23" s="1537"/>
      <c r="AB23" s="1537"/>
      <c r="AC23" s="1537"/>
      <c r="AD23" s="1537"/>
      <c r="AE23" s="1537"/>
      <c r="AF23" s="1537"/>
      <c r="AG23" s="1537"/>
      <c r="AH23" s="1537"/>
      <c r="AI23" s="1537"/>
      <c r="AJ23" s="1537"/>
      <c r="AK23" s="1537"/>
      <c r="AL23" s="1537"/>
      <c r="AM23" s="1537"/>
      <c r="AN23" s="1537"/>
      <c r="AO23" s="1537"/>
      <c r="AP23" s="1537"/>
      <c r="AQ23" s="1537"/>
      <c r="AR23" s="1537"/>
      <c r="AS23" s="1537"/>
      <c r="AT23" s="1538"/>
      <c r="AU23" s="156"/>
    </row>
    <row r="24" spans="1:82" ht="30" customHeight="1">
      <c r="A24" s="1539" t="s">
        <v>43</v>
      </c>
      <c r="B24" s="1540"/>
      <c r="C24" s="1540"/>
      <c r="D24" s="1540"/>
      <c r="E24" s="1540"/>
      <c r="F24" s="1540"/>
      <c r="G24" s="1540"/>
      <c r="H24" s="1540"/>
      <c r="I24" s="1540"/>
      <c r="J24" s="1540"/>
      <c r="K24" s="1540"/>
      <c r="L24" s="1541"/>
      <c r="M24" s="1545" t="s">
        <v>44</v>
      </c>
      <c r="N24" s="1545"/>
      <c r="O24" s="1545"/>
      <c r="P24" s="1545"/>
      <c r="Q24" s="1546"/>
      <c r="R24" s="1547"/>
      <c r="S24" s="1547"/>
      <c r="T24" s="1547"/>
      <c r="U24" s="1547"/>
      <c r="V24" s="1547"/>
      <c r="W24" s="1547"/>
      <c r="X24" s="1519" t="s">
        <v>67</v>
      </c>
      <c r="Y24" s="1519"/>
      <c r="Z24" s="1519"/>
      <c r="AA24" s="1519"/>
      <c r="AB24" s="1519"/>
      <c r="AC24" s="1520"/>
      <c r="AD24" s="1545" t="s">
        <v>45</v>
      </c>
      <c r="AE24" s="1545"/>
      <c r="AF24" s="1545"/>
      <c r="AG24" s="1545"/>
      <c r="AH24" s="1548"/>
      <c r="AI24" s="1549"/>
      <c r="AJ24" s="1549"/>
      <c r="AK24" s="1549"/>
      <c r="AL24" s="1549"/>
      <c r="AM24" s="1549"/>
      <c r="AN24" s="1549"/>
      <c r="AO24" s="1519" t="s">
        <v>67</v>
      </c>
      <c r="AP24" s="1519"/>
      <c r="AQ24" s="1519"/>
      <c r="AR24" s="1519"/>
      <c r="AS24" s="1519"/>
      <c r="AT24" s="1520"/>
      <c r="AU24" s="156"/>
    </row>
    <row r="25" spans="1:82" ht="40.25" customHeight="1">
      <c r="A25" s="1542"/>
      <c r="B25" s="1543"/>
      <c r="C25" s="1543"/>
      <c r="D25" s="1543"/>
      <c r="E25" s="1543"/>
      <c r="F25" s="1543"/>
      <c r="G25" s="1543"/>
      <c r="H25" s="1543"/>
      <c r="I25" s="1543"/>
      <c r="J25" s="1543"/>
      <c r="K25" s="1543"/>
      <c r="L25" s="1544"/>
      <c r="M25" s="1521" t="s">
        <v>58</v>
      </c>
      <c r="N25" s="1522"/>
      <c r="O25" s="1522"/>
      <c r="P25" s="1523"/>
      <c r="Q25" s="1524"/>
      <c r="R25" s="1525"/>
      <c r="S25" s="1525"/>
      <c r="T25" s="1525"/>
      <c r="U25" s="1525"/>
      <c r="V25" s="1525"/>
      <c r="W25" s="1525"/>
      <c r="X25" s="1525"/>
      <c r="Y25" s="1525"/>
      <c r="Z25" s="1525"/>
      <c r="AA25" s="1525"/>
      <c r="AB25" s="1525"/>
      <c r="AC25" s="1525"/>
      <c r="AD25" s="1525"/>
      <c r="AE25" s="1525"/>
      <c r="AF25" s="1525"/>
      <c r="AG25" s="1525"/>
      <c r="AH25" s="1525"/>
      <c r="AI25" s="1525"/>
      <c r="AJ25" s="1525"/>
      <c r="AK25" s="1525"/>
      <c r="AL25" s="1525"/>
      <c r="AM25" s="1525"/>
      <c r="AN25" s="1525"/>
      <c r="AO25" s="1525"/>
      <c r="AP25" s="1525"/>
      <c r="AQ25" s="1525"/>
      <c r="AR25" s="1525"/>
      <c r="AS25" s="1525"/>
      <c r="AT25" s="1526"/>
      <c r="AU25" s="156"/>
    </row>
    <row r="26" spans="1:82" ht="24" customHeight="1">
      <c r="A26" s="1527" t="s">
        <v>88</v>
      </c>
      <c r="B26" s="1527"/>
      <c r="C26" s="1527"/>
      <c r="D26" s="1527"/>
      <c r="E26" s="1527"/>
      <c r="F26" s="1527"/>
      <c r="G26" s="1527"/>
      <c r="H26" s="1527"/>
      <c r="I26" s="1527"/>
      <c r="J26" s="1527"/>
      <c r="K26" s="1527"/>
      <c r="L26" s="1527"/>
      <c r="M26" s="1527"/>
      <c r="N26" s="1527"/>
      <c r="O26" s="1527"/>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8" t="s">
        <v>82</v>
      </c>
      <c r="AN26" s="1529"/>
      <c r="AO26" s="1529"/>
      <c r="AP26" s="1529"/>
      <c r="AQ26" s="1529"/>
      <c r="AR26" s="1529"/>
      <c r="AS26" s="1529"/>
      <c r="AT26" s="1530"/>
      <c r="AU26" s="156"/>
    </row>
    <row r="27" spans="1:82" ht="15" customHeight="1">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156"/>
    </row>
    <row r="28" spans="1:82" ht="24" customHeight="1">
      <c r="A28" s="1561" t="s">
        <v>85</v>
      </c>
      <c r="B28" s="1557"/>
      <c r="C28" s="1557"/>
      <c r="D28" s="1588" t="s">
        <v>682</v>
      </c>
      <c r="E28" s="1558"/>
      <c r="F28" s="1558"/>
      <c r="G28" s="1571"/>
      <c r="H28" s="1557" t="s">
        <v>61</v>
      </c>
      <c r="I28" s="1557"/>
      <c r="J28" s="1557"/>
      <c r="K28" s="1557"/>
      <c r="L28" s="1562"/>
      <c r="M28" s="1572"/>
      <c r="N28" s="1573"/>
      <c r="O28" s="1573"/>
      <c r="P28" s="1573"/>
      <c r="Q28" s="1573"/>
      <c r="R28" s="1573"/>
      <c r="S28" s="1573"/>
      <c r="T28" s="1573"/>
      <c r="U28" s="1573"/>
      <c r="V28" s="1573"/>
      <c r="W28" s="1573"/>
      <c r="X28" s="1573"/>
      <c r="Y28" s="1573"/>
      <c r="Z28" s="1573"/>
      <c r="AA28" s="1573"/>
      <c r="AB28" s="1573"/>
      <c r="AC28" s="1574"/>
      <c r="AD28" s="1575" t="s">
        <v>461</v>
      </c>
      <c r="AE28" s="1540"/>
      <c r="AF28" s="1540"/>
      <c r="AG28" s="1540"/>
      <c r="AH28" s="1576"/>
      <c r="AI28" s="1577"/>
      <c r="AJ28" s="1577"/>
      <c r="AK28" s="1577"/>
      <c r="AL28" s="1577"/>
      <c r="AM28" s="1577"/>
      <c r="AN28" s="1577"/>
      <c r="AO28" s="1577"/>
      <c r="AP28" s="1577"/>
      <c r="AQ28" s="1577"/>
      <c r="AR28" s="1577"/>
      <c r="AS28" s="1577"/>
      <c r="AT28" s="1578"/>
      <c r="AU28" s="156"/>
    </row>
    <row r="29" spans="1:82" ht="24" customHeight="1">
      <c r="A29" s="1582" t="s">
        <v>81</v>
      </c>
      <c r="B29" s="1557"/>
      <c r="C29" s="1557"/>
      <c r="D29" s="1557"/>
      <c r="E29" s="1557"/>
      <c r="F29" s="1557"/>
      <c r="G29" s="1557"/>
      <c r="H29" s="1557"/>
      <c r="I29" s="1557"/>
      <c r="J29" s="1557"/>
      <c r="K29" s="1557"/>
      <c r="L29" s="1562"/>
      <c r="M29" s="1572"/>
      <c r="N29" s="1573"/>
      <c r="O29" s="1573"/>
      <c r="P29" s="1573"/>
      <c r="Q29" s="1573"/>
      <c r="R29" s="1573"/>
      <c r="S29" s="1573"/>
      <c r="T29" s="1573"/>
      <c r="U29" s="1573"/>
      <c r="V29" s="1573"/>
      <c r="W29" s="1573"/>
      <c r="X29" s="1573"/>
      <c r="Y29" s="1573"/>
      <c r="Z29" s="1573"/>
      <c r="AA29" s="1573"/>
      <c r="AB29" s="1573"/>
      <c r="AC29" s="1574"/>
      <c r="AD29" s="1543"/>
      <c r="AE29" s="1543"/>
      <c r="AF29" s="1543"/>
      <c r="AG29" s="1543"/>
      <c r="AH29" s="1579"/>
      <c r="AI29" s="1580"/>
      <c r="AJ29" s="1580"/>
      <c r="AK29" s="1580"/>
      <c r="AL29" s="1580"/>
      <c r="AM29" s="1580"/>
      <c r="AN29" s="1580"/>
      <c r="AO29" s="1580"/>
      <c r="AP29" s="1580"/>
      <c r="AQ29" s="1580"/>
      <c r="AR29" s="1580"/>
      <c r="AS29" s="1580"/>
      <c r="AT29" s="1581"/>
      <c r="AU29" s="156"/>
    </row>
    <row r="30" spans="1:82" ht="24" customHeight="1">
      <c r="A30" s="1539" t="s">
        <v>361</v>
      </c>
      <c r="B30" s="1540"/>
      <c r="C30" s="1540"/>
      <c r="D30" s="1540"/>
      <c r="E30" s="1540"/>
      <c r="F30" s="1540"/>
      <c r="G30" s="1540"/>
      <c r="H30" s="1540"/>
      <c r="I30" s="1540"/>
      <c r="J30" s="1540"/>
      <c r="K30" s="1540"/>
      <c r="L30" s="1541"/>
      <c r="M30" s="1566" t="s">
        <v>18</v>
      </c>
      <c r="N30" s="1566"/>
      <c r="O30" s="1566"/>
      <c r="P30" s="1566"/>
      <c r="Q30" s="1550"/>
      <c r="R30" s="1551"/>
      <c r="S30" s="1551"/>
      <c r="T30" s="1551"/>
      <c r="U30" s="1551"/>
      <c r="V30" s="1551"/>
      <c r="W30" s="1551"/>
      <c r="X30" s="1551"/>
      <c r="Y30" s="1551"/>
      <c r="Z30" s="1551"/>
      <c r="AA30" s="1551"/>
      <c r="AB30" s="1551"/>
      <c r="AC30" s="1551"/>
      <c r="AD30" s="1551"/>
      <c r="AE30" s="1551"/>
      <c r="AF30" s="1551"/>
      <c r="AG30" s="1551"/>
      <c r="AH30" s="1551"/>
      <c r="AI30" s="1551"/>
      <c r="AJ30" s="1551"/>
      <c r="AK30" s="1551"/>
      <c r="AL30" s="1551"/>
      <c r="AM30" s="1551"/>
      <c r="AN30" s="1551"/>
      <c r="AO30" s="1551"/>
      <c r="AP30" s="1551"/>
      <c r="AQ30" s="1551"/>
      <c r="AR30" s="1551"/>
      <c r="AS30" s="1551"/>
      <c r="AT30" s="1552"/>
      <c r="AU30" s="156"/>
    </row>
    <row r="31" spans="1:82" ht="24" customHeight="1">
      <c r="A31" s="1563"/>
      <c r="B31" s="1564"/>
      <c r="C31" s="1564"/>
      <c r="D31" s="1564"/>
      <c r="E31" s="1564"/>
      <c r="F31" s="1564"/>
      <c r="G31" s="1564"/>
      <c r="H31" s="1564"/>
      <c r="I31" s="1564"/>
      <c r="J31" s="1564"/>
      <c r="K31" s="1564"/>
      <c r="L31" s="1565"/>
      <c r="M31" s="1566" t="s">
        <v>19</v>
      </c>
      <c r="N31" s="1566"/>
      <c r="O31" s="1566"/>
      <c r="P31" s="1566"/>
      <c r="Q31" s="1550"/>
      <c r="R31" s="1551"/>
      <c r="S31" s="1551"/>
      <c r="T31" s="1551"/>
      <c r="U31" s="1551"/>
      <c r="V31" s="1551"/>
      <c r="W31" s="1551"/>
      <c r="X31" s="1551"/>
      <c r="Y31" s="1551"/>
      <c r="Z31" s="1551"/>
      <c r="AA31" s="1551"/>
      <c r="AB31" s="1551"/>
      <c r="AC31" s="1552"/>
      <c r="AD31" s="1566" t="s">
        <v>20</v>
      </c>
      <c r="AE31" s="1566"/>
      <c r="AF31" s="1566"/>
      <c r="AG31" s="1566"/>
      <c r="AH31" s="1567"/>
      <c r="AI31" s="1568"/>
      <c r="AJ31" s="1568"/>
      <c r="AK31" s="1568"/>
      <c r="AL31" s="1568"/>
      <c r="AM31" s="1568"/>
      <c r="AN31" s="1568"/>
      <c r="AO31" s="1568"/>
      <c r="AP31" s="1568"/>
      <c r="AQ31" s="1568"/>
      <c r="AR31" s="1568"/>
      <c r="AS31" s="1568"/>
      <c r="AT31" s="1569"/>
      <c r="AU31" s="156"/>
    </row>
    <row r="32" spans="1:82" ht="24" customHeight="1">
      <c r="A32" s="1563"/>
      <c r="B32" s="1564"/>
      <c r="C32" s="1564"/>
      <c r="D32" s="1564"/>
      <c r="E32" s="1564"/>
      <c r="F32" s="1564"/>
      <c r="G32" s="1564"/>
      <c r="H32" s="1564"/>
      <c r="I32" s="1564"/>
      <c r="J32" s="1564"/>
      <c r="K32" s="1564"/>
      <c r="L32" s="1565"/>
      <c r="M32" s="1566" t="s">
        <v>21</v>
      </c>
      <c r="N32" s="1566"/>
      <c r="O32" s="1566"/>
      <c r="P32" s="1566"/>
      <c r="Q32" s="1550"/>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1"/>
      <c r="AN32" s="1551"/>
      <c r="AO32" s="1551"/>
      <c r="AP32" s="1551"/>
      <c r="AQ32" s="1551"/>
      <c r="AR32" s="1551"/>
      <c r="AS32" s="1551"/>
      <c r="AT32" s="1552"/>
      <c r="AU32" s="156"/>
    </row>
    <row r="33" spans="1:47" ht="24" customHeight="1">
      <c r="A33" s="1542"/>
      <c r="B33" s="1543"/>
      <c r="C33" s="1543"/>
      <c r="D33" s="1543"/>
      <c r="E33" s="1543"/>
      <c r="F33" s="1543"/>
      <c r="G33" s="1543"/>
      <c r="H33" s="1543"/>
      <c r="I33" s="1543"/>
      <c r="J33" s="1543"/>
      <c r="K33" s="1543"/>
      <c r="L33" s="1544"/>
      <c r="M33" s="1527" t="s">
        <v>22</v>
      </c>
      <c r="N33" s="1527"/>
      <c r="O33" s="1527"/>
      <c r="P33" s="1527"/>
      <c r="Q33" s="1550"/>
      <c r="R33" s="1551"/>
      <c r="S33" s="1551"/>
      <c r="T33" s="1551"/>
      <c r="U33" s="1551"/>
      <c r="V33" s="1551"/>
      <c r="W33" s="1551"/>
      <c r="X33" s="1551"/>
      <c r="Y33" s="1551"/>
      <c r="Z33" s="1551"/>
      <c r="AA33" s="1551"/>
      <c r="AB33" s="1551"/>
      <c r="AC33" s="1552"/>
      <c r="AD33" s="1553" t="s">
        <v>23</v>
      </c>
      <c r="AE33" s="1553"/>
      <c r="AF33" s="1553"/>
      <c r="AG33" s="1553"/>
      <c r="AH33" s="1550"/>
      <c r="AI33" s="1551"/>
      <c r="AJ33" s="1551"/>
      <c r="AK33" s="1551"/>
      <c r="AL33" s="1551"/>
      <c r="AM33" s="1551"/>
      <c r="AN33" s="1551"/>
      <c r="AO33" s="1551"/>
      <c r="AP33" s="1551"/>
      <c r="AQ33" s="1551"/>
      <c r="AR33" s="1551"/>
      <c r="AS33" s="1551"/>
      <c r="AT33" s="1552"/>
      <c r="AU33" s="156"/>
    </row>
    <row r="34" spans="1:47" ht="30" customHeight="1">
      <c r="A34" s="1527" t="s">
        <v>362</v>
      </c>
      <c r="B34" s="1527"/>
      <c r="C34" s="1527"/>
      <c r="D34" s="1527"/>
      <c r="E34" s="1527"/>
      <c r="F34" s="1527"/>
      <c r="G34" s="1527"/>
      <c r="H34" s="1527"/>
      <c r="I34" s="1527"/>
      <c r="J34" s="1527"/>
      <c r="K34" s="1527"/>
      <c r="L34" s="1527"/>
      <c r="M34" s="1554" t="s">
        <v>89</v>
      </c>
      <c r="N34" s="1555"/>
      <c r="O34" s="1555"/>
      <c r="P34" s="1555"/>
      <c r="Q34" s="1556"/>
      <c r="R34" s="1556"/>
      <c r="S34" s="1556"/>
      <c r="T34" s="1556"/>
      <c r="U34" s="1557" t="s">
        <v>25</v>
      </c>
      <c r="V34" s="1557"/>
      <c r="W34" s="1557"/>
      <c r="X34" s="1558"/>
      <c r="Y34" s="1558"/>
      <c r="Z34" s="1558"/>
      <c r="AA34" s="1559" t="s">
        <v>26</v>
      </c>
      <c r="AB34" s="1559"/>
      <c r="AC34" s="1560"/>
      <c r="AD34" s="1561" t="s">
        <v>363</v>
      </c>
      <c r="AE34" s="1557"/>
      <c r="AF34" s="1557"/>
      <c r="AG34" s="1562"/>
      <c r="AH34" s="1531"/>
      <c r="AI34" s="1532"/>
      <c r="AJ34" s="1532"/>
      <c r="AK34" s="1532"/>
      <c r="AL34" s="1532"/>
      <c r="AM34" s="1532"/>
      <c r="AN34" s="1532"/>
      <c r="AO34" s="1533" t="s">
        <v>67</v>
      </c>
      <c r="AP34" s="1533"/>
      <c r="AQ34" s="1533"/>
      <c r="AR34" s="1533"/>
      <c r="AS34" s="1533"/>
      <c r="AT34" s="1534"/>
      <c r="AU34" s="156"/>
    </row>
    <row r="35" spans="1:47" ht="64.5" customHeight="1">
      <c r="A35" s="1535" t="s">
        <v>364</v>
      </c>
      <c r="B35" s="1522"/>
      <c r="C35" s="1522"/>
      <c r="D35" s="1522"/>
      <c r="E35" s="1522"/>
      <c r="F35" s="1522"/>
      <c r="G35" s="1522"/>
      <c r="H35" s="1522"/>
      <c r="I35" s="1522"/>
      <c r="J35" s="1522"/>
      <c r="K35" s="1522"/>
      <c r="L35" s="1523"/>
      <c r="M35" s="1536"/>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538"/>
      <c r="AU35" s="156"/>
    </row>
    <row r="36" spans="1:47" ht="30" customHeight="1">
      <c r="A36" s="1539" t="s">
        <v>43</v>
      </c>
      <c r="B36" s="1540"/>
      <c r="C36" s="1540"/>
      <c r="D36" s="1540"/>
      <c r="E36" s="1540"/>
      <c r="F36" s="1540"/>
      <c r="G36" s="1540"/>
      <c r="H36" s="1540"/>
      <c r="I36" s="1540"/>
      <c r="J36" s="1540"/>
      <c r="K36" s="1540"/>
      <c r="L36" s="1541"/>
      <c r="M36" s="1545" t="s">
        <v>44</v>
      </c>
      <c r="N36" s="1545"/>
      <c r="O36" s="1545"/>
      <c r="P36" s="1545"/>
      <c r="Q36" s="1546"/>
      <c r="R36" s="1547"/>
      <c r="S36" s="1547"/>
      <c r="T36" s="1547"/>
      <c r="U36" s="1547"/>
      <c r="V36" s="1547"/>
      <c r="W36" s="1547"/>
      <c r="X36" s="1519" t="s">
        <v>67</v>
      </c>
      <c r="Y36" s="1519"/>
      <c r="Z36" s="1519"/>
      <c r="AA36" s="1519"/>
      <c r="AB36" s="1519"/>
      <c r="AC36" s="1520"/>
      <c r="AD36" s="1545" t="s">
        <v>45</v>
      </c>
      <c r="AE36" s="1545"/>
      <c r="AF36" s="1545"/>
      <c r="AG36" s="1545"/>
      <c r="AH36" s="1548"/>
      <c r="AI36" s="1549"/>
      <c r="AJ36" s="1549"/>
      <c r="AK36" s="1549"/>
      <c r="AL36" s="1549"/>
      <c r="AM36" s="1549"/>
      <c r="AN36" s="1549"/>
      <c r="AO36" s="1519" t="s">
        <v>67</v>
      </c>
      <c r="AP36" s="1519"/>
      <c r="AQ36" s="1519"/>
      <c r="AR36" s="1519"/>
      <c r="AS36" s="1519"/>
      <c r="AT36" s="1520"/>
      <c r="AU36" s="156"/>
    </row>
    <row r="37" spans="1:47" ht="40.25" customHeight="1">
      <c r="A37" s="1542"/>
      <c r="B37" s="1543"/>
      <c r="C37" s="1543"/>
      <c r="D37" s="1543"/>
      <c r="E37" s="1543"/>
      <c r="F37" s="1543"/>
      <c r="G37" s="1543"/>
      <c r="H37" s="1543"/>
      <c r="I37" s="1543"/>
      <c r="J37" s="1543"/>
      <c r="K37" s="1543"/>
      <c r="L37" s="1544"/>
      <c r="M37" s="1521" t="s">
        <v>58</v>
      </c>
      <c r="N37" s="1522"/>
      <c r="O37" s="1522"/>
      <c r="P37" s="1523"/>
      <c r="Q37" s="1524"/>
      <c r="R37" s="1525"/>
      <c r="S37" s="1525"/>
      <c r="T37" s="1525"/>
      <c r="U37" s="1525"/>
      <c r="V37" s="1525"/>
      <c r="W37" s="1525"/>
      <c r="X37" s="1525"/>
      <c r="Y37" s="1525"/>
      <c r="Z37" s="1525"/>
      <c r="AA37" s="1525"/>
      <c r="AB37" s="1525"/>
      <c r="AC37" s="1525"/>
      <c r="AD37" s="1525"/>
      <c r="AE37" s="1525"/>
      <c r="AF37" s="1525"/>
      <c r="AG37" s="1525"/>
      <c r="AH37" s="1525"/>
      <c r="AI37" s="1525"/>
      <c r="AJ37" s="1525"/>
      <c r="AK37" s="1525"/>
      <c r="AL37" s="1525"/>
      <c r="AM37" s="1525"/>
      <c r="AN37" s="1525"/>
      <c r="AO37" s="1525"/>
      <c r="AP37" s="1525"/>
      <c r="AQ37" s="1525"/>
      <c r="AR37" s="1525"/>
      <c r="AS37" s="1525"/>
      <c r="AT37" s="1526"/>
      <c r="AU37" s="156"/>
    </row>
    <row r="38" spans="1:47" ht="24" customHeight="1">
      <c r="A38" s="1527" t="s">
        <v>88</v>
      </c>
      <c r="B38" s="1527"/>
      <c r="C38" s="1527"/>
      <c r="D38" s="1527"/>
      <c r="E38" s="1527"/>
      <c r="F38" s="1527"/>
      <c r="G38" s="1527"/>
      <c r="H38" s="1527"/>
      <c r="I38" s="1527"/>
      <c r="J38" s="1527"/>
      <c r="K38" s="1527"/>
      <c r="L38" s="1527"/>
      <c r="M38" s="1527"/>
      <c r="N38" s="1527"/>
      <c r="O38" s="1527"/>
      <c r="P38" s="1527"/>
      <c r="Q38" s="1527"/>
      <c r="R38" s="1527"/>
      <c r="S38" s="1527"/>
      <c r="T38" s="1527"/>
      <c r="U38" s="1527"/>
      <c r="V38" s="1527"/>
      <c r="W38" s="1527"/>
      <c r="X38" s="1527"/>
      <c r="Y38" s="1527"/>
      <c r="Z38" s="1527"/>
      <c r="AA38" s="1527"/>
      <c r="AB38" s="1527"/>
      <c r="AC38" s="1527"/>
      <c r="AD38" s="1527"/>
      <c r="AE38" s="1527"/>
      <c r="AF38" s="1527"/>
      <c r="AG38" s="1527"/>
      <c r="AH38" s="1527"/>
      <c r="AI38" s="1527"/>
      <c r="AJ38" s="1527"/>
      <c r="AK38" s="1527"/>
      <c r="AL38" s="1527"/>
      <c r="AM38" s="1528" t="s">
        <v>82</v>
      </c>
      <c r="AN38" s="1529"/>
      <c r="AO38" s="1529"/>
      <c r="AP38" s="1529"/>
      <c r="AQ38" s="1529"/>
      <c r="AR38" s="1529"/>
      <c r="AS38" s="1529"/>
      <c r="AT38" s="1530"/>
      <c r="AU38" s="156"/>
    </row>
    <row r="39" spans="1:47" ht="30" customHeight="1">
      <c r="A39" s="126" t="s">
        <v>367</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1586" t="s">
        <v>497</v>
      </c>
      <c r="AI39" s="1587"/>
      <c r="AJ39" s="1587"/>
      <c r="AK39" s="1584" t="s">
        <v>597</v>
      </c>
      <c r="AL39" s="1584"/>
      <c r="AM39" s="1584"/>
      <c r="AN39" s="1584"/>
      <c r="AO39" s="1584"/>
      <c r="AP39" s="1584"/>
      <c r="AQ39" s="1584"/>
      <c r="AR39" s="1584"/>
      <c r="AS39" s="1584"/>
      <c r="AT39" s="1584"/>
      <c r="AU39" s="1585"/>
    </row>
    <row r="40" spans="1:47" ht="40.5" customHeight="1">
      <c r="A40" s="268"/>
      <c r="B40" s="1481" t="s">
        <v>472</v>
      </c>
      <c r="C40" s="1481"/>
      <c r="D40" s="1481"/>
      <c r="E40" s="1481"/>
      <c r="F40" s="1481"/>
      <c r="G40" s="1481"/>
      <c r="H40" s="1481"/>
      <c r="I40" s="1481"/>
      <c r="J40" s="1481"/>
      <c r="K40" s="1481"/>
      <c r="L40" s="1481"/>
      <c r="M40" s="1481"/>
      <c r="N40" s="1481"/>
      <c r="O40" s="1481"/>
      <c r="P40" s="1481"/>
      <c r="Q40" s="1481"/>
      <c r="R40" s="1481"/>
      <c r="S40" s="1481"/>
      <c r="T40" s="1481"/>
      <c r="U40" s="1481"/>
      <c r="V40" s="1481"/>
      <c r="W40" s="1481"/>
      <c r="X40" s="1481"/>
      <c r="Y40" s="1481"/>
      <c r="Z40" s="1481"/>
      <c r="AA40" s="1481"/>
      <c r="AB40" s="1481"/>
      <c r="AC40" s="1481"/>
      <c r="AD40" s="1481"/>
      <c r="AE40" s="1481"/>
      <c r="AF40" s="1481"/>
      <c r="AG40" s="1481"/>
      <c r="AH40" s="1481"/>
      <c r="AI40" s="1481"/>
      <c r="AJ40" s="1481"/>
      <c r="AK40" s="1481"/>
      <c r="AL40" s="1481"/>
      <c r="AM40" s="1481"/>
      <c r="AN40" s="1481"/>
      <c r="AO40" s="1481"/>
      <c r="AP40" s="1481"/>
      <c r="AQ40" s="1481"/>
      <c r="AR40" s="1481"/>
      <c r="AS40" s="1481"/>
      <c r="AT40" s="262"/>
      <c r="AU40" s="269"/>
    </row>
    <row r="41" spans="1:47" ht="3.75" customHeight="1">
      <c r="A41" s="268"/>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5"/>
      <c r="AU41" s="269"/>
    </row>
    <row r="42" spans="1:47" ht="24" customHeight="1">
      <c r="A42" s="1561" t="s">
        <v>85</v>
      </c>
      <c r="B42" s="1557"/>
      <c r="C42" s="1557"/>
      <c r="D42" s="1588" t="s">
        <v>683</v>
      </c>
      <c r="E42" s="1558"/>
      <c r="F42" s="1558"/>
      <c r="G42" s="1571"/>
      <c r="H42" s="1557" t="s">
        <v>61</v>
      </c>
      <c r="I42" s="1557"/>
      <c r="J42" s="1557"/>
      <c r="K42" s="1557"/>
      <c r="L42" s="1562"/>
      <c r="M42" s="1572"/>
      <c r="N42" s="1573"/>
      <c r="O42" s="1573"/>
      <c r="P42" s="1573"/>
      <c r="Q42" s="1573"/>
      <c r="R42" s="1573"/>
      <c r="S42" s="1573"/>
      <c r="T42" s="1573"/>
      <c r="U42" s="1573"/>
      <c r="V42" s="1573"/>
      <c r="W42" s="1573"/>
      <c r="X42" s="1573"/>
      <c r="Y42" s="1573"/>
      <c r="Z42" s="1573"/>
      <c r="AA42" s="1573"/>
      <c r="AB42" s="1573"/>
      <c r="AC42" s="1574"/>
      <c r="AD42" s="1575" t="s">
        <v>461</v>
      </c>
      <c r="AE42" s="1540"/>
      <c r="AF42" s="1540"/>
      <c r="AG42" s="1540"/>
      <c r="AH42" s="1576"/>
      <c r="AI42" s="1577"/>
      <c r="AJ42" s="1577"/>
      <c r="AK42" s="1577"/>
      <c r="AL42" s="1577"/>
      <c r="AM42" s="1577"/>
      <c r="AN42" s="1577"/>
      <c r="AO42" s="1577"/>
      <c r="AP42" s="1577"/>
      <c r="AQ42" s="1577"/>
      <c r="AR42" s="1577"/>
      <c r="AS42" s="1577"/>
      <c r="AT42" s="1578"/>
      <c r="AU42" s="156"/>
    </row>
    <row r="43" spans="1:47" ht="24" customHeight="1">
      <c r="A43" s="1582" t="s">
        <v>81</v>
      </c>
      <c r="B43" s="1557"/>
      <c r="C43" s="1557"/>
      <c r="D43" s="1557"/>
      <c r="E43" s="1557"/>
      <c r="F43" s="1557"/>
      <c r="G43" s="1557"/>
      <c r="H43" s="1557"/>
      <c r="I43" s="1557"/>
      <c r="J43" s="1557"/>
      <c r="K43" s="1557"/>
      <c r="L43" s="1562"/>
      <c r="M43" s="1572"/>
      <c r="N43" s="1573"/>
      <c r="O43" s="1573"/>
      <c r="P43" s="1573"/>
      <c r="Q43" s="1573"/>
      <c r="R43" s="1573"/>
      <c r="S43" s="1573"/>
      <c r="T43" s="1573"/>
      <c r="U43" s="1573"/>
      <c r="V43" s="1573"/>
      <c r="W43" s="1573"/>
      <c r="X43" s="1573"/>
      <c r="Y43" s="1573"/>
      <c r="Z43" s="1573"/>
      <c r="AA43" s="1573"/>
      <c r="AB43" s="1573"/>
      <c r="AC43" s="1574"/>
      <c r="AD43" s="1543"/>
      <c r="AE43" s="1543"/>
      <c r="AF43" s="1543"/>
      <c r="AG43" s="1543"/>
      <c r="AH43" s="1579"/>
      <c r="AI43" s="1580"/>
      <c r="AJ43" s="1580"/>
      <c r="AK43" s="1580"/>
      <c r="AL43" s="1580"/>
      <c r="AM43" s="1580"/>
      <c r="AN43" s="1580"/>
      <c r="AO43" s="1580"/>
      <c r="AP43" s="1580"/>
      <c r="AQ43" s="1580"/>
      <c r="AR43" s="1580"/>
      <c r="AS43" s="1580"/>
      <c r="AT43" s="1581"/>
      <c r="AU43" s="156"/>
    </row>
    <row r="44" spans="1:47" ht="24" customHeight="1">
      <c r="A44" s="1539" t="s">
        <v>361</v>
      </c>
      <c r="B44" s="1540"/>
      <c r="C44" s="1540"/>
      <c r="D44" s="1540"/>
      <c r="E44" s="1540"/>
      <c r="F44" s="1540"/>
      <c r="G44" s="1540"/>
      <c r="H44" s="1540"/>
      <c r="I44" s="1540"/>
      <c r="J44" s="1540"/>
      <c r="K44" s="1540"/>
      <c r="L44" s="1541"/>
      <c r="M44" s="1566" t="s">
        <v>18</v>
      </c>
      <c r="N44" s="1566"/>
      <c r="O44" s="1566"/>
      <c r="P44" s="1566"/>
      <c r="Q44" s="1550"/>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1551"/>
      <c r="AM44" s="1551"/>
      <c r="AN44" s="1551"/>
      <c r="AO44" s="1551"/>
      <c r="AP44" s="1551"/>
      <c r="AQ44" s="1551"/>
      <c r="AR44" s="1551"/>
      <c r="AS44" s="1551"/>
      <c r="AT44" s="1552"/>
      <c r="AU44" s="156"/>
    </row>
    <row r="45" spans="1:47" ht="24" customHeight="1">
      <c r="A45" s="1563"/>
      <c r="B45" s="1564"/>
      <c r="C45" s="1564"/>
      <c r="D45" s="1564"/>
      <c r="E45" s="1564"/>
      <c r="F45" s="1564"/>
      <c r="G45" s="1564"/>
      <c r="H45" s="1564"/>
      <c r="I45" s="1564"/>
      <c r="J45" s="1564"/>
      <c r="K45" s="1564"/>
      <c r="L45" s="1565"/>
      <c r="M45" s="1566" t="s">
        <v>19</v>
      </c>
      <c r="N45" s="1566"/>
      <c r="O45" s="1566"/>
      <c r="P45" s="1566"/>
      <c r="Q45" s="1550"/>
      <c r="R45" s="1551"/>
      <c r="S45" s="1551"/>
      <c r="T45" s="1551"/>
      <c r="U45" s="1551"/>
      <c r="V45" s="1551"/>
      <c r="W45" s="1551"/>
      <c r="X45" s="1551"/>
      <c r="Y45" s="1551"/>
      <c r="Z45" s="1551"/>
      <c r="AA45" s="1551"/>
      <c r="AB45" s="1551"/>
      <c r="AC45" s="1552"/>
      <c r="AD45" s="1566" t="s">
        <v>20</v>
      </c>
      <c r="AE45" s="1566"/>
      <c r="AF45" s="1566"/>
      <c r="AG45" s="1566"/>
      <c r="AH45" s="1567"/>
      <c r="AI45" s="1568"/>
      <c r="AJ45" s="1568"/>
      <c r="AK45" s="1568"/>
      <c r="AL45" s="1568"/>
      <c r="AM45" s="1568"/>
      <c r="AN45" s="1568"/>
      <c r="AO45" s="1568"/>
      <c r="AP45" s="1568"/>
      <c r="AQ45" s="1568"/>
      <c r="AR45" s="1568"/>
      <c r="AS45" s="1568"/>
      <c r="AT45" s="1569"/>
      <c r="AU45" s="156"/>
    </row>
    <row r="46" spans="1:47" ht="24" customHeight="1">
      <c r="A46" s="1563"/>
      <c r="B46" s="1564"/>
      <c r="C46" s="1564"/>
      <c r="D46" s="1564"/>
      <c r="E46" s="1564"/>
      <c r="F46" s="1564"/>
      <c r="G46" s="1564"/>
      <c r="H46" s="1564"/>
      <c r="I46" s="1564"/>
      <c r="J46" s="1564"/>
      <c r="K46" s="1564"/>
      <c r="L46" s="1565"/>
      <c r="M46" s="1566" t="s">
        <v>21</v>
      </c>
      <c r="N46" s="1566"/>
      <c r="O46" s="1566"/>
      <c r="P46" s="1566"/>
      <c r="Q46" s="1550"/>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1551"/>
      <c r="AM46" s="1551"/>
      <c r="AN46" s="1551"/>
      <c r="AO46" s="1551"/>
      <c r="AP46" s="1551"/>
      <c r="AQ46" s="1551"/>
      <c r="AR46" s="1551"/>
      <c r="AS46" s="1551"/>
      <c r="AT46" s="1552"/>
      <c r="AU46" s="156"/>
    </row>
    <row r="47" spans="1:47" ht="24" customHeight="1">
      <c r="A47" s="1542"/>
      <c r="B47" s="1543"/>
      <c r="C47" s="1543"/>
      <c r="D47" s="1543"/>
      <c r="E47" s="1543"/>
      <c r="F47" s="1543"/>
      <c r="G47" s="1543"/>
      <c r="H47" s="1543"/>
      <c r="I47" s="1543"/>
      <c r="J47" s="1543"/>
      <c r="K47" s="1543"/>
      <c r="L47" s="1544"/>
      <c r="M47" s="1527" t="s">
        <v>22</v>
      </c>
      <c r="N47" s="1527"/>
      <c r="O47" s="1527"/>
      <c r="P47" s="1527"/>
      <c r="Q47" s="1550"/>
      <c r="R47" s="1551"/>
      <c r="S47" s="1551"/>
      <c r="T47" s="1551"/>
      <c r="U47" s="1551"/>
      <c r="V47" s="1551"/>
      <c r="W47" s="1551"/>
      <c r="X47" s="1551"/>
      <c r="Y47" s="1551"/>
      <c r="Z47" s="1551"/>
      <c r="AA47" s="1551"/>
      <c r="AB47" s="1551"/>
      <c r="AC47" s="1552"/>
      <c r="AD47" s="1553" t="s">
        <v>23</v>
      </c>
      <c r="AE47" s="1553"/>
      <c r="AF47" s="1553"/>
      <c r="AG47" s="1553"/>
      <c r="AH47" s="1550"/>
      <c r="AI47" s="1551"/>
      <c r="AJ47" s="1551"/>
      <c r="AK47" s="1551"/>
      <c r="AL47" s="1551"/>
      <c r="AM47" s="1551"/>
      <c r="AN47" s="1551"/>
      <c r="AO47" s="1551"/>
      <c r="AP47" s="1551"/>
      <c r="AQ47" s="1551"/>
      <c r="AR47" s="1551"/>
      <c r="AS47" s="1551"/>
      <c r="AT47" s="1552"/>
      <c r="AU47" s="156"/>
    </row>
    <row r="48" spans="1:47" ht="24" customHeight="1">
      <c r="A48" s="1527" t="s">
        <v>362</v>
      </c>
      <c r="B48" s="1527"/>
      <c r="C48" s="1527"/>
      <c r="D48" s="1527"/>
      <c r="E48" s="1527"/>
      <c r="F48" s="1527"/>
      <c r="G48" s="1527"/>
      <c r="H48" s="1527"/>
      <c r="I48" s="1527"/>
      <c r="J48" s="1527"/>
      <c r="K48" s="1527"/>
      <c r="L48" s="1527"/>
      <c r="M48" s="1554" t="s">
        <v>89</v>
      </c>
      <c r="N48" s="1555"/>
      <c r="O48" s="1555"/>
      <c r="P48" s="1555"/>
      <c r="Q48" s="1556"/>
      <c r="R48" s="1556"/>
      <c r="S48" s="1556"/>
      <c r="T48" s="1556"/>
      <c r="U48" s="1557" t="s">
        <v>25</v>
      </c>
      <c r="V48" s="1557"/>
      <c r="W48" s="1557"/>
      <c r="X48" s="1558"/>
      <c r="Y48" s="1558"/>
      <c r="Z48" s="1558"/>
      <c r="AA48" s="1559" t="s">
        <v>26</v>
      </c>
      <c r="AB48" s="1559"/>
      <c r="AC48" s="1560"/>
      <c r="AD48" s="1561" t="s">
        <v>363</v>
      </c>
      <c r="AE48" s="1557"/>
      <c r="AF48" s="1557"/>
      <c r="AG48" s="1562"/>
      <c r="AH48" s="1531"/>
      <c r="AI48" s="1532"/>
      <c r="AJ48" s="1532"/>
      <c r="AK48" s="1532"/>
      <c r="AL48" s="1532"/>
      <c r="AM48" s="1532"/>
      <c r="AN48" s="1532"/>
      <c r="AO48" s="1533" t="s">
        <v>67</v>
      </c>
      <c r="AP48" s="1533"/>
      <c r="AQ48" s="1533"/>
      <c r="AR48" s="1533"/>
      <c r="AS48" s="1533"/>
      <c r="AT48" s="1534"/>
      <c r="AU48" s="156"/>
    </row>
    <row r="49" spans="1:82" ht="64.5" customHeight="1">
      <c r="A49" s="1535" t="s">
        <v>364</v>
      </c>
      <c r="B49" s="1522"/>
      <c r="C49" s="1522"/>
      <c r="D49" s="1522"/>
      <c r="E49" s="1522"/>
      <c r="F49" s="1522"/>
      <c r="G49" s="1522"/>
      <c r="H49" s="1522"/>
      <c r="I49" s="1522"/>
      <c r="J49" s="1522"/>
      <c r="K49" s="1522"/>
      <c r="L49" s="1523"/>
      <c r="M49" s="1536"/>
      <c r="N49" s="1537"/>
      <c r="O49" s="1537"/>
      <c r="P49" s="1537"/>
      <c r="Q49" s="1537"/>
      <c r="R49" s="1537"/>
      <c r="S49" s="1537"/>
      <c r="T49" s="1537"/>
      <c r="U49" s="1537"/>
      <c r="V49" s="1537"/>
      <c r="W49" s="1537"/>
      <c r="X49" s="1537"/>
      <c r="Y49" s="1537"/>
      <c r="Z49" s="1537"/>
      <c r="AA49" s="1537"/>
      <c r="AB49" s="1537"/>
      <c r="AC49" s="1537"/>
      <c r="AD49" s="1537"/>
      <c r="AE49" s="1537"/>
      <c r="AF49" s="1537"/>
      <c r="AG49" s="1537"/>
      <c r="AH49" s="1537"/>
      <c r="AI49" s="1537"/>
      <c r="AJ49" s="1537"/>
      <c r="AK49" s="1537"/>
      <c r="AL49" s="1537"/>
      <c r="AM49" s="1537"/>
      <c r="AN49" s="1537"/>
      <c r="AO49" s="1537"/>
      <c r="AP49" s="1537"/>
      <c r="AQ49" s="1537"/>
      <c r="AR49" s="1537"/>
      <c r="AS49" s="1537"/>
      <c r="AT49" s="1538"/>
      <c r="AU49" s="156"/>
    </row>
    <row r="50" spans="1:82" ht="30" customHeight="1">
      <c r="A50" s="1539" t="s">
        <v>43</v>
      </c>
      <c r="B50" s="1540"/>
      <c r="C50" s="1540"/>
      <c r="D50" s="1540"/>
      <c r="E50" s="1540"/>
      <c r="F50" s="1540"/>
      <c r="G50" s="1540"/>
      <c r="H50" s="1540"/>
      <c r="I50" s="1540"/>
      <c r="J50" s="1540"/>
      <c r="K50" s="1540"/>
      <c r="L50" s="1541"/>
      <c r="M50" s="1545" t="s">
        <v>44</v>
      </c>
      <c r="N50" s="1545"/>
      <c r="O50" s="1545"/>
      <c r="P50" s="1545"/>
      <c r="Q50" s="1546"/>
      <c r="R50" s="1547"/>
      <c r="S50" s="1547"/>
      <c r="T50" s="1547"/>
      <c r="U50" s="1547"/>
      <c r="V50" s="1547"/>
      <c r="W50" s="1547"/>
      <c r="X50" s="1519" t="s">
        <v>67</v>
      </c>
      <c r="Y50" s="1519"/>
      <c r="Z50" s="1519"/>
      <c r="AA50" s="1519"/>
      <c r="AB50" s="1519"/>
      <c r="AC50" s="1520"/>
      <c r="AD50" s="1545" t="s">
        <v>45</v>
      </c>
      <c r="AE50" s="1545"/>
      <c r="AF50" s="1545"/>
      <c r="AG50" s="1545"/>
      <c r="AH50" s="1548"/>
      <c r="AI50" s="1549"/>
      <c r="AJ50" s="1549"/>
      <c r="AK50" s="1549"/>
      <c r="AL50" s="1549"/>
      <c r="AM50" s="1549"/>
      <c r="AN50" s="1549"/>
      <c r="AO50" s="1519" t="s">
        <v>67</v>
      </c>
      <c r="AP50" s="1519"/>
      <c r="AQ50" s="1519"/>
      <c r="AR50" s="1519"/>
      <c r="AS50" s="1519"/>
      <c r="AT50" s="1520"/>
      <c r="AU50" s="156"/>
    </row>
    <row r="51" spans="1:82" ht="40.25" customHeight="1">
      <c r="A51" s="1542"/>
      <c r="B51" s="1543"/>
      <c r="C51" s="1543"/>
      <c r="D51" s="1543"/>
      <c r="E51" s="1543"/>
      <c r="F51" s="1543"/>
      <c r="G51" s="1543"/>
      <c r="H51" s="1543"/>
      <c r="I51" s="1543"/>
      <c r="J51" s="1543"/>
      <c r="K51" s="1543"/>
      <c r="L51" s="1544"/>
      <c r="M51" s="1521" t="s">
        <v>58</v>
      </c>
      <c r="N51" s="1522"/>
      <c r="O51" s="1522"/>
      <c r="P51" s="1523"/>
      <c r="Q51" s="1524"/>
      <c r="R51" s="1525"/>
      <c r="S51" s="1525"/>
      <c r="T51" s="1525"/>
      <c r="U51" s="1525"/>
      <c r="V51" s="1525"/>
      <c r="W51" s="1525"/>
      <c r="X51" s="1525"/>
      <c r="Y51" s="1525"/>
      <c r="Z51" s="1525"/>
      <c r="AA51" s="1525"/>
      <c r="AB51" s="1525"/>
      <c r="AC51" s="1525"/>
      <c r="AD51" s="1525"/>
      <c r="AE51" s="1525"/>
      <c r="AF51" s="1525"/>
      <c r="AG51" s="1525"/>
      <c r="AH51" s="1525"/>
      <c r="AI51" s="1525"/>
      <c r="AJ51" s="1525"/>
      <c r="AK51" s="1525"/>
      <c r="AL51" s="1525"/>
      <c r="AM51" s="1525"/>
      <c r="AN51" s="1525"/>
      <c r="AO51" s="1525"/>
      <c r="AP51" s="1525"/>
      <c r="AQ51" s="1525"/>
      <c r="AR51" s="1525"/>
      <c r="AS51" s="1525"/>
      <c r="AT51" s="1526"/>
      <c r="AU51" s="156"/>
    </row>
    <row r="52" spans="1:82" ht="24" customHeight="1">
      <c r="A52" s="1527" t="s">
        <v>88</v>
      </c>
      <c r="B52" s="1527"/>
      <c r="C52" s="1527"/>
      <c r="D52" s="1527"/>
      <c r="E52" s="1527"/>
      <c r="F52" s="1527"/>
      <c r="G52" s="1527"/>
      <c r="H52" s="1527"/>
      <c r="I52" s="1527"/>
      <c r="J52" s="1527"/>
      <c r="K52" s="1527"/>
      <c r="L52" s="1527"/>
      <c r="M52" s="1527"/>
      <c r="N52" s="1527"/>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8" t="s">
        <v>82</v>
      </c>
      <c r="AN52" s="1529"/>
      <c r="AO52" s="1529"/>
      <c r="AP52" s="1529"/>
      <c r="AQ52" s="1529"/>
      <c r="AR52" s="1529"/>
      <c r="AS52" s="1529"/>
      <c r="AT52" s="1530"/>
      <c r="AU52" s="156"/>
    </row>
    <row r="53" spans="1:82" ht="15" customHeight="1">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156"/>
    </row>
    <row r="54" spans="1:82" ht="24" customHeight="1">
      <c r="A54" s="1561" t="s">
        <v>85</v>
      </c>
      <c r="B54" s="1557"/>
      <c r="C54" s="1557"/>
      <c r="D54" s="1588" t="s">
        <v>683</v>
      </c>
      <c r="E54" s="1558"/>
      <c r="F54" s="1558"/>
      <c r="G54" s="1571"/>
      <c r="H54" s="1557" t="s">
        <v>61</v>
      </c>
      <c r="I54" s="1557"/>
      <c r="J54" s="1557"/>
      <c r="K54" s="1557"/>
      <c r="L54" s="1562"/>
      <c r="M54" s="1572"/>
      <c r="N54" s="1573"/>
      <c r="O54" s="1573"/>
      <c r="P54" s="1573"/>
      <c r="Q54" s="1573"/>
      <c r="R54" s="1573"/>
      <c r="S54" s="1573"/>
      <c r="T54" s="1573"/>
      <c r="U54" s="1573"/>
      <c r="V54" s="1573"/>
      <c r="W54" s="1573"/>
      <c r="X54" s="1573"/>
      <c r="Y54" s="1573"/>
      <c r="Z54" s="1573"/>
      <c r="AA54" s="1573"/>
      <c r="AB54" s="1573"/>
      <c r="AC54" s="1574"/>
      <c r="AD54" s="1575" t="s">
        <v>461</v>
      </c>
      <c r="AE54" s="1540"/>
      <c r="AF54" s="1540"/>
      <c r="AG54" s="1540"/>
      <c r="AH54" s="1576"/>
      <c r="AI54" s="1577"/>
      <c r="AJ54" s="1577"/>
      <c r="AK54" s="1577"/>
      <c r="AL54" s="1577"/>
      <c r="AM54" s="1577"/>
      <c r="AN54" s="1577"/>
      <c r="AO54" s="1577"/>
      <c r="AP54" s="1577"/>
      <c r="AQ54" s="1577"/>
      <c r="AR54" s="1577"/>
      <c r="AS54" s="1577"/>
      <c r="AT54" s="1578"/>
      <c r="AU54" s="156"/>
    </row>
    <row r="55" spans="1:82" ht="24" customHeight="1">
      <c r="A55" s="1582" t="s">
        <v>81</v>
      </c>
      <c r="B55" s="1557"/>
      <c r="C55" s="1557"/>
      <c r="D55" s="1557"/>
      <c r="E55" s="1557"/>
      <c r="F55" s="1557"/>
      <c r="G55" s="1557"/>
      <c r="H55" s="1557"/>
      <c r="I55" s="1557"/>
      <c r="J55" s="1557"/>
      <c r="K55" s="1557"/>
      <c r="L55" s="1562"/>
      <c r="M55" s="1572"/>
      <c r="N55" s="1573"/>
      <c r="O55" s="1573"/>
      <c r="P55" s="1573"/>
      <c r="Q55" s="1573"/>
      <c r="R55" s="1573"/>
      <c r="S55" s="1573"/>
      <c r="T55" s="1573"/>
      <c r="U55" s="1573"/>
      <c r="V55" s="1573"/>
      <c r="W55" s="1573"/>
      <c r="X55" s="1573"/>
      <c r="Y55" s="1573"/>
      <c r="Z55" s="1573"/>
      <c r="AA55" s="1573"/>
      <c r="AB55" s="1573"/>
      <c r="AC55" s="1574"/>
      <c r="AD55" s="1543"/>
      <c r="AE55" s="1543"/>
      <c r="AF55" s="1543"/>
      <c r="AG55" s="1543"/>
      <c r="AH55" s="1579"/>
      <c r="AI55" s="1580"/>
      <c r="AJ55" s="1580"/>
      <c r="AK55" s="1580"/>
      <c r="AL55" s="1580"/>
      <c r="AM55" s="1580"/>
      <c r="AN55" s="1580"/>
      <c r="AO55" s="1580"/>
      <c r="AP55" s="1580"/>
      <c r="AQ55" s="1580"/>
      <c r="AR55" s="1580"/>
      <c r="AS55" s="1580"/>
      <c r="AT55" s="1581"/>
      <c r="AU55" s="156"/>
    </row>
    <row r="56" spans="1:82" ht="24" customHeight="1">
      <c r="A56" s="1539" t="s">
        <v>361</v>
      </c>
      <c r="B56" s="1540"/>
      <c r="C56" s="1540"/>
      <c r="D56" s="1540"/>
      <c r="E56" s="1540"/>
      <c r="F56" s="1540"/>
      <c r="G56" s="1540"/>
      <c r="H56" s="1540"/>
      <c r="I56" s="1540"/>
      <c r="J56" s="1540"/>
      <c r="K56" s="1540"/>
      <c r="L56" s="1541"/>
      <c r="M56" s="1566" t="s">
        <v>18</v>
      </c>
      <c r="N56" s="1566"/>
      <c r="O56" s="1566"/>
      <c r="P56" s="1566"/>
      <c r="Q56" s="1550"/>
      <c r="R56" s="1551"/>
      <c r="S56" s="1551"/>
      <c r="T56" s="1551"/>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2"/>
      <c r="AU56" s="156"/>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row>
    <row r="57" spans="1:82" ht="24" customHeight="1">
      <c r="A57" s="1563"/>
      <c r="B57" s="1564"/>
      <c r="C57" s="1564"/>
      <c r="D57" s="1564"/>
      <c r="E57" s="1564"/>
      <c r="F57" s="1564"/>
      <c r="G57" s="1564"/>
      <c r="H57" s="1564"/>
      <c r="I57" s="1564"/>
      <c r="J57" s="1564"/>
      <c r="K57" s="1564"/>
      <c r="L57" s="1565"/>
      <c r="M57" s="1566" t="s">
        <v>19</v>
      </c>
      <c r="N57" s="1566"/>
      <c r="O57" s="1566"/>
      <c r="P57" s="1566"/>
      <c r="Q57" s="1550"/>
      <c r="R57" s="1551"/>
      <c r="S57" s="1551"/>
      <c r="T57" s="1551"/>
      <c r="U57" s="1551"/>
      <c r="V57" s="1551"/>
      <c r="W57" s="1551"/>
      <c r="X57" s="1551"/>
      <c r="Y57" s="1551"/>
      <c r="Z57" s="1551"/>
      <c r="AA57" s="1551"/>
      <c r="AB57" s="1551"/>
      <c r="AC57" s="1552"/>
      <c r="AD57" s="1566" t="s">
        <v>20</v>
      </c>
      <c r="AE57" s="1566"/>
      <c r="AF57" s="1566"/>
      <c r="AG57" s="1566"/>
      <c r="AH57" s="1567"/>
      <c r="AI57" s="1568"/>
      <c r="AJ57" s="1568"/>
      <c r="AK57" s="1568"/>
      <c r="AL57" s="1568"/>
      <c r="AM57" s="1568"/>
      <c r="AN57" s="1568"/>
      <c r="AO57" s="1568"/>
      <c r="AP57" s="1568"/>
      <c r="AQ57" s="1568"/>
      <c r="AR57" s="1568"/>
      <c r="AS57" s="1568"/>
      <c r="AT57" s="1569"/>
      <c r="AU57" s="156"/>
      <c r="BC57" s="1583"/>
      <c r="BD57" s="1583"/>
      <c r="BE57" s="1583"/>
      <c r="BF57" s="1583"/>
      <c r="BG57" s="1583"/>
      <c r="BH57" s="1583"/>
      <c r="BI57" s="1583"/>
      <c r="BJ57" s="1583"/>
      <c r="BK57" s="1583"/>
      <c r="BL57" s="1583"/>
      <c r="BM57" s="1583"/>
      <c r="BN57" s="1583"/>
      <c r="BO57" s="1583"/>
      <c r="BP57" s="1583"/>
      <c r="BQ57" s="1583"/>
      <c r="BR57" s="1583"/>
      <c r="BS57" s="1583"/>
      <c r="BT57" s="1583"/>
      <c r="BU57" s="1583"/>
      <c r="BV57" s="1583"/>
      <c r="BW57" s="1583"/>
      <c r="BX57" s="1583"/>
      <c r="BY57" s="1583"/>
      <c r="BZ57" s="1583"/>
      <c r="CA57" s="1583"/>
      <c r="CB57" s="1583"/>
      <c r="CC57" s="1583"/>
      <c r="CD57" s="1583"/>
    </row>
    <row r="58" spans="1:82" ht="24" customHeight="1">
      <c r="A58" s="1563"/>
      <c r="B58" s="1564"/>
      <c r="C58" s="1564"/>
      <c r="D58" s="1564"/>
      <c r="E58" s="1564"/>
      <c r="F58" s="1564"/>
      <c r="G58" s="1564"/>
      <c r="H58" s="1564"/>
      <c r="I58" s="1564"/>
      <c r="J58" s="1564"/>
      <c r="K58" s="1564"/>
      <c r="L58" s="1565"/>
      <c r="M58" s="1566" t="s">
        <v>21</v>
      </c>
      <c r="N58" s="1566"/>
      <c r="O58" s="1566"/>
      <c r="P58" s="1566"/>
      <c r="Q58" s="1550"/>
      <c r="R58" s="1551"/>
      <c r="S58" s="1551"/>
      <c r="T58" s="1551"/>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2"/>
      <c r="AU58" s="156"/>
      <c r="BC58" s="1583"/>
      <c r="BD58" s="1583"/>
      <c r="BE58" s="1583"/>
      <c r="BF58" s="1583"/>
      <c r="BG58" s="1583"/>
      <c r="BH58" s="1583"/>
      <c r="BI58" s="1583"/>
      <c r="BJ58" s="1583"/>
      <c r="BK58" s="1583"/>
      <c r="BL58" s="1583"/>
      <c r="BM58" s="1583"/>
      <c r="BN58" s="1583"/>
      <c r="BO58" s="1583"/>
      <c r="BP58" s="1583"/>
      <c r="BQ58" s="1583"/>
      <c r="BR58" s="1583"/>
      <c r="BS58" s="1583"/>
      <c r="BT58" s="1583"/>
      <c r="BU58" s="1583"/>
      <c r="BV58" s="1583"/>
      <c r="BW58" s="1583"/>
      <c r="BX58" s="1583"/>
      <c r="BY58" s="1583"/>
      <c r="BZ58" s="1583"/>
      <c r="CA58" s="1583"/>
      <c r="CB58" s="1583"/>
      <c r="CC58" s="1583"/>
      <c r="CD58" s="1583"/>
    </row>
    <row r="59" spans="1:82" ht="24" customHeight="1">
      <c r="A59" s="1542"/>
      <c r="B59" s="1543"/>
      <c r="C59" s="1543"/>
      <c r="D59" s="1543"/>
      <c r="E59" s="1543"/>
      <c r="F59" s="1543"/>
      <c r="G59" s="1543"/>
      <c r="H59" s="1543"/>
      <c r="I59" s="1543"/>
      <c r="J59" s="1543"/>
      <c r="K59" s="1543"/>
      <c r="L59" s="1544"/>
      <c r="M59" s="1527" t="s">
        <v>22</v>
      </c>
      <c r="N59" s="1527"/>
      <c r="O59" s="1527"/>
      <c r="P59" s="1527"/>
      <c r="Q59" s="1550"/>
      <c r="R59" s="1551"/>
      <c r="S59" s="1551"/>
      <c r="T59" s="1551"/>
      <c r="U59" s="1551"/>
      <c r="V59" s="1551"/>
      <c r="W59" s="1551"/>
      <c r="X59" s="1551"/>
      <c r="Y59" s="1551"/>
      <c r="Z59" s="1551"/>
      <c r="AA59" s="1551"/>
      <c r="AB59" s="1551"/>
      <c r="AC59" s="1552"/>
      <c r="AD59" s="1553" t="s">
        <v>23</v>
      </c>
      <c r="AE59" s="1553"/>
      <c r="AF59" s="1553"/>
      <c r="AG59" s="1553"/>
      <c r="AH59" s="1550"/>
      <c r="AI59" s="1551"/>
      <c r="AJ59" s="1551"/>
      <c r="AK59" s="1551"/>
      <c r="AL59" s="1551"/>
      <c r="AM59" s="1551"/>
      <c r="AN59" s="1551"/>
      <c r="AO59" s="1551"/>
      <c r="AP59" s="1551"/>
      <c r="AQ59" s="1551"/>
      <c r="AR59" s="1551"/>
      <c r="AS59" s="1551"/>
      <c r="AT59" s="1552"/>
      <c r="AU59" s="156"/>
    </row>
    <row r="60" spans="1:82" ht="24" customHeight="1">
      <c r="A60" s="1527" t="s">
        <v>362</v>
      </c>
      <c r="B60" s="1527"/>
      <c r="C60" s="1527"/>
      <c r="D60" s="1527"/>
      <c r="E60" s="1527"/>
      <c r="F60" s="1527"/>
      <c r="G60" s="1527"/>
      <c r="H60" s="1527"/>
      <c r="I60" s="1527"/>
      <c r="J60" s="1527"/>
      <c r="K60" s="1527"/>
      <c r="L60" s="1527"/>
      <c r="M60" s="1554" t="s">
        <v>89</v>
      </c>
      <c r="N60" s="1555"/>
      <c r="O60" s="1555"/>
      <c r="P60" s="1555"/>
      <c r="Q60" s="1556"/>
      <c r="R60" s="1556"/>
      <c r="S60" s="1556"/>
      <c r="T60" s="1556"/>
      <c r="U60" s="1557" t="s">
        <v>25</v>
      </c>
      <c r="V60" s="1557"/>
      <c r="W60" s="1557"/>
      <c r="X60" s="1558"/>
      <c r="Y60" s="1558"/>
      <c r="Z60" s="1558"/>
      <c r="AA60" s="1559" t="s">
        <v>26</v>
      </c>
      <c r="AB60" s="1559"/>
      <c r="AC60" s="1560"/>
      <c r="AD60" s="1561" t="s">
        <v>363</v>
      </c>
      <c r="AE60" s="1557"/>
      <c r="AF60" s="1557"/>
      <c r="AG60" s="1562"/>
      <c r="AH60" s="1531"/>
      <c r="AI60" s="1532"/>
      <c r="AJ60" s="1532"/>
      <c r="AK60" s="1532"/>
      <c r="AL60" s="1532"/>
      <c r="AM60" s="1532"/>
      <c r="AN60" s="1532"/>
      <c r="AO60" s="1533" t="s">
        <v>67</v>
      </c>
      <c r="AP60" s="1533"/>
      <c r="AQ60" s="1533"/>
      <c r="AR60" s="1533"/>
      <c r="AS60" s="1533"/>
      <c r="AT60" s="1534"/>
      <c r="AU60" s="156"/>
    </row>
    <row r="61" spans="1:82" ht="64.5" customHeight="1">
      <c r="A61" s="1535" t="s">
        <v>364</v>
      </c>
      <c r="B61" s="1522"/>
      <c r="C61" s="1522"/>
      <c r="D61" s="1522"/>
      <c r="E61" s="1522"/>
      <c r="F61" s="1522"/>
      <c r="G61" s="1522"/>
      <c r="H61" s="1522"/>
      <c r="I61" s="1522"/>
      <c r="J61" s="1522"/>
      <c r="K61" s="1522"/>
      <c r="L61" s="1523"/>
      <c r="M61" s="1536"/>
      <c r="N61" s="1537"/>
      <c r="O61" s="1537"/>
      <c r="P61" s="1537"/>
      <c r="Q61" s="1537"/>
      <c r="R61" s="1537"/>
      <c r="S61" s="1537"/>
      <c r="T61" s="1537"/>
      <c r="U61" s="1537"/>
      <c r="V61" s="1537"/>
      <c r="W61" s="1537"/>
      <c r="X61" s="1537"/>
      <c r="Y61" s="1537"/>
      <c r="Z61" s="1537"/>
      <c r="AA61" s="1537"/>
      <c r="AB61" s="1537"/>
      <c r="AC61" s="1537"/>
      <c r="AD61" s="1537"/>
      <c r="AE61" s="1537"/>
      <c r="AF61" s="1537"/>
      <c r="AG61" s="1537"/>
      <c r="AH61" s="1537"/>
      <c r="AI61" s="1537"/>
      <c r="AJ61" s="1537"/>
      <c r="AK61" s="1537"/>
      <c r="AL61" s="1537"/>
      <c r="AM61" s="1537"/>
      <c r="AN61" s="1537"/>
      <c r="AO61" s="1537"/>
      <c r="AP61" s="1537"/>
      <c r="AQ61" s="1537"/>
      <c r="AR61" s="1537"/>
      <c r="AS61" s="1537"/>
      <c r="AT61" s="1538"/>
      <c r="AU61" s="156"/>
    </row>
    <row r="62" spans="1:82" ht="30" customHeight="1">
      <c r="A62" s="1539" t="s">
        <v>43</v>
      </c>
      <c r="B62" s="1540"/>
      <c r="C62" s="1540"/>
      <c r="D62" s="1540"/>
      <c r="E62" s="1540"/>
      <c r="F62" s="1540"/>
      <c r="G62" s="1540"/>
      <c r="H62" s="1540"/>
      <c r="I62" s="1540"/>
      <c r="J62" s="1540"/>
      <c r="K62" s="1540"/>
      <c r="L62" s="1541"/>
      <c r="M62" s="1545" t="s">
        <v>44</v>
      </c>
      <c r="N62" s="1545"/>
      <c r="O62" s="1545"/>
      <c r="P62" s="1545"/>
      <c r="Q62" s="1546"/>
      <c r="R62" s="1547"/>
      <c r="S62" s="1547"/>
      <c r="T62" s="1547"/>
      <c r="U62" s="1547"/>
      <c r="V62" s="1547"/>
      <c r="W62" s="1547"/>
      <c r="X62" s="1519" t="s">
        <v>67</v>
      </c>
      <c r="Y62" s="1519"/>
      <c r="Z62" s="1519"/>
      <c r="AA62" s="1519"/>
      <c r="AB62" s="1519"/>
      <c r="AC62" s="1520"/>
      <c r="AD62" s="1545" t="s">
        <v>45</v>
      </c>
      <c r="AE62" s="1545"/>
      <c r="AF62" s="1545"/>
      <c r="AG62" s="1545"/>
      <c r="AH62" s="1548"/>
      <c r="AI62" s="1549"/>
      <c r="AJ62" s="1549"/>
      <c r="AK62" s="1549"/>
      <c r="AL62" s="1549"/>
      <c r="AM62" s="1549"/>
      <c r="AN62" s="1549"/>
      <c r="AO62" s="1519" t="s">
        <v>67</v>
      </c>
      <c r="AP62" s="1519"/>
      <c r="AQ62" s="1519"/>
      <c r="AR62" s="1519"/>
      <c r="AS62" s="1519"/>
      <c r="AT62" s="1520"/>
      <c r="AU62" s="156"/>
    </row>
    <row r="63" spans="1:82" ht="40.25" customHeight="1">
      <c r="A63" s="1542"/>
      <c r="B63" s="1543"/>
      <c r="C63" s="1543"/>
      <c r="D63" s="1543"/>
      <c r="E63" s="1543"/>
      <c r="F63" s="1543"/>
      <c r="G63" s="1543"/>
      <c r="H63" s="1543"/>
      <c r="I63" s="1543"/>
      <c r="J63" s="1543"/>
      <c r="K63" s="1543"/>
      <c r="L63" s="1544"/>
      <c r="M63" s="1521" t="s">
        <v>58</v>
      </c>
      <c r="N63" s="1522"/>
      <c r="O63" s="1522"/>
      <c r="P63" s="1523"/>
      <c r="Q63" s="1524"/>
      <c r="R63" s="1525"/>
      <c r="S63" s="1525"/>
      <c r="T63" s="1525"/>
      <c r="U63" s="1525"/>
      <c r="V63" s="1525"/>
      <c r="W63" s="1525"/>
      <c r="X63" s="1525"/>
      <c r="Y63" s="1525"/>
      <c r="Z63" s="1525"/>
      <c r="AA63" s="1525"/>
      <c r="AB63" s="1525"/>
      <c r="AC63" s="1525"/>
      <c r="AD63" s="1525"/>
      <c r="AE63" s="1525"/>
      <c r="AF63" s="1525"/>
      <c r="AG63" s="1525"/>
      <c r="AH63" s="1525"/>
      <c r="AI63" s="1525"/>
      <c r="AJ63" s="1525"/>
      <c r="AK63" s="1525"/>
      <c r="AL63" s="1525"/>
      <c r="AM63" s="1525"/>
      <c r="AN63" s="1525"/>
      <c r="AO63" s="1525"/>
      <c r="AP63" s="1525"/>
      <c r="AQ63" s="1525"/>
      <c r="AR63" s="1525"/>
      <c r="AS63" s="1525"/>
      <c r="AT63" s="1526"/>
      <c r="AU63" s="156"/>
    </row>
    <row r="64" spans="1:82" ht="24" customHeight="1">
      <c r="A64" s="1527" t="s">
        <v>88</v>
      </c>
      <c r="B64" s="1527"/>
      <c r="C64" s="1527"/>
      <c r="D64" s="1527"/>
      <c r="E64" s="1527"/>
      <c r="F64" s="1527"/>
      <c r="G64" s="1527"/>
      <c r="H64" s="1527"/>
      <c r="I64" s="1527"/>
      <c r="J64" s="1527"/>
      <c r="K64" s="1527"/>
      <c r="L64" s="1527"/>
      <c r="M64" s="1527"/>
      <c r="N64" s="1527"/>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8" t="s">
        <v>82</v>
      </c>
      <c r="AN64" s="1529"/>
      <c r="AO64" s="1529"/>
      <c r="AP64" s="1529"/>
      <c r="AQ64" s="1529"/>
      <c r="AR64" s="1529"/>
      <c r="AS64" s="1529"/>
      <c r="AT64" s="1530"/>
      <c r="AU64" s="156"/>
    </row>
    <row r="65" spans="1:82" ht="15" customHeight="1">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156"/>
    </row>
    <row r="66" spans="1:82" ht="24" customHeight="1">
      <c r="A66" s="1561" t="s">
        <v>85</v>
      </c>
      <c r="B66" s="1557"/>
      <c r="C66" s="1557"/>
      <c r="D66" s="1588" t="s">
        <v>683</v>
      </c>
      <c r="E66" s="1558"/>
      <c r="F66" s="1558"/>
      <c r="G66" s="1571"/>
      <c r="H66" s="1557" t="s">
        <v>61</v>
      </c>
      <c r="I66" s="1557"/>
      <c r="J66" s="1557"/>
      <c r="K66" s="1557"/>
      <c r="L66" s="1562"/>
      <c r="M66" s="1572"/>
      <c r="N66" s="1573"/>
      <c r="O66" s="1573"/>
      <c r="P66" s="1573"/>
      <c r="Q66" s="1573"/>
      <c r="R66" s="1573"/>
      <c r="S66" s="1573"/>
      <c r="T66" s="1573"/>
      <c r="U66" s="1573"/>
      <c r="V66" s="1573"/>
      <c r="W66" s="1573"/>
      <c r="X66" s="1573"/>
      <c r="Y66" s="1573"/>
      <c r="Z66" s="1573"/>
      <c r="AA66" s="1573"/>
      <c r="AB66" s="1573"/>
      <c r="AC66" s="1574"/>
      <c r="AD66" s="1575" t="s">
        <v>461</v>
      </c>
      <c r="AE66" s="1540"/>
      <c r="AF66" s="1540"/>
      <c r="AG66" s="1540"/>
      <c r="AH66" s="1576"/>
      <c r="AI66" s="1577"/>
      <c r="AJ66" s="1577"/>
      <c r="AK66" s="1577"/>
      <c r="AL66" s="1577"/>
      <c r="AM66" s="1577"/>
      <c r="AN66" s="1577"/>
      <c r="AO66" s="1577"/>
      <c r="AP66" s="1577"/>
      <c r="AQ66" s="1577"/>
      <c r="AR66" s="1577"/>
      <c r="AS66" s="1577"/>
      <c r="AT66" s="1578"/>
      <c r="AU66" s="156"/>
    </row>
    <row r="67" spans="1:82" ht="24" customHeight="1">
      <c r="A67" s="1582" t="s">
        <v>81</v>
      </c>
      <c r="B67" s="1557"/>
      <c r="C67" s="1557"/>
      <c r="D67" s="1557"/>
      <c r="E67" s="1557"/>
      <c r="F67" s="1557"/>
      <c r="G67" s="1557"/>
      <c r="H67" s="1557"/>
      <c r="I67" s="1557"/>
      <c r="J67" s="1557"/>
      <c r="K67" s="1557"/>
      <c r="L67" s="1562"/>
      <c r="M67" s="1572"/>
      <c r="N67" s="1573"/>
      <c r="O67" s="1573"/>
      <c r="P67" s="1573"/>
      <c r="Q67" s="1573"/>
      <c r="R67" s="1573"/>
      <c r="S67" s="1573"/>
      <c r="T67" s="1573"/>
      <c r="U67" s="1573"/>
      <c r="V67" s="1573"/>
      <c r="W67" s="1573"/>
      <c r="X67" s="1573"/>
      <c r="Y67" s="1573"/>
      <c r="Z67" s="1573"/>
      <c r="AA67" s="1573"/>
      <c r="AB67" s="1573"/>
      <c r="AC67" s="1574"/>
      <c r="AD67" s="1543"/>
      <c r="AE67" s="1543"/>
      <c r="AF67" s="1543"/>
      <c r="AG67" s="1543"/>
      <c r="AH67" s="1579"/>
      <c r="AI67" s="1580"/>
      <c r="AJ67" s="1580"/>
      <c r="AK67" s="1580"/>
      <c r="AL67" s="1580"/>
      <c r="AM67" s="1580"/>
      <c r="AN67" s="1580"/>
      <c r="AO67" s="1580"/>
      <c r="AP67" s="1580"/>
      <c r="AQ67" s="1580"/>
      <c r="AR67" s="1580"/>
      <c r="AS67" s="1580"/>
      <c r="AT67" s="1581"/>
      <c r="AU67" s="156"/>
    </row>
    <row r="68" spans="1:82" ht="24" customHeight="1">
      <c r="A68" s="1539" t="s">
        <v>361</v>
      </c>
      <c r="B68" s="1540"/>
      <c r="C68" s="1540"/>
      <c r="D68" s="1540"/>
      <c r="E68" s="1540"/>
      <c r="F68" s="1540"/>
      <c r="G68" s="1540"/>
      <c r="H68" s="1540"/>
      <c r="I68" s="1540"/>
      <c r="J68" s="1540"/>
      <c r="K68" s="1540"/>
      <c r="L68" s="1541"/>
      <c r="M68" s="1566" t="s">
        <v>18</v>
      </c>
      <c r="N68" s="1566"/>
      <c r="O68" s="1566"/>
      <c r="P68" s="1566"/>
      <c r="Q68" s="1550"/>
      <c r="R68" s="1551"/>
      <c r="S68" s="1551"/>
      <c r="T68" s="1551"/>
      <c r="U68" s="1551"/>
      <c r="V68" s="1551"/>
      <c r="W68" s="1551"/>
      <c r="X68" s="1551"/>
      <c r="Y68" s="1551"/>
      <c r="Z68" s="1551"/>
      <c r="AA68" s="1551"/>
      <c r="AB68" s="1551"/>
      <c r="AC68" s="1551"/>
      <c r="AD68" s="1551"/>
      <c r="AE68" s="1551"/>
      <c r="AF68" s="1551"/>
      <c r="AG68" s="1551"/>
      <c r="AH68" s="1551"/>
      <c r="AI68" s="1551"/>
      <c r="AJ68" s="1551"/>
      <c r="AK68" s="1551"/>
      <c r="AL68" s="1551"/>
      <c r="AM68" s="1551"/>
      <c r="AN68" s="1551"/>
      <c r="AO68" s="1551"/>
      <c r="AP68" s="1551"/>
      <c r="AQ68" s="1551"/>
      <c r="AR68" s="1551"/>
      <c r="AS68" s="1551"/>
      <c r="AT68" s="1552"/>
      <c r="AU68" s="156"/>
    </row>
    <row r="69" spans="1:82" ht="24" customHeight="1">
      <c r="A69" s="1563"/>
      <c r="B69" s="1564"/>
      <c r="C69" s="1564"/>
      <c r="D69" s="1564"/>
      <c r="E69" s="1564"/>
      <c r="F69" s="1564"/>
      <c r="G69" s="1564"/>
      <c r="H69" s="1564"/>
      <c r="I69" s="1564"/>
      <c r="J69" s="1564"/>
      <c r="K69" s="1564"/>
      <c r="L69" s="1565"/>
      <c r="M69" s="1566" t="s">
        <v>19</v>
      </c>
      <c r="N69" s="1566"/>
      <c r="O69" s="1566"/>
      <c r="P69" s="1566"/>
      <c r="Q69" s="1550"/>
      <c r="R69" s="1551"/>
      <c r="S69" s="1551"/>
      <c r="T69" s="1551"/>
      <c r="U69" s="1551"/>
      <c r="V69" s="1551"/>
      <c r="W69" s="1551"/>
      <c r="X69" s="1551"/>
      <c r="Y69" s="1551"/>
      <c r="Z69" s="1551"/>
      <c r="AA69" s="1551"/>
      <c r="AB69" s="1551"/>
      <c r="AC69" s="1552"/>
      <c r="AD69" s="1566" t="s">
        <v>20</v>
      </c>
      <c r="AE69" s="1566"/>
      <c r="AF69" s="1566"/>
      <c r="AG69" s="1566"/>
      <c r="AH69" s="1567"/>
      <c r="AI69" s="1568"/>
      <c r="AJ69" s="1568"/>
      <c r="AK69" s="1568"/>
      <c r="AL69" s="1568"/>
      <c r="AM69" s="1568"/>
      <c r="AN69" s="1568"/>
      <c r="AO69" s="1568"/>
      <c r="AP69" s="1568"/>
      <c r="AQ69" s="1568"/>
      <c r="AR69" s="1568"/>
      <c r="AS69" s="1568"/>
      <c r="AT69" s="1569"/>
      <c r="AU69" s="156"/>
    </row>
    <row r="70" spans="1:82" ht="24" customHeight="1">
      <c r="A70" s="1563"/>
      <c r="B70" s="1564"/>
      <c r="C70" s="1564"/>
      <c r="D70" s="1564"/>
      <c r="E70" s="1564"/>
      <c r="F70" s="1564"/>
      <c r="G70" s="1564"/>
      <c r="H70" s="1564"/>
      <c r="I70" s="1564"/>
      <c r="J70" s="1564"/>
      <c r="K70" s="1564"/>
      <c r="L70" s="1565"/>
      <c r="M70" s="1566" t="s">
        <v>21</v>
      </c>
      <c r="N70" s="1566"/>
      <c r="O70" s="1566"/>
      <c r="P70" s="1566"/>
      <c r="Q70" s="1550"/>
      <c r="R70" s="1551"/>
      <c r="S70" s="1551"/>
      <c r="T70" s="1551"/>
      <c r="U70" s="1551"/>
      <c r="V70" s="1551"/>
      <c r="W70" s="1551"/>
      <c r="X70" s="1551"/>
      <c r="Y70" s="1551"/>
      <c r="Z70" s="1551"/>
      <c r="AA70" s="1551"/>
      <c r="AB70" s="1551"/>
      <c r="AC70" s="1551"/>
      <c r="AD70" s="1551"/>
      <c r="AE70" s="1551"/>
      <c r="AF70" s="1551"/>
      <c r="AG70" s="1551"/>
      <c r="AH70" s="1551"/>
      <c r="AI70" s="1551"/>
      <c r="AJ70" s="1551"/>
      <c r="AK70" s="1551"/>
      <c r="AL70" s="1551"/>
      <c r="AM70" s="1551"/>
      <c r="AN70" s="1551"/>
      <c r="AO70" s="1551"/>
      <c r="AP70" s="1551"/>
      <c r="AQ70" s="1551"/>
      <c r="AR70" s="1551"/>
      <c r="AS70" s="1551"/>
      <c r="AT70" s="1552"/>
      <c r="AU70" s="156"/>
    </row>
    <row r="71" spans="1:82" ht="24" customHeight="1">
      <c r="A71" s="1542"/>
      <c r="B71" s="1543"/>
      <c r="C71" s="1543"/>
      <c r="D71" s="1543"/>
      <c r="E71" s="1543"/>
      <c r="F71" s="1543"/>
      <c r="G71" s="1543"/>
      <c r="H71" s="1543"/>
      <c r="I71" s="1543"/>
      <c r="J71" s="1543"/>
      <c r="K71" s="1543"/>
      <c r="L71" s="1544"/>
      <c r="M71" s="1527" t="s">
        <v>22</v>
      </c>
      <c r="N71" s="1527"/>
      <c r="O71" s="1527"/>
      <c r="P71" s="1527"/>
      <c r="Q71" s="1550"/>
      <c r="R71" s="1551"/>
      <c r="S71" s="1551"/>
      <c r="T71" s="1551"/>
      <c r="U71" s="1551"/>
      <c r="V71" s="1551"/>
      <c r="W71" s="1551"/>
      <c r="X71" s="1551"/>
      <c r="Y71" s="1551"/>
      <c r="Z71" s="1551"/>
      <c r="AA71" s="1551"/>
      <c r="AB71" s="1551"/>
      <c r="AC71" s="1552"/>
      <c r="AD71" s="1553" t="s">
        <v>23</v>
      </c>
      <c r="AE71" s="1553"/>
      <c r="AF71" s="1553"/>
      <c r="AG71" s="1553"/>
      <c r="AH71" s="1550"/>
      <c r="AI71" s="1551"/>
      <c r="AJ71" s="1551"/>
      <c r="AK71" s="1551"/>
      <c r="AL71" s="1551"/>
      <c r="AM71" s="1551"/>
      <c r="AN71" s="1551"/>
      <c r="AO71" s="1551"/>
      <c r="AP71" s="1551"/>
      <c r="AQ71" s="1551"/>
      <c r="AR71" s="1551"/>
      <c r="AS71" s="1551"/>
      <c r="AT71" s="1552"/>
      <c r="AU71" s="156"/>
    </row>
    <row r="72" spans="1:82" ht="30" customHeight="1">
      <c r="A72" s="1527" t="s">
        <v>362</v>
      </c>
      <c r="B72" s="1527"/>
      <c r="C72" s="1527"/>
      <c r="D72" s="1527"/>
      <c r="E72" s="1527"/>
      <c r="F72" s="1527"/>
      <c r="G72" s="1527"/>
      <c r="H72" s="1527"/>
      <c r="I72" s="1527"/>
      <c r="J72" s="1527"/>
      <c r="K72" s="1527"/>
      <c r="L72" s="1527"/>
      <c r="M72" s="1554" t="s">
        <v>89</v>
      </c>
      <c r="N72" s="1555"/>
      <c r="O72" s="1555"/>
      <c r="P72" s="1555"/>
      <c r="Q72" s="1556"/>
      <c r="R72" s="1556"/>
      <c r="S72" s="1556"/>
      <c r="T72" s="1556"/>
      <c r="U72" s="1557" t="s">
        <v>25</v>
      </c>
      <c r="V72" s="1557"/>
      <c r="W72" s="1557"/>
      <c r="X72" s="1558"/>
      <c r="Y72" s="1558"/>
      <c r="Z72" s="1558"/>
      <c r="AA72" s="1559" t="s">
        <v>26</v>
      </c>
      <c r="AB72" s="1559"/>
      <c r="AC72" s="1560"/>
      <c r="AD72" s="1561" t="s">
        <v>363</v>
      </c>
      <c r="AE72" s="1557"/>
      <c r="AF72" s="1557"/>
      <c r="AG72" s="1562"/>
      <c r="AH72" s="1531"/>
      <c r="AI72" s="1532"/>
      <c r="AJ72" s="1532"/>
      <c r="AK72" s="1532"/>
      <c r="AL72" s="1532"/>
      <c r="AM72" s="1532"/>
      <c r="AN72" s="1532"/>
      <c r="AO72" s="1533" t="s">
        <v>67</v>
      </c>
      <c r="AP72" s="1533"/>
      <c r="AQ72" s="1533"/>
      <c r="AR72" s="1533"/>
      <c r="AS72" s="1533"/>
      <c r="AT72" s="1534"/>
      <c r="AU72" s="156"/>
    </row>
    <row r="73" spans="1:82" ht="64.5" customHeight="1">
      <c r="A73" s="1535" t="s">
        <v>364</v>
      </c>
      <c r="B73" s="1522"/>
      <c r="C73" s="1522"/>
      <c r="D73" s="1522"/>
      <c r="E73" s="1522"/>
      <c r="F73" s="1522"/>
      <c r="G73" s="1522"/>
      <c r="H73" s="1522"/>
      <c r="I73" s="1522"/>
      <c r="J73" s="1522"/>
      <c r="K73" s="1522"/>
      <c r="L73" s="1523"/>
      <c r="M73" s="1536"/>
      <c r="N73" s="1537"/>
      <c r="O73" s="1537"/>
      <c r="P73" s="1537"/>
      <c r="Q73" s="1537"/>
      <c r="R73" s="1537"/>
      <c r="S73" s="1537"/>
      <c r="T73" s="1537"/>
      <c r="U73" s="1537"/>
      <c r="V73" s="1537"/>
      <c r="W73" s="1537"/>
      <c r="X73" s="1537"/>
      <c r="Y73" s="1537"/>
      <c r="Z73" s="1537"/>
      <c r="AA73" s="1537"/>
      <c r="AB73" s="1537"/>
      <c r="AC73" s="1537"/>
      <c r="AD73" s="1537"/>
      <c r="AE73" s="1537"/>
      <c r="AF73" s="1537"/>
      <c r="AG73" s="1537"/>
      <c r="AH73" s="1537"/>
      <c r="AI73" s="1537"/>
      <c r="AJ73" s="1537"/>
      <c r="AK73" s="1537"/>
      <c r="AL73" s="1537"/>
      <c r="AM73" s="1537"/>
      <c r="AN73" s="1537"/>
      <c r="AO73" s="1537"/>
      <c r="AP73" s="1537"/>
      <c r="AQ73" s="1537"/>
      <c r="AR73" s="1537"/>
      <c r="AS73" s="1537"/>
      <c r="AT73" s="1538"/>
      <c r="AU73" s="156"/>
    </row>
    <row r="74" spans="1:82" ht="30" customHeight="1">
      <c r="A74" s="1539" t="s">
        <v>43</v>
      </c>
      <c r="B74" s="1540"/>
      <c r="C74" s="1540"/>
      <c r="D74" s="1540"/>
      <c r="E74" s="1540"/>
      <c r="F74" s="1540"/>
      <c r="G74" s="1540"/>
      <c r="H74" s="1540"/>
      <c r="I74" s="1540"/>
      <c r="J74" s="1540"/>
      <c r="K74" s="1540"/>
      <c r="L74" s="1541"/>
      <c r="M74" s="1545" t="s">
        <v>44</v>
      </c>
      <c r="N74" s="1545"/>
      <c r="O74" s="1545"/>
      <c r="P74" s="1545"/>
      <c r="Q74" s="1546"/>
      <c r="R74" s="1547"/>
      <c r="S74" s="1547"/>
      <c r="T74" s="1547"/>
      <c r="U74" s="1547"/>
      <c r="V74" s="1547"/>
      <c r="W74" s="1547"/>
      <c r="X74" s="1519" t="s">
        <v>67</v>
      </c>
      <c r="Y74" s="1519"/>
      <c r="Z74" s="1519"/>
      <c r="AA74" s="1519"/>
      <c r="AB74" s="1519"/>
      <c r="AC74" s="1520"/>
      <c r="AD74" s="1545" t="s">
        <v>45</v>
      </c>
      <c r="AE74" s="1545"/>
      <c r="AF74" s="1545"/>
      <c r="AG74" s="1545"/>
      <c r="AH74" s="1548"/>
      <c r="AI74" s="1549"/>
      <c r="AJ74" s="1549"/>
      <c r="AK74" s="1549"/>
      <c r="AL74" s="1549"/>
      <c r="AM74" s="1549"/>
      <c r="AN74" s="1549"/>
      <c r="AO74" s="1519" t="s">
        <v>67</v>
      </c>
      <c r="AP74" s="1519"/>
      <c r="AQ74" s="1519"/>
      <c r="AR74" s="1519"/>
      <c r="AS74" s="1519"/>
      <c r="AT74" s="1520"/>
      <c r="AU74" s="156"/>
    </row>
    <row r="75" spans="1:82" ht="40.25" customHeight="1">
      <c r="A75" s="1542"/>
      <c r="B75" s="1543"/>
      <c r="C75" s="1543"/>
      <c r="D75" s="1543"/>
      <c r="E75" s="1543"/>
      <c r="F75" s="1543"/>
      <c r="G75" s="1543"/>
      <c r="H75" s="1543"/>
      <c r="I75" s="1543"/>
      <c r="J75" s="1543"/>
      <c r="K75" s="1543"/>
      <c r="L75" s="1544"/>
      <c r="M75" s="1521" t="s">
        <v>58</v>
      </c>
      <c r="N75" s="1522"/>
      <c r="O75" s="1522"/>
      <c r="P75" s="1523"/>
      <c r="Q75" s="1524"/>
      <c r="R75" s="1525"/>
      <c r="S75" s="1525"/>
      <c r="T75" s="1525"/>
      <c r="U75" s="1525"/>
      <c r="V75" s="1525"/>
      <c r="W75" s="1525"/>
      <c r="X75" s="1525"/>
      <c r="Y75" s="1525"/>
      <c r="Z75" s="1525"/>
      <c r="AA75" s="1525"/>
      <c r="AB75" s="1525"/>
      <c r="AC75" s="1525"/>
      <c r="AD75" s="1525"/>
      <c r="AE75" s="1525"/>
      <c r="AF75" s="1525"/>
      <c r="AG75" s="1525"/>
      <c r="AH75" s="1525"/>
      <c r="AI75" s="1525"/>
      <c r="AJ75" s="1525"/>
      <c r="AK75" s="1525"/>
      <c r="AL75" s="1525"/>
      <c r="AM75" s="1525"/>
      <c r="AN75" s="1525"/>
      <c r="AO75" s="1525"/>
      <c r="AP75" s="1525"/>
      <c r="AQ75" s="1525"/>
      <c r="AR75" s="1525"/>
      <c r="AS75" s="1525"/>
      <c r="AT75" s="1526"/>
      <c r="AU75" s="156"/>
    </row>
    <row r="76" spans="1:82" ht="24" customHeight="1">
      <c r="A76" s="1589" t="s">
        <v>88</v>
      </c>
      <c r="B76" s="1589"/>
      <c r="C76" s="1589"/>
      <c r="D76" s="1589"/>
      <c r="E76" s="1589"/>
      <c r="F76" s="1589"/>
      <c r="G76" s="1589"/>
      <c r="H76" s="1589"/>
      <c r="I76" s="1589"/>
      <c r="J76" s="1589"/>
      <c r="K76" s="1589"/>
      <c r="L76" s="1589"/>
      <c r="M76" s="1589"/>
      <c r="N76" s="1589"/>
      <c r="O76" s="1589"/>
      <c r="P76" s="1589"/>
      <c r="Q76" s="1589"/>
      <c r="R76" s="1589"/>
      <c r="S76" s="1589"/>
      <c r="T76" s="1589"/>
      <c r="U76" s="1589"/>
      <c r="V76" s="1589"/>
      <c r="W76" s="1589"/>
      <c r="X76" s="1589"/>
      <c r="Y76" s="1589"/>
      <c r="Z76" s="1589"/>
      <c r="AA76" s="1589"/>
      <c r="AB76" s="1589"/>
      <c r="AC76" s="1589"/>
      <c r="AD76" s="1589"/>
      <c r="AE76" s="1589"/>
      <c r="AF76" s="1589"/>
      <c r="AG76" s="1589"/>
      <c r="AH76" s="1589"/>
      <c r="AI76" s="1589"/>
      <c r="AJ76" s="1589"/>
      <c r="AK76" s="1589"/>
      <c r="AL76" s="1589"/>
      <c r="AM76" s="1590" t="s">
        <v>82</v>
      </c>
      <c r="AN76" s="1591"/>
      <c r="AO76" s="1591"/>
      <c r="AP76" s="1591"/>
      <c r="AQ76" s="1591"/>
      <c r="AR76" s="1591"/>
      <c r="AS76" s="1591"/>
      <c r="AT76" s="1592"/>
      <c r="AU76" s="156"/>
    </row>
    <row r="77" spans="1:82" ht="30" customHeight="1">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1517"/>
      <c r="AQ77" s="1517"/>
      <c r="AR77" s="1517"/>
      <c r="AS77" s="1517"/>
      <c r="AT77" s="1517"/>
      <c r="AU77" s="151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row>
    <row r="78" spans="1:82" ht="40.5" customHeight="1">
      <c r="A78" s="204"/>
      <c r="B78" s="1516"/>
      <c r="C78" s="1516"/>
      <c r="D78" s="1516"/>
      <c r="E78" s="1516"/>
      <c r="F78" s="1516"/>
      <c r="G78" s="1516"/>
      <c r="H78" s="1516"/>
      <c r="I78" s="1516"/>
      <c r="J78" s="1516"/>
      <c r="K78" s="1516"/>
      <c r="L78" s="1516"/>
      <c r="M78" s="1516"/>
      <c r="N78" s="1516"/>
      <c r="O78" s="1516"/>
      <c r="P78" s="1516"/>
      <c r="Q78" s="1516"/>
      <c r="R78" s="1516"/>
      <c r="S78" s="1516"/>
      <c r="T78" s="1516"/>
      <c r="U78" s="1516"/>
      <c r="V78" s="1516"/>
      <c r="W78" s="1516"/>
      <c r="X78" s="1516"/>
      <c r="Y78" s="1516"/>
      <c r="Z78" s="1516"/>
      <c r="AA78" s="1516"/>
      <c r="AB78" s="1516"/>
      <c r="AC78" s="1516"/>
      <c r="AD78" s="1516"/>
      <c r="AE78" s="1516"/>
      <c r="AF78" s="1516"/>
      <c r="AG78" s="1516"/>
      <c r="AH78" s="1516"/>
      <c r="AI78" s="1516"/>
      <c r="AJ78" s="1516"/>
      <c r="AK78" s="1516"/>
      <c r="AL78" s="1516"/>
      <c r="AM78" s="1516"/>
      <c r="AN78" s="1516"/>
      <c r="AO78" s="1516"/>
      <c r="AP78" s="1516"/>
      <c r="AQ78" s="1516"/>
      <c r="AR78" s="1516"/>
      <c r="AS78" s="1516"/>
      <c r="AT78" s="61"/>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row>
    <row r="79" spans="1:82" ht="3.75" customHeight="1">
      <c r="A79" s="205"/>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row>
    <row r="80" spans="1:82" ht="24" customHeight="1">
      <c r="A80" s="1498"/>
      <c r="B80" s="1499"/>
      <c r="C80" s="1499"/>
      <c r="D80" s="1508"/>
      <c r="E80" s="1508"/>
      <c r="F80" s="1508"/>
      <c r="G80" s="1508"/>
      <c r="H80" s="1499"/>
      <c r="I80" s="1499"/>
      <c r="J80" s="1499"/>
      <c r="K80" s="1499"/>
      <c r="L80" s="1499"/>
      <c r="M80" s="1512"/>
      <c r="N80" s="1512"/>
      <c r="O80" s="1512"/>
      <c r="P80" s="1512"/>
      <c r="Q80" s="1512"/>
      <c r="R80" s="1512"/>
      <c r="S80" s="1512"/>
      <c r="T80" s="1512"/>
      <c r="U80" s="1512"/>
      <c r="V80" s="1512"/>
      <c r="W80" s="1512"/>
      <c r="X80" s="1512"/>
      <c r="Y80" s="1512"/>
      <c r="Z80" s="1512"/>
      <c r="AA80" s="1512"/>
      <c r="AB80" s="1512"/>
      <c r="AC80" s="1512"/>
      <c r="AD80" s="1498"/>
      <c r="AE80" s="1499"/>
      <c r="AF80" s="1499"/>
      <c r="AG80" s="1499"/>
      <c r="AH80" s="1512"/>
      <c r="AI80" s="1512"/>
      <c r="AJ80" s="1512"/>
      <c r="AK80" s="1512"/>
      <c r="AL80" s="1512"/>
      <c r="AM80" s="1512"/>
      <c r="AN80" s="1512"/>
      <c r="AO80" s="1512"/>
      <c r="AP80" s="1512"/>
      <c r="AQ80" s="1512"/>
      <c r="AR80" s="1512"/>
      <c r="AS80" s="1512"/>
      <c r="AT80" s="1512"/>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ht="24" customHeight="1">
      <c r="A81" s="1499"/>
      <c r="B81" s="1499"/>
      <c r="C81" s="1499"/>
      <c r="D81" s="1499"/>
      <c r="E81" s="1499"/>
      <c r="F81" s="1499"/>
      <c r="G81" s="1499"/>
      <c r="H81" s="1499"/>
      <c r="I81" s="1499"/>
      <c r="J81" s="1499"/>
      <c r="K81" s="1499"/>
      <c r="L81" s="1499"/>
      <c r="M81" s="1512"/>
      <c r="N81" s="1512"/>
      <c r="O81" s="1512"/>
      <c r="P81" s="1512"/>
      <c r="Q81" s="1512"/>
      <c r="R81" s="1512"/>
      <c r="S81" s="1512"/>
      <c r="T81" s="1512"/>
      <c r="U81" s="1512"/>
      <c r="V81" s="1512"/>
      <c r="W81" s="1512"/>
      <c r="X81" s="1512"/>
      <c r="Y81" s="1512"/>
      <c r="Z81" s="1512"/>
      <c r="AA81" s="1512"/>
      <c r="AB81" s="1512"/>
      <c r="AC81" s="1512"/>
      <c r="AD81" s="1499"/>
      <c r="AE81" s="1499"/>
      <c r="AF81" s="1499"/>
      <c r="AG81" s="1499"/>
      <c r="AH81" s="1512"/>
      <c r="AI81" s="1512"/>
      <c r="AJ81" s="1512"/>
      <c r="AK81" s="1512"/>
      <c r="AL81" s="1512"/>
      <c r="AM81" s="1512"/>
      <c r="AN81" s="1512"/>
      <c r="AO81" s="1512"/>
      <c r="AP81" s="1512"/>
      <c r="AQ81" s="1512"/>
      <c r="AR81" s="1512"/>
      <c r="AS81" s="1512"/>
      <c r="AT81" s="1512"/>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row>
    <row r="82" spans="1:82" ht="24" customHeight="1">
      <c r="A82" s="1499"/>
      <c r="B82" s="1499"/>
      <c r="C82" s="1499"/>
      <c r="D82" s="1499"/>
      <c r="E82" s="1499"/>
      <c r="F82" s="1499"/>
      <c r="G82" s="1499"/>
      <c r="H82" s="1499"/>
      <c r="I82" s="1499"/>
      <c r="J82" s="1499"/>
      <c r="K82" s="1499"/>
      <c r="L82" s="1499"/>
      <c r="M82" s="1513"/>
      <c r="N82" s="1513"/>
      <c r="O82" s="1513"/>
      <c r="P82" s="1513"/>
      <c r="Q82" s="1510"/>
      <c r="R82" s="1510"/>
      <c r="S82" s="1510"/>
      <c r="T82" s="1510"/>
      <c r="U82" s="1510"/>
      <c r="V82" s="1510"/>
      <c r="W82" s="1510"/>
      <c r="X82" s="1510"/>
      <c r="Y82" s="1510"/>
      <c r="Z82" s="1510"/>
      <c r="AA82" s="1510"/>
      <c r="AB82" s="1510"/>
      <c r="AC82" s="1510"/>
      <c r="AD82" s="1510"/>
      <c r="AE82" s="1510"/>
      <c r="AF82" s="1510"/>
      <c r="AG82" s="1510"/>
      <c r="AH82" s="1510"/>
      <c r="AI82" s="1510"/>
      <c r="AJ82" s="1510"/>
      <c r="AK82" s="1510"/>
      <c r="AL82" s="1510"/>
      <c r="AM82" s="1510"/>
      <c r="AN82" s="1510"/>
      <c r="AO82" s="1510"/>
      <c r="AP82" s="1510"/>
      <c r="AQ82" s="1510"/>
      <c r="AR82" s="1510"/>
      <c r="AS82" s="1510"/>
      <c r="AT82" s="1510"/>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24" customHeight="1">
      <c r="A83" s="1499"/>
      <c r="B83" s="1499"/>
      <c r="C83" s="1499"/>
      <c r="D83" s="1499"/>
      <c r="E83" s="1499"/>
      <c r="F83" s="1499"/>
      <c r="G83" s="1499"/>
      <c r="H83" s="1499"/>
      <c r="I83" s="1499"/>
      <c r="J83" s="1499"/>
      <c r="K83" s="1499"/>
      <c r="L83" s="1499"/>
      <c r="M83" s="1513"/>
      <c r="N83" s="1513"/>
      <c r="O83" s="1513"/>
      <c r="P83" s="1513"/>
      <c r="Q83" s="1510"/>
      <c r="R83" s="1510"/>
      <c r="S83" s="1510"/>
      <c r="T83" s="1510"/>
      <c r="U83" s="1510"/>
      <c r="V83" s="1510"/>
      <c r="W83" s="1510"/>
      <c r="X83" s="1510"/>
      <c r="Y83" s="1510"/>
      <c r="Z83" s="1510"/>
      <c r="AA83" s="1510"/>
      <c r="AB83" s="1510"/>
      <c r="AC83" s="1510"/>
      <c r="AD83" s="1513"/>
      <c r="AE83" s="1513"/>
      <c r="AF83" s="1513"/>
      <c r="AG83" s="1513"/>
      <c r="AH83" s="1514"/>
      <c r="AI83" s="1514"/>
      <c r="AJ83" s="1514"/>
      <c r="AK83" s="1514"/>
      <c r="AL83" s="1514"/>
      <c r="AM83" s="1514"/>
      <c r="AN83" s="1514"/>
      <c r="AO83" s="1514"/>
      <c r="AP83" s="1514"/>
      <c r="AQ83" s="1514"/>
      <c r="AR83" s="1514"/>
      <c r="AS83" s="1514"/>
      <c r="AT83" s="1514"/>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row>
    <row r="84" spans="1:82" ht="24" customHeight="1">
      <c r="A84" s="1499"/>
      <c r="B84" s="1499"/>
      <c r="C84" s="1499"/>
      <c r="D84" s="1499"/>
      <c r="E84" s="1499"/>
      <c r="F84" s="1499"/>
      <c r="G84" s="1499"/>
      <c r="H84" s="1499"/>
      <c r="I84" s="1499"/>
      <c r="J84" s="1499"/>
      <c r="K84" s="1499"/>
      <c r="L84" s="1499"/>
      <c r="M84" s="1513"/>
      <c r="N84" s="1513"/>
      <c r="O84" s="1513"/>
      <c r="P84" s="1513"/>
      <c r="Q84" s="1510"/>
      <c r="R84" s="1510"/>
      <c r="S84" s="1510"/>
      <c r="T84" s="1510"/>
      <c r="U84" s="1510"/>
      <c r="V84" s="1510"/>
      <c r="W84" s="1510"/>
      <c r="X84" s="1510"/>
      <c r="Y84" s="1510"/>
      <c r="Z84" s="1510"/>
      <c r="AA84" s="1510"/>
      <c r="AB84" s="1510"/>
      <c r="AC84" s="1510"/>
      <c r="AD84" s="1510"/>
      <c r="AE84" s="1510"/>
      <c r="AF84" s="1510"/>
      <c r="AG84" s="1510"/>
      <c r="AH84" s="1510"/>
      <c r="AI84" s="1510"/>
      <c r="AJ84" s="1510"/>
      <c r="AK84" s="1510"/>
      <c r="AL84" s="1510"/>
      <c r="AM84" s="1510"/>
      <c r="AN84" s="1510"/>
      <c r="AO84" s="1510"/>
      <c r="AP84" s="1510"/>
      <c r="AQ84" s="1510"/>
      <c r="AR84" s="1510"/>
      <c r="AS84" s="1510"/>
      <c r="AT84" s="1510"/>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row>
    <row r="85" spans="1:82" ht="24" customHeight="1">
      <c r="A85" s="1499"/>
      <c r="B85" s="1499"/>
      <c r="C85" s="1499"/>
      <c r="D85" s="1499"/>
      <c r="E85" s="1499"/>
      <c r="F85" s="1499"/>
      <c r="G85" s="1499"/>
      <c r="H85" s="1499"/>
      <c r="I85" s="1499"/>
      <c r="J85" s="1499"/>
      <c r="K85" s="1499"/>
      <c r="L85" s="1499"/>
      <c r="M85" s="1499"/>
      <c r="N85" s="1499"/>
      <c r="O85" s="1499"/>
      <c r="P85" s="1499"/>
      <c r="Q85" s="1510"/>
      <c r="R85" s="1510"/>
      <c r="S85" s="1510"/>
      <c r="T85" s="1510"/>
      <c r="U85" s="1510"/>
      <c r="V85" s="1510"/>
      <c r="W85" s="1510"/>
      <c r="X85" s="1510"/>
      <c r="Y85" s="1510"/>
      <c r="Z85" s="1510"/>
      <c r="AA85" s="1510"/>
      <c r="AB85" s="1510"/>
      <c r="AC85" s="1510"/>
      <c r="AD85" s="1511"/>
      <c r="AE85" s="1511"/>
      <c r="AF85" s="1511"/>
      <c r="AG85" s="1511"/>
      <c r="AH85" s="1510"/>
      <c r="AI85" s="1510"/>
      <c r="AJ85" s="1510"/>
      <c r="AK85" s="1510"/>
      <c r="AL85" s="1510"/>
      <c r="AM85" s="1510"/>
      <c r="AN85" s="1510"/>
      <c r="AO85" s="1510"/>
      <c r="AP85" s="1510"/>
      <c r="AQ85" s="1510"/>
      <c r="AR85" s="1510"/>
      <c r="AS85" s="1510"/>
      <c r="AT85" s="1510"/>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row>
    <row r="86" spans="1:82" ht="24" customHeight="1">
      <c r="A86" s="1499"/>
      <c r="B86" s="1499"/>
      <c r="C86" s="1499"/>
      <c r="D86" s="1499"/>
      <c r="E86" s="1499"/>
      <c r="F86" s="1499"/>
      <c r="G86" s="1499"/>
      <c r="H86" s="1499"/>
      <c r="I86" s="1499"/>
      <c r="J86" s="1499"/>
      <c r="K86" s="1499"/>
      <c r="L86" s="1499"/>
      <c r="M86" s="1506"/>
      <c r="N86" s="1506"/>
      <c r="O86" s="1506"/>
      <c r="P86" s="1506"/>
      <c r="Q86" s="1507"/>
      <c r="R86" s="1507"/>
      <c r="S86" s="1507"/>
      <c r="T86" s="1507"/>
      <c r="U86" s="1499"/>
      <c r="V86" s="1499"/>
      <c r="W86" s="1499"/>
      <c r="X86" s="1508"/>
      <c r="Y86" s="1508"/>
      <c r="Z86" s="1508"/>
      <c r="AA86" s="1509"/>
      <c r="AB86" s="1509"/>
      <c r="AC86" s="1509"/>
      <c r="AD86" s="1498"/>
      <c r="AE86" s="1499"/>
      <c r="AF86" s="1499"/>
      <c r="AG86" s="1499"/>
      <c r="AH86" s="1500"/>
      <c r="AI86" s="1500"/>
      <c r="AJ86" s="1500"/>
      <c r="AK86" s="1500"/>
      <c r="AL86" s="1500"/>
      <c r="AM86" s="1500"/>
      <c r="AN86" s="1500"/>
      <c r="AO86" s="1501"/>
      <c r="AP86" s="1501"/>
      <c r="AQ86" s="1501"/>
      <c r="AR86" s="1501"/>
      <c r="AS86" s="1501"/>
      <c r="AT86" s="1501"/>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row>
    <row r="87" spans="1:82" ht="64.5" customHeight="1">
      <c r="A87" s="1502"/>
      <c r="B87" s="1494"/>
      <c r="C87" s="1494"/>
      <c r="D87" s="1494"/>
      <c r="E87" s="1494"/>
      <c r="F87" s="1494"/>
      <c r="G87" s="1494"/>
      <c r="H87" s="1494"/>
      <c r="I87" s="1494"/>
      <c r="J87" s="1494"/>
      <c r="K87" s="1494"/>
      <c r="L87" s="1494"/>
      <c r="M87" s="1503"/>
      <c r="N87" s="1503"/>
      <c r="O87" s="1503"/>
      <c r="P87" s="1503"/>
      <c r="Q87" s="1503"/>
      <c r="R87" s="1503"/>
      <c r="S87" s="1503"/>
      <c r="T87" s="1503"/>
      <c r="U87" s="1503"/>
      <c r="V87" s="1503"/>
      <c r="W87" s="1503"/>
      <c r="X87" s="1503"/>
      <c r="Y87" s="1503"/>
      <c r="Z87" s="1503"/>
      <c r="AA87" s="1503"/>
      <c r="AB87" s="1503"/>
      <c r="AC87" s="1503"/>
      <c r="AD87" s="1503"/>
      <c r="AE87" s="1503"/>
      <c r="AF87" s="1503"/>
      <c r="AG87" s="1503"/>
      <c r="AH87" s="1503"/>
      <c r="AI87" s="1503"/>
      <c r="AJ87" s="1503"/>
      <c r="AK87" s="1503"/>
      <c r="AL87" s="1503"/>
      <c r="AM87" s="1503"/>
      <c r="AN87" s="1503"/>
      <c r="AO87" s="1503"/>
      <c r="AP87" s="1503"/>
      <c r="AQ87" s="1503"/>
      <c r="AR87" s="1503"/>
      <c r="AS87" s="1503"/>
      <c r="AT87" s="1503"/>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row>
    <row r="88" spans="1:82" ht="30" customHeight="1">
      <c r="A88" s="1499"/>
      <c r="B88" s="1499"/>
      <c r="C88" s="1499"/>
      <c r="D88" s="1499"/>
      <c r="E88" s="1499"/>
      <c r="F88" s="1499"/>
      <c r="G88" s="1499"/>
      <c r="H88" s="1499"/>
      <c r="I88" s="1499"/>
      <c r="J88" s="1499"/>
      <c r="K88" s="1499"/>
      <c r="L88" s="1499"/>
      <c r="M88" s="1504"/>
      <c r="N88" s="1504"/>
      <c r="O88" s="1504"/>
      <c r="P88" s="1504"/>
      <c r="Q88" s="1505"/>
      <c r="R88" s="1505"/>
      <c r="S88" s="1505"/>
      <c r="T88" s="1505"/>
      <c r="U88" s="1505"/>
      <c r="V88" s="1505"/>
      <c r="W88" s="1505"/>
      <c r="X88" s="1493"/>
      <c r="Y88" s="1493"/>
      <c r="Z88" s="1493"/>
      <c r="AA88" s="1493"/>
      <c r="AB88" s="1493"/>
      <c r="AC88" s="1493"/>
      <c r="AD88" s="1504"/>
      <c r="AE88" s="1504"/>
      <c r="AF88" s="1504"/>
      <c r="AG88" s="1504"/>
      <c r="AH88" s="1492"/>
      <c r="AI88" s="1492"/>
      <c r="AJ88" s="1492"/>
      <c r="AK88" s="1492"/>
      <c r="AL88" s="1492"/>
      <c r="AM88" s="1492"/>
      <c r="AN88" s="1492"/>
      <c r="AO88" s="1493"/>
      <c r="AP88" s="1493"/>
      <c r="AQ88" s="1493"/>
      <c r="AR88" s="1493"/>
      <c r="AS88" s="1493"/>
      <c r="AT88" s="1493"/>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row>
    <row r="89" spans="1:82" ht="40.25" customHeight="1">
      <c r="A89" s="1499"/>
      <c r="B89" s="1499"/>
      <c r="C89" s="1499"/>
      <c r="D89" s="1499"/>
      <c r="E89" s="1499"/>
      <c r="F89" s="1499"/>
      <c r="G89" s="1499"/>
      <c r="H89" s="1499"/>
      <c r="I89" s="1499"/>
      <c r="J89" s="1499"/>
      <c r="K89" s="1499"/>
      <c r="L89" s="1499"/>
      <c r="M89" s="1494"/>
      <c r="N89" s="1494"/>
      <c r="O89" s="1494"/>
      <c r="P89" s="1494"/>
      <c r="Q89" s="1495"/>
      <c r="R89" s="1495"/>
      <c r="S89" s="1495"/>
      <c r="T89" s="1495"/>
      <c r="U89" s="1495"/>
      <c r="V89" s="1495"/>
      <c r="W89" s="1495"/>
      <c r="X89" s="1495"/>
      <c r="Y89" s="1495"/>
      <c r="Z89" s="1495"/>
      <c r="AA89" s="1495"/>
      <c r="AB89" s="1495"/>
      <c r="AC89" s="1495"/>
      <c r="AD89" s="1495"/>
      <c r="AE89" s="1495"/>
      <c r="AF89" s="1495"/>
      <c r="AG89" s="1495"/>
      <c r="AH89" s="1495"/>
      <c r="AI89" s="1495"/>
      <c r="AJ89" s="1495"/>
      <c r="AK89" s="1495"/>
      <c r="AL89" s="1495"/>
      <c r="AM89" s="1495"/>
      <c r="AN89" s="1495"/>
      <c r="AO89" s="1495"/>
      <c r="AP89" s="1495"/>
      <c r="AQ89" s="1495"/>
      <c r="AR89" s="1495"/>
      <c r="AS89" s="1495"/>
      <c r="AT89" s="149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row>
    <row r="90" spans="1:82" ht="24" customHeight="1">
      <c r="A90" s="1496"/>
      <c r="B90" s="1496"/>
      <c r="C90" s="1496"/>
      <c r="D90" s="1496"/>
      <c r="E90" s="1496"/>
      <c r="F90" s="1496"/>
      <c r="G90" s="1496"/>
      <c r="H90" s="1496"/>
      <c r="I90" s="1496"/>
      <c r="J90" s="1496"/>
      <c r="K90" s="1496"/>
      <c r="L90" s="1496"/>
      <c r="M90" s="1496"/>
      <c r="N90" s="1496"/>
      <c r="O90" s="1496"/>
      <c r="P90" s="1496"/>
      <c r="Q90" s="1496"/>
      <c r="R90" s="1496"/>
      <c r="S90" s="1496"/>
      <c r="T90" s="1496"/>
      <c r="U90" s="1496"/>
      <c r="V90" s="1496"/>
      <c r="W90" s="1496"/>
      <c r="X90" s="1496"/>
      <c r="Y90" s="1496"/>
      <c r="Z90" s="1496"/>
      <c r="AA90" s="1496"/>
      <c r="AB90" s="1496"/>
      <c r="AC90" s="1496"/>
      <c r="AD90" s="1496"/>
      <c r="AE90" s="1496"/>
      <c r="AF90" s="1496"/>
      <c r="AG90" s="1496"/>
      <c r="AH90" s="1496"/>
      <c r="AI90" s="1496"/>
      <c r="AJ90" s="1496"/>
      <c r="AK90" s="1496"/>
      <c r="AL90" s="1496"/>
      <c r="AM90" s="1497"/>
      <c r="AN90" s="1497"/>
      <c r="AO90" s="1497"/>
      <c r="AP90" s="1497"/>
      <c r="AQ90" s="1497"/>
      <c r="AR90" s="1497"/>
      <c r="AS90" s="1497"/>
      <c r="AT90" s="149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row>
    <row r="91" spans="1:82" ht="1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row>
    <row r="92" spans="1:82" ht="24" customHeight="1">
      <c r="A92" s="1498"/>
      <c r="B92" s="1499"/>
      <c r="C92" s="1499"/>
      <c r="D92" s="1508"/>
      <c r="E92" s="1508"/>
      <c r="F92" s="1508"/>
      <c r="G92" s="1508"/>
      <c r="H92" s="1499"/>
      <c r="I92" s="1499"/>
      <c r="J92" s="1499"/>
      <c r="K92" s="1499"/>
      <c r="L92" s="1499"/>
      <c r="M92" s="1512"/>
      <c r="N92" s="1512"/>
      <c r="O92" s="1512"/>
      <c r="P92" s="1512"/>
      <c r="Q92" s="1512"/>
      <c r="R92" s="1512"/>
      <c r="S92" s="1512"/>
      <c r="T92" s="1512"/>
      <c r="U92" s="1512"/>
      <c r="V92" s="1512"/>
      <c r="W92" s="1512"/>
      <c r="X92" s="1512"/>
      <c r="Y92" s="1512"/>
      <c r="Z92" s="1512"/>
      <c r="AA92" s="1512"/>
      <c r="AB92" s="1512"/>
      <c r="AC92" s="1512"/>
      <c r="AD92" s="1498"/>
      <c r="AE92" s="1499"/>
      <c r="AF92" s="1499"/>
      <c r="AG92" s="1499"/>
      <c r="AH92" s="1512"/>
      <c r="AI92" s="1512"/>
      <c r="AJ92" s="1512"/>
      <c r="AK92" s="1512"/>
      <c r="AL92" s="1512"/>
      <c r="AM92" s="1512"/>
      <c r="AN92" s="1512"/>
      <c r="AO92" s="1512"/>
      <c r="AP92" s="1512"/>
      <c r="AQ92" s="1512"/>
      <c r="AR92" s="1512"/>
      <c r="AS92" s="1512"/>
      <c r="AT92" s="1512"/>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row>
    <row r="93" spans="1:82" ht="24" customHeight="1">
      <c r="A93" s="1499"/>
      <c r="B93" s="1499"/>
      <c r="C93" s="1499"/>
      <c r="D93" s="1499"/>
      <c r="E93" s="1499"/>
      <c r="F93" s="1499"/>
      <c r="G93" s="1499"/>
      <c r="H93" s="1499"/>
      <c r="I93" s="1499"/>
      <c r="J93" s="1499"/>
      <c r="K93" s="1499"/>
      <c r="L93" s="1499"/>
      <c r="M93" s="1512"/>
      <c r="N93" s="1512"/>
      <c r="O93" s="1512"/>
      <c r="P93" s="1512"/>
      <c r="Q93" s="1512"/>
      <c r="R93" s="1512"/>
      <c r="S93" s="1512"/>
      <c r="T93" s="1512"/>
      <c r="U93" s="1512"/>
      <c r="V93" s="1512"/>
      <c r="W93" s="1512"/>
      <c r="X93" s="1512"/>
      <c r="Y93" s="1512"/>
      <c r="Z93" s="1512"/>
      <c r="AA93" s="1512"/>
      <c r="AB93" s="1512"/>
      <c r="AC93" s="1512"/>
      <c r="AD93" s="1499"/>
      <c r="AE93" s="1499"/>
      <c r="AF93" s="1499"/>
      <c r="AG93" s="1499"/>
      <c r="AH93" s="1512"/>
      <c r="AI93" s="1512"/>
      <c r="AJ93" s="1512"/>
      <c r="AK93" s="1512"/>
      <c r="AL93" s="1512"/>
      <c r="AM93" s="1512"/>
      <c r="AN93" s="1512"/>
      <c r="AO93" s="1512"/>
      <c r="AP93" s="1512"/>
      <c r="AQ93" s="1512"/>
      <c r="AR93" s="1512"/>
      <c r="AS93" s="1512"/>
      <c r="AT93" s="1512"/>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row>
    <row r="94" spans="1:82" ht="24" customHeight="1">
      <c r="A94" s="1499"/>
      <c r="B94" s="1499"/>
      <c r="C94" s="1499"/>
      <c r="D94" s="1499"/>
      <c r="E94" s="1499"/>
      <c r="F94" s="1499"/>
      <c r="G94" s="1499"/>
      <c r="H94" s="1499"/>
      <c r="I94" s="1499"/>
      <c r="J94" s="1499"/>
      <c r="K94" s="1499"/>
      <c r="L94" s="1499"/>
      <c r="M94" s="1513"/>
      <c r="N94" s="1513"/>
      <c r="O94" s="1513"/>
      <c r="P94" s="1513"/>
      <c r="Q94" s="1510"/>
      <c r="R94" s="1510"/>
      <c r="S94" s="1510"/>
      <c r="T94" s="1510"/>
      <c r="U94" s="1510"/>
      <c r="V94" s="1510"/>
      <c r="W94" s="1510"/>
      <c r="X94" s="1510"/>
      <c r="Y94" s="1510"/>
      <c r="Z94" s="1510"/>
      <c r="AA94" s="1510"/>
      <c r="AB94" s="1510"/>
      <c r="AC94" s="1510"/>
      <c r="AD94" s="1510"/>
      <c r="AE94" s="1510"/>
      <c r="AF94" s="1510"/>
      <c r="AG94" s="1510"/>
      <c r="AH94" s="1510"/>
      <c r="AI94" s="1510"/>
      <c r="AJ94" s="1510"/>
      <c r="AK94" s="1510"/>
      <c r="AL94" s="1510"/>
      <c r="AM94" s="1510"/>
      <c r="AN94" s="1510"/>
      <c r="AO94" s="1510"/>
      <c r="AP94" s="1510"/>
      <c r="AQ94" s="1510"/>
      <c r="AR94" s="1510"/>
      <c r="AS94" s="1510"/>
      <c r="AT94" s="1510"/>
      <c r="AU94" s="7"/>
      <c r="AV94" s="7"/>
      <c r="AW94" s="7"/>
      <c r="AX94" s="7"/>
      <c r="AY94" s="7"/>
      <c r="AZ94" s="7"/>
      <c r="BA94" s="7"/>
      <c r="BB94" s="7"/>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row>
    <row r="95" spans="1:82" ht="24" customHeight="1">
      <c r="A95" s="1499"/>
      <c r="B95" s="1499"/>
      <c r="C95" s="1499"/>
      <c r="D95" s="1499"/>
      <c r="E95" s="1499"/>
      <c r="F95" s="1499"/>
      <c r="G95" s="1499"/>
      <c r="H95" s="1499"/>
      <c r="I95" s="1499"/>
      <c r="J95" s="1499"/>
      <c r="K95" s="1499"/>
      <c r="L95" s="1499"/>
      <c r="M95" s="1513"/>
      <c r="N95" s="1513"/>
      <c r="O95" s="1513"/>
      <c r="P95" s="1513"/>
      <c r="Q95" s="1510"/>
      <c r="R95" s="1510"/>
      <c r="S95" s="1510"/>
      <c r="T95" s="1510"/>
      <c r="U95" s="1510"/>
      <c r="V95" s="1510"/>
      <c r="W95" s="1510"/>
      <c r="X95" s="1510"/>
      <c r="Y95" s="1510"/>
      <c r="Z95" s="1510"/>
      <c r="AA95" s="1510"/>
      <c r="AB95" s="1510"/>
      <c r="AC95" s="1510"/>
      <c r="AD95" s="1513"/>
      <c r="AE95" s="1513"/>
      <c r="AF95" s="1513"/>
      <c r="AG95" s="1513"/>
      <c r="AH95" s="1514"/>
      <c r="AI95" s="1514"/>
      <c r="AJ95" s="1514"/>
      <c r="AK95" s="1514"/>
      <c r="AL95" s="1514"/>
      <c r="AM95" s="1514"/>
      <c r="AN95" s="1514"/>
      <c r="AO95" s="1514"/>
      <c r="AP95" s="1514"/>
      <c r="AQ95" s="1514"/>
      <c r="AR95" s="1514"/>
      <c r="AS95" s="1514"/>
      <c r="AT95" s="1514"/>
      <c r="AU95" s="7"/>
      <c r="AV95" s="7"/>
      <c r="AW95" s="7"/>
      <c r="AX95" s="7"/>
      <c r="AY95" s="7"/>
      <c r="AZ95" s="7"/>
      <c r="BA95" s="7"/>
      <c r="BB95" s="7"/>
      <c r="BC95" s="1515"/>
      <c r="BD95" s="1515"/>
      <c r="BE95" s="1515"/>
      <c r="BF95" s="1515"/>
      <c r="BG95" s="1515"/>
      <c r="BH95" s="1515"/>
      <c r="BI95" s="1515"/>
      <c r="BJ95" s="1515"/>
      <c r="BK95" s="1515"/>
      <c r="BL95" s="1515"/>
      <c r="BM95" s="1515"/>
      <c r="BN95" s="1515"/>
      <c r="BO95" s="1515"/>
      <c r="BP95" s="1515"/>
      <c r="BQ95" s="1515"/>
      <c r="BR95" s="1515"/>
      <c r="BS95" s="1515"/>
      <c r="BT95" s="1515"/>
      <c r="BU95" s="1515"/>
      <c r="BV95" s="1515"/>
      <c r="BW95" s="1515"/>
      <c r="BX95" s="1515"/>
      <c r="BY95" s="1515"/>
      <c r="BZ95" s="1515"/>
      <c r="CA95" s="1515"/>
      <c r="CB95" s="1515"/>
      <c r="CC95" s="1515"/>
      <c r="CD95" s="1515"/>
    </row>
    <row r="96" spans="1:82" ht="24" customHeight="1">
      <c r="A96" s="1499"/>
      <c r="B96" s="1499"/>
      <c r="C96" s="1499"/>
      <c r="D96" s="1499"/>
      <c r="E96" s="1499"/>
      <c r="F96" s="1499"/>
      <c r="G96" s="1499"/>
      <c r="H96" s="1499"/>
      <c r="I96" s="1499"/>
      <c r="J96" s="1499"/>
      <c r="K96" s="1499"/>
      <c r="L96" s="1499"/>
      <c r="M96" s="1513"/>
      <c r="N96" s="1513"/>
      <c r="O96" s="1513"/>
      <c r="P96" s="1513"/>
      <c r="Q96" s="1510"/>
      <c r="R96" s="1510"/>
      <c r="S96" s="1510"/>
      <c r="T96" s="1510"/>
      <c r="U96" s="1510"/>
      <c r="V96" s="1510"/>
      <c r="W96" s="1510"/>
      <c r="X96" s="1510"/>
      <c r="Y96" s="1510"/>
      <c r="Z96" s="1510"/>
      <c r="AA96" s="1510"/>
      <c r="AB96" s="1510"/>
      <c r="AC96" s="1510"/>
      <c r="AD96" s="1510"/>
      <c r="AE96" s="1510"/>
      <c r="AF96" s="1510"/>
      <c r="AG96" s="1510"/>
      <c r="AH96" s="1510"/>
      <c r="AI96" s="1510"/>
      <c r="AJ96" s="1510"/>
      <c r="AK96" s="1510"/>
      <c r="AL96" s="1510"/>
      <c r="AM96" s="1510"/>
      <c r="AN96" s="1510"/>
      <c r="AO96" s="1510"/>
      <c r="AP96" s="1510"/>
      <c r="AQ96" s="1510"/>
      <c r="AR96" s="1510"/>
      <c r="AS96" s="1510"/>
      <c r="AT96" s="1510"/>
      <c r="AU96" s="7"/>
      <c r="AV96" s="7"/>
      <c r="AW96" s="7"/>
      <c r="AX96" s="7"/>
      <c r="AY96" s="7"/>
      <c r="AZ96" s="7"/>
      <c r="BA96" s="7"/>
      <c r="BB96" s="7"/>
      <c r="BC96" s="1515"/>
      <c r="BD96" s="1515"/>
      <c r="BE96" s="1515"/>
      <c r="BF96" s="1515"/>
      <c r="BG96" s="1515"/>
      <c r="BH96" s="1515"/>
      <c r="BI96" s="1515"/>
      <c r="BJ96" s="1515"/>
      <c r="BK96" s="1515"/>
      <c r="BL96" s="1515"/>
      <c r="BM96" s="1515"/>
      <c r="BN96" s="1515"/>
      <c r="BO96" s="1515"/>
      <c r="BP96" s="1515"/>
      <c r="BQ96" s="1515"/>
      <c r="BR96" s="1515"/>
      <c r="BS96" s="1515"/>
      <c r="BT96" s="1515"/>
      <c r="BU96" s="1515"/>
      <c r="BV96" s="1515"/>
      <c r="BW96" s="1515"/>
      <c r="BX96" s="1515"/>
      <c r="BY96" s="1515"/>
      <c r="BZ96" s="1515"/>
      <c r="CA96" s="1515"/>
      <c r="CB96" s="1515"/>
      <c r="CC96" s="1515"/>
      <c r="CD96" s="1515"/>
    </row>
    <row r="97" spans="1:82" ht="24" customHeight="1">
      <c r="A97" s="1499"/>
      <c r="B97" s="1499"/>
      <c r="C97" s="1499"/>
      <c r="D97" s="1499"/>
      <c r="E97" s="1499"/>
      <c r="F97" s="1499"/>
      <c r="G97" s="1499"/>
      <c r="H97" s="1499"/>
      <c r="I97" s="1499"/>
      <c r="J97" s="1499"/>
      <c r="K97" s="1499"/>
      <c r="L97" s="1499"/>
      <c r="M97" s="1499"/>
      <c r="N97" s="1499"/>
      <c r="O97" s="1499"/>
      <c r="P97" s="1499"/>
      <c r="Q97" s="1510"/>
      <c r="R97" s="1510"/>
      <c r="S97" s="1510"/>
      <c r="T97" s="1510"/>
      <c r="U97" s="1510"/>
      <c r="V97" s="1510"/>
      <c r="W97" s="1510"/>
      <c r="X97" s="1510"/>
      <c r="Y97" s="1510"/>
      <c r="Z97" s="1510"/>
      <c r="AA97" s="1510"/>
      <c r="AB97" s="1510"/>
      <c r="AC97" s="1510"/>
      <c r="AD97" s="1511"/>
      <c r="AE97" s="1511"/>
      <c r="AF97" s="1511"/>
      <c r="AG97" s="1511"/>
      <c r="AH97" s="1510"/>
      <c r="AI97" s="1510"/>
      <c r="AJ97" s="1510"/>
      <c r="AK97" s="1510"/>
      <c r="AL97" s="1510"/>
      <c r="AM97" s="1510"/>
      <c r="AN97" s="1510"/>
      <c r="AO97" s="1510"/>
      <c r="AP97" s="1510"/>
      <c r="AQ97" s="1510"/>
      <c r="AR97" s="1510"/>
      <c r="AS97" s="1510"/>
      <c r="AT97" s="1510"/>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row>
    <row r="98" spans="1:82" ht="24" customHeight="1">
      <c r="A98" s="1499"/>
      <c r="B98" s="1499"/>
      <c r="C98" s="1499"/>
      <c r="D98" s="1499"/>
      <c r="E98" s="1499"/>
      <c r="F98" s="1499"/>
      <c r="G98" s="1499"/>
      <c r="H98" s="1499"/>
      <c r="I98" s="1499"/>
      <c r="J98" s="1499"/>
      <c r="K98" s="1499"/>
      <c r="L98" s="1499"/>
      <c r="M98" s="1506"/>
      <c r="N98" s="1506"/>
      <c r="O98" s="1506"/>
      <c r="P98" s="1506"/>
      <c r="Q98" s="1507"/>
      <c r="R98" s="1507"/>
      <c r="S98" s="1507"/>
      <c r="T98" s="1507"/>
      <c r="U98" s="1499"/>
      <c r="V98" s="1499"/>
      <c r="W98" s="1499"/>
      <c r="X98" s="1508"/>
      <c r="Y98" s="1508"/>
      <c r="Z98" s="1508"/>
      <c r="AA98" s="1509"/>
      <c r="AB98" s="1509"/>
      <c r="AC98" s="1509"/>
      <c r="AD98" s="1498"/>
      <c r="AE98" s="1499"/>
      <c r="AF98" s="1499"/>
      <c r="AG98" s="1499"/>
      <c r="AH98" s="1500"/>
      <c r="AI98" s="1500"/>
      <c r="AJ98" s="1500"/>
      <c r="AK98" s="1500"/>
      <c r="AL98" s="1500"/>
      <c r="AM98" s="1500"/>
      <c r="AN98" s="1500"/>
      <c r="AO98" s="1501"/>
      <c r="AP98" s="1501"/>
      <c r="AQ98" s="1501"/>
      <c r="AR98" s="1501"/>
      <c r="AS98" s="1501"/>
      <c r="AT98" s="1501"/>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row>
    <row r="99" spans="1:82" ht="64.5" customHeight="1">
      <c r="A99" s="1502"/>
      <c r="B99" s="1494"/>
      <c r="C99" s="1494"/>
      <c r="D99" s="1494"/>
      <c r="E99" s="1494"/>
      <c r="F99" s="1494"/>
      <c r="G99" s="1494"/>
      <c r="H99" s="1494"/>
      <c r="I99" s="1494"/>
      <c r="J99" s="1494"/>
      <c r="K99" s="1494"/>
      <c r="L99" s="1494"/>
      <c r="M99" s="1503"/>
      <c r="N99" s="1503"/>
      <c r="O99" s="1503"/>
      <c r="P99" s="1503"/>
      <c r="Q99" s="1503"/>
      <c r="R99" s="1503"/>
      <c r="S99" s="1503"/>
      <c r="T99" s="1503"/>
      <c r="U99" s="1503"/>
      <c r="V99" s="1503"/>
      <c r="W99" s="1503"/>
      <c r="X99" s="1503"/>
      <c r="Y99" s="1503"/>
      <c r="Z99" s="1503"/>
      <c r="AA99" s="1503"/>
      <c r="AB99" s="1503"/>
      <c r="AC99" s="1503"/>
      <c r="AD99" s="1503"/>
      <c r="AE99" s="1503"/>
      <c r="AF99" s="1503"/>
      <c r="AG99" s="1503"/>
      <c r="AH99" s="1503"/>
      <c r="AI99" s="1503"/>
      <c r="AJ99" s="1503"/>
      <c r="AK99" s="1503"/>
      <c r="AL99" s="1503"/>
      <c r="AM99" s="1503"/>
      <c r="AN99" s="1503"/>
      <c r="AO99" s="1503"/>
      <c r="AP99" s="1503"/>
      <c r="AQ99" s="1503"/>
      <c r="AR99" s="1503"/>
      <c r="AS99" s="1503"/>
      <c r="AT99" s="1503"/>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row>
    <row r="100" spans="1:82" ht="30" customHeight="1">
      <c r="A100" s="1499"/>
      <c r="B100" s="1499"/>
      <c r="C100" s="1499"/>
      <c r="D100" s="1499"/>
      <c r="E100" s="1499"/>
      <c r="F100" s="1499"/>
      <c r="G100" s="1499"/>
      <c r="H100" s="1499"/>
      <c r="I100" s="1499"/>
      <c r="J100" s="1499"/>
      <c r="K100" s="1499"/>
      <c r="L100" s="1499"/>
      <c r="M100" s="1504"/>
      <c r="N100" s="1504"/>
      <c r="O100" s="1504"/>
      <c r="P100" s="1504"/>
      <c r="Q100" s="1505"/>
      <c r="R100" s="1505"/>
      <c r="S100" s="1505"/>
      <c r="T100" s="1505"/>
      <c r="U100" s="1505"/>
      <c r="V100" s="1505"/>
      <c r="W100" s="1505"/>
      <c r="X100" s="1493"/>
      <c r="Y100" s="1493"/>
      <c r="Z100" s="1493"/>
      <c r="AA100" s="1493"/>
      <c r="AB100" s="1493"/>
      <c r="AC100" s="1493"/>
      <c r="AD100" s="1504"/>
      <c r="AE100" s="1504"/>
      <c r="AF100" s="1504"/>
      <c r="AG100" s="1504"/>
      <c r="AH100" s="1492"/>
      <c r="AI100" s="1492"/>
      <c r="AJ100" s="1492"/>
      <c r="AK100" s="1492"/>
      <c r="AL100" s="1492"/>
      <c r="AM100" s="1492"/>
      <c r="AN100" s="1492"/>
      <c r="AO100" s="1493"/>
      <c r="AP100" s="1493"/>
      <c r="AQ100" s="1493"/>
      <c r="AR100" s="1493"/>
      <c r="AS100" s="1493"/>
      <c r="AT100" s="1493"/>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row>
    <row r="101" spans="1:82" ht="40.25" customHeight="1">
      <c r="A101" s="1499"/>
      <c r="B101" s="1499"/>
      <c r="C101" s="1499"/>
      <c r="D101" s="1499"/>
      <c r="E101" s="1499"/>
      <c r="F101" s="1499"/>
      <c r="G101" s="1499"/>
      <c r="H101" s="1499"/>
      <c r="I101" s="1499"/>
      <c r="J101" s="1499"/>
      <c r="K101" s="1499"/>
      <c r="L101" s="1499"/>
      <c r="M101" s="1494"/>
      <c r="N101" s="1494"/>
      <c r="O101" s="1494"/>
      <c r="P101" s="1494"/>
      <c r="Q101" s="1495"/>
      <c r="R101" s="1495"/>
      <c r="S101" s="1495"/>
      <c r="T101" s="1495"/>
      <c r="U101" s="1495"/>
      <c r="V101" s="1495"/>
      <c r="W101" s="1495"/>
      <c r="X101" s="1495"/>
      <c r="Y101" s="1495"/>
      <c r="Z101" s="1495"/>
      <c r="AA101" s="1495"/>
      <c r="AB101" s="1495"/>
      <c r="AC101" s="1495"/>
      <c r="AD101" s="1495"/>
      <c r="AE101" s="1495"/>
      <c r="AF101" s="1495"/>
      <c r="AG101" s="1495"/>
      <c r="AH101" s="1495"/>
      <c r="AI101" s="1495"/>
      <c r="AJ101" s="1495"/>
      <c r="AK101" s="1495"/>
      <c r="AL101" s="1495"/>
      <c r="AM101" s="1495"/>
      <c r="AN101" s="1495"/>
      <c r="AO101" s="1495"/>
      <c r="AP101" s="1495"/>
      <c r="AQ101" s="1495"/>
      <c r="AR101" s="1495"/>
      <c r="AS101" s="1495"/>
      <c r="AT101" s="149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row>
    <row r="102" spans="1:82" ht="24" customHeight="1">
      <c r="A102" s="1496"/>
      <c r="B102" s="1496"/>
      <c r="C102" s="1496"/>
      <c r="D102" s="1496"/>
      <c r="E102" s="1496"/>
      <c r="F102" s="1496"/>
      <c r="G102" s="1496"/>
      <c r="H102" s="1496"/>
      <c r="I102" s="1496"/>
      <c r="J102" s="1496"/>
      <c r="K102" s="1496"/>
      <c r="L102" s="1496"/>
      <c r="M102" s="1496"/>
      <c r="N102" s="1496"/>
      <c r="O102" s="1496"/>
      <c r="P102" s="1496"/>
      <c r="Q102" s="1496"/>
      <c r="R102" s="1496"/>
      <c r="S102" s="1496"/>
      <c r="T102" s="1496"/>
      <c r="U102" s="1496"/>
      <c r="V102" s="1496"/>
      <c r="W102" s="1496"/>
      <c r="X102" s="1496"/>
      <c r="Y102" s="1496"/>
      <c r="Z102" s="1496"/>
      <c r="AA102" s="1496"/>
      <c r="AB102" s="1496"/>
      <c r="AC102" s="1496"/>
      <c r="AD102" s="1496"/>
      <c r="AE102" s="1496"/>
      <c r="AF102" s="1496"/>
      <c r="AG102" s="1496"/>
      <c r="AH102" s="1496"/>
      <c r="AI102" s="1496"/>
      <c r="AJ102" s="1496"/>
      <c r="AK102" s="1496"/>
      <c r="AL102" s="1496"/>
      <c r="AM102" s="1497"/>
      <c r="AN102" s="1497"/>
      <c r="AO102" s="1497"/>
      <c r="AP102" s="1497"/>
      <c r="AQ102" s="1497"/>
      <c r="AR102" s="1497"/>
      <c r="AS102" s="1497"/>
      <c r="AT102" s="149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row>
    <row r="103" spans="1:82" ht="15" customHeight="1">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row>
    <row r="104" spans="1:82" ht="24" customHeight="1">
      <c r="A104" s="1498"/>
      <c r="B104" s="1499"/>
      <c r="C104" s="1499"/>
      <c r="D104" s="1508"/>
      <c r="E104" s="1508"/>
      <c r="F104" s="1508"/>
      <c r="G104" s="1508"/>
      <c r="H104" s="1499"/>
      <c r="I104" s="1499"/>
      <c r="J104" s="1499"/>
      <c r="K104" s="1499"/>
      <c r="L104" s="1499"/>
      <c r="M104" s="1512"/>
      <c r="N104" s="1512"/>
      <c r="O104" s="1512"/>
      <c r="P104" s="1512"/>
      <c r="Q104" s="1512"/>
      <c r="R104" s="1512"/>
      <c r="S104" s="1512"/>
      <c r="T104" s="1512"/>
      <c r="U104" s="1512"/>
      <c r="V104" s="1512"/>
      <c r="W104" s="1512"/>
      <c r="X104" s="1512"/>
      <c r="Y104" s="1512"/>
      <c r="Z104" s="1512"/>
      <c r="AA104" s="1512"/>
      <c r="AB104" s="1512"/>
      <c r="AC104" s="1512"/>
      <c r="AD104" s="1498"/>
      <c r="AE104" s="1499"/>
      <c r="AF104" s="1499"/>
      <c r="AG104" s="1499"/>
      <c r="AH104" s="1512"/>
      <c r="AI104" s="1512"/>
      <c r="AJ104" s="1512"/>
      <c r="AK104" s="1512"/>
      <c r="AL104" s="1512"/>
      <c r="AM104" s="1512"/>
      <c r="AN104" s="1512"/>
      <c r="AO104" s="1512"/>
      <c r="AP104" s="1512"/>
      <c r="AQ104" s="1512"/>
      <c r="AR104" s="1512"/>
      <c r="AS104" s="1512"/>
      <c r="AT104" s="1512"/>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row>
    <row r="105" spans="1:82" ht="24" customHeight="1">
      <c r="A105" s="1499"/>
      <c r="B105" s="1499"/>
      <c r="C105" s="1499"/>
      <c r="D105" s="1499"/>
      <c r="E105" s="1499"/>
      <c r="F105" s="1499"/>
      <c r="G105" s="1499"/>
      <c r="H105" s="1499"/>
      <c r="I105" s="1499"/>
      <c r="J105" s="1499"/>
      <c r="K105" s="1499"/>
      <c r="L105" s="1499"/>
      <c r="M105" s="1512"/>
      <c r="N105" s="1512"/>
      <c r="O105" s="1512"/>
      <c r="P105" s="1512"/>
      <c r="Q105" s="1512"/>
      <c r="R105" s="1512"/>
      <c r="S105" s="1512"/>
      <c r="T105" s="1512"/>
      <c r="U105" s="1512"/>
      <c r="V105" s="1512"/>
      <c r="W105" s="1512"/>
      <c r="X105" s="1512"/>
      <c r="Y105" s="1512"/>
      <c r="Z105" s="1512"/>
      <c r="AA105" s="1512"/>
      <c r="AB105" s="1512"/>
      <c r="AC105" s="1512"/>
      <c r="AD105" s="1499"/>
      <c r="AE105" s="1499"/>
      <c r="AF105" s="1499"/>
      <c r="AG105" s="1499"/>
      <c r="AH105" s="1512"/>
      <c r="AI105" s="1512"/>
      <c r="AJ105" s="1512"/>
      <c r="AK105" s="1512"/>
      <c r="AL105" s="1512"/>
      <c r="AM105" s="1512"/>
      <c r="AN105" s="1512"/>
      <c r="AO105" s="1512"/>
      <c r="AP105" s="1512"/>
      <c r="AQ105" s="1512"/>
      <c r="AR105" s="1512"/>
      <c r="AS105" s="1512"/>
      <c r="AT105" s="1512"/>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row>
    <row r="106" spans="1:82" ht="24" customHeight="1">
      <c r="A106" s="1499"/>
      <c r="B106" s="1499"/>
      <c r="C106" s="1499"/>
      <c r="D106" s="1499"/>
      <c r="E106" s="1499"/>
      <c r="F106" s="1499"/>
      <c r="G106" s="1499"/>
      <c r="H106" s="1499"/>
      <c r="I106" s="1499"/>
      <c r="J106" s="1499"/>
      <c r="K106" s="1499"/>
      <c r="L106" s="1499"/>
      <c r="M106" s="1513"/>
      <c r="N106" s="1513"/>
      <c r="O106" s="1513"/>
      <c r="P106" s="1513"/>
      <c r="Q106" s="1510"/>
      <c r="R106" s="1510"/>
      <c r="S106" s="1510"/>
      <c r="T106" s="1510"/>
      <c r="U106" s="1510"/>
      <c r="V106" s="1510"/>
      <c r="W106" s="1510"/>
      <c r="X106" s="1510"/>
      <c r="Y106" s="1510"/>
      <c r="Z106" s="1510"/>
      <c r="AA106" s="1510"/>
      <c r="AB106" s="1510"/>
      <c r="AC106" s="1510"/>
      <c r="AD106" s="1510"/>
      <c r="AE106" s="1510"/>
      <c r="AF106" s="1510"/>
      <c r="AG106" s="1510"/>
      <c r="AH106" s="1510"/>
      <c r="AI106" s="1510"/>
      <c r="AJ106" s="1510"/>
      <c r="AK106" s="1510"/>
      <c r="AL106" s="1510"/>
      <c r="AM106" s="1510"/>
      <c r="AN106" s="1510"/>
      <c r="AO106" s="1510"/>
      <c r="AP106" s="1510"/>
      <c r="AQ106" s="1510"/>
      <c r="AR106" s="1510"/>
      <c r="AS106" s="1510"/>
      <c r="AT106" s="1510"/>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row>
    <row r="107" spans="1:82" ht="24" customHeight="1">
      <c r="A107" s="1499"/>
      <c r="B107" s="1499"/>
      <c r="C107" s="1499"/>
      <c r="D107" s="1499"/>
      <c r="E107" s="1499"/>
      <c r="F107" s="1499"/>
      <c r="G107" s="1499"/>
      <c r="H107" s="1499"/>
      <c r="I107" s="1499"/>
      <c r="J107" s="1499"/>
      <c r="K107" s="1499"/>
      <c r="L107" s="1499"/>
      <c r="M107" s="1513"/>
      <c r="N107" s="1513"/>
      <c r="O107" s="1513"/>
      <c r="P107" s="1513"/>
      <c r="Q107" s="1510"/>
      <c r="R107" s="1510"/>
      <c r="S107" s="1510"/>
      <c r="T107" s="1510"/>
      <c r="U107" s="1510"/>
      <c r="V107" s="1510"/>
      <c r="W107" s="1510"/>
      <c r="X107" s="1510"/>
      <c r="Y107" s="1510"/>
      <c r="Z107" s="1510"/>
      <c r="AA107" s="1510"/>
      <c r="AB107" s="1510"/>
      <c r="AC107" s="1510"/>
      <c r="AD107" s="1513"/>
      <c r="AE107" s="1513"/>
      <c r="AF107" s="1513"/>
      <c r="AG107" s="1513"/>
      <c r="AH107" s="1514"/>
      <c r="AI107" s="1514"/>
      <c r="AJ107" s="1514"/>
      <c r="AK107" s="1514"/>
      <c r="AL107" s="1514"/>
      <c r="AM107" s="1514"/>
      <c r="AN107" s="1514"/>
      <c r="AO107" s="1514"/>
      <c r="AP107" s="1514"/>
      <c r="AQ107" s="1514"/>
      <c r="AR107" s="1514"/>
      <c r="AS107" s="1514"/>
      <c r="AT107" s="1514"/>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row>
    <row r="108" spans="1:82" ht="24" customHeight="1">
      <c r="A108" s="1499"/>
      <c r="B108" s="1499"/>
      <c r="C108" s="1499"/>
      <c r="D108" s="1499"/>
      <c r="E108" s="1499"/>
      <c r="F108" s="1499"/>
      <c r="G108" s="1499"/>
      <c r="H108" s="1499"/>
      <c r="I108" s="1499"/>
      <c r="J108" s="1499"/>
      <c r="K108" s="1499"/>
      <c r="L108" s="1499"/>
      <c r="M108" s="1513"/>
      <c r="N108" s="1513"/>
      <c r="O108" s="1513"/>
      <c r="P108" s="1513"/>
      <c r="Q108" s="1510"/>
      <c r="R108" s="1510"/>
      <c r="S108" s="1510"/>
      <c r="T108" s="1510"/>
      <c r="U108" s="1510"/>
      <c r="V108" s="1510"/>
      <c r="W108" s="1510"/>
      <c r="X108" s="1510"/>
      <c r="Y108" s="1510"/>
      <c r="Z108" s="1510"/>
      <c r="AA108" s="1510"/>
      <c r="AB108" s="1510"/>
      <c r="AC108" s="1510"/>
      <c r="AD108" s="1510"/>
      <c r="AE108" s="1510"/>
      <c r="AF108" s="1510"/>
      <c r="AG108" s="1510"/>
      <c r="AH108" s="1510"/>
      <c r="AI108" s="1510"/>
      <c r="AJ108" s="1510"/>
      <c r="AK108" s="1510"/>
      <c r="AL108" s="1510"/>
      <c r="AM108" s="1510"/>
      <c r="AN108" s="1510"/>
      <c r="AO108" s="1510"/>
      <c r="AP108" s="1510"/>
      <c r="AQ108" s="1510"/>
      <c r="AR108" s="1510"/>
      <c r="AS108" s="1510"/>
      <c r="AT108" s="1510"/>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row>
    <row r="109" spans="1:82" ht="24" customHeight="1">
      <c r="A109" s="1499"/>
      <c r="B109" s="1499"/>
      <c r="C109" s="1499"/>
      <c r="D109" s="1499"/>
      <c r="E109" s="1499"/>
      <c r="F109" s="1499"/>
      <c r="G109" s="1499"/>
      <c r="H109" s="1499"/>
      <c r="I109" s="1499"/>
      <c r="J109" s="1499"/>
      <c r="K109" s="1499"/>
      <c r="L109" s="1499"/>
      <c r="M109" s="1499"/>
      <c r="N109" s="1499"/>
      <c r="O109" s="1499"/>
      <c r="P109" s="1499"/>
      <c r="Q109" s="1510"/>
      <c r="R109" s="1510"/>
      <c r="S109" s="1510"/>
      <c r="T109" s="1510"/>
      <c r="U109" s="1510"/>
      <c r="V109" s="1510"/>
      <c r="W109" s="1510"/>
      <c r="X109" s="1510"/>
      <c r="Y109" s="1510"/>
      <c r="Z109" s="1510"/>
      <c r="AA109" s="1510"/>
      <c r="AB109" s="1510"/>
      <c r="AC109" s="1510"/>
      <c r="AD109" s="1511"/>
      <c r="AE109" s="1511"/>
      <c r="AF109" s="1511"/>
      <c r="AG109" s="1511"/>
      <c r="AH109" s="1510"/>
      <c r="AI109" s="1510"/>
      <c r="AJ109" s="1510"/>
      <c r="AK109" s="1510"/>
      <c r="AL109" s="1510"/>
      <c r="AM109" s="1510"/>
      <c r="AN109" s="1510"/>
      <c r="AO109" s="1510"/>
      <c r="AP109" s="1510"/>
      <c r="AQ109" s="1510"/>
      <c r="AR109" s="1510"/>
      <c r="AS109" s="1510"/>
      <c r="AT109" s="1510"/>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row>
    <row r="110" spans="1:82" ht="30" customHeight="1">
      <c r="A110" s="1499"/>
      <c r="B110" s="1499"/>
      <c r="C110" s="1499"/>
      <c r="D110" s="1499"/>
      <c r="E110" s="1499"/>
      <c r="F110" s="1499"/>
      <c r="G110" s="1499"/>
      <c r="H110" s="1499"/>
      <c r="I110" s="1499"/>
      <c r="J110" s="1499"/>
      <c r="K110" s="1499"/>
      <c r="L110" s="1499"/>
      <c r="M110" s="1506"/>
      <c r="N110" s="1506"/>
      <c r="O110" s="1506"/>
      <c r="P110" s="1506"/>
      <c r="Q110" s="1507"/>
      <c r="R110" s="1507"/>
      <c r="S110" s="1507"/>
      <c r="T110" s="1507"/>
      <c r="U110" s="1499"/>
      <c r="V110" s="1499"/>
      <c r="W110" s="1499"/>
      <c r="X110" s="1508"/>
      <c r="Y110" s="1508"/>
      <c r="Z110" s="1508"/>
      <c r="AA110" s="1509"/>
      <c r="AB110" s="1509"/>
      <c r="AC110" s="1509"/>
      <c r="AD110" s="1498"/>
      <c r="AE110" s="1499"/>
      <c r="AF110" s="1499"/>
      <c r="AG110" s="1499"/>
      <c r="AH110" s="1500"/>
      <c r="AI110" s="1500"/>
      <c r="AJ110" s="1500"/>
      <c r="AK110" s="1500"/>
      <c r="AL110" s="1500"/>
      <c r="AM110" s="1500"/>
      <c r="AN110" s="1500"/>
      <c r="AO110" s="1501"/>
      <c r="AP110" s="1501"/>
      <c r="AQ110" s="1501"/>
      <c r="AR110" s="1501"/>
      <c r="AS110" s="1501"/>
      <c r="AT110" s="1501"/>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row>
    <row r="111" spans="1:82" ht="64.5" customHeight="1">
      <c r="A111" s="1502"/>
      <c r="B111" s="1494"/>
      <c r="C111" s="1494"/>
      <c r="D111" s="1494"/>
      <c r="E111" s="1494"/>
      <c r="F111" s="1494"/>
      <c r="G111" s="1494"/>
      <c r="H111" s="1494"/>
      <c r="I111" s="1494"/>
      <c r="J111" s="1494"/>
      <c r="K111" s="1494"/>
      <c r="L111" s="1494"/>
      <c r="M111" s="1503"/>
      <c r="N111" s="1503"/>
      <c r="O111" s="1503"/>
      <c r="P111" s="1503"/>
      <c r="Q111" s="1503"/>
      <c r="R111" s="1503"/>
      <c r="S111" s="1503"/>
      <c r="T111" s="1503"/>
      <c r="U111" s="1503"/>
      <c r="V111" s="1503"/>
      <c r="W111" s="1503"/>
      <c r="X111" s="1503"/>
      <c r="Y111" s="1503"/>
      <c r="Z111" s="1503"/>
      <c r="AA111" s="1503"/>
      <c r="AB111" s="1503"/>
      <c r="AC111" s="1503"/>
      <c r="AD111" s="1503"/>
      <c r="AE111" s="1503"/>
      <c r="AF111" s="1503"/>
      <c r="AG111" s="1503"/>
      <c r="AH111" s="1503"/>
      <c r="AI111" s="1503"/>
      <c r="AJ111" s="1503"/>
      <c r="AK111" s="1503"/>
      <c r="AL111" s="1503"/>
      <c r="AM111" s="1503"/>
      <c r="AN111" s="1503"/>
      <c r="AO111" s="1503"/>
      <c r="AP111" s="1503"/>
      <c r="AQ111" s="1503"/>
      <c r="AR111" s="1503"/>
      <c r="AS111" s="1503"/>
      <c r="AT111" s="1503"/>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row>
    <row r="112" spans="1:82" ht="30" customHeight="1">
      <c r="A112" s="1499"/>
      <c r="B112" s="1499"/>
      <c r="C112" s="1499"/>
      <c r="D112" s="1499"/>
      <c r="E112" s="1499"/>
      <c r="F112" s="1499"/>
      <c r="G112" s="1499"/>
      <c r="H112" s="1499"/>
      <c r="I112" s="1499"/>
      <c r="J112" s="1499"/>
      <c r="K112" s="1499"/>
      <c r="L112" s="1499"/>
      <c r="M112" s="1504"/>
      <c r="N112" s="1504"/>
      <c r="O112" s="1504"/>
      <c r="P112" s="1504"/>
      <c r="Q112" s="1505"/>
      <c r="R112" s="1505"/>
      <c r="S112" s="1505"/>
      <c r="T112" s="1505"/>
      <c r="U112" s="1505"/>
      <c r="V112" s="1505"/>
      <c r="W112" s="1505"/>
      <c r="X112" s="1493"/>
      <c r="Y112" s="1493"/>
      <c r="Z112" s="1493"/>
      <c r="AA112" s="1493"/>
      <c r="AB112" s="1493"/>
      <c r="AC112" s="1493"/>
      <c r="AD112" s="1504"/>
      <c r="AE112" s="1504"/>
      <c r="AF112" s="1504"/>
      <c r="AG112" s="1504"/>
      <c r="AH112" s="1492"/>
      <c r="AI112" s="1492"/>
      <c r="AJ112" s="1492"/>
      <c r="AK112" s="1492"/>
      <c r="AL112" s="1492"/>
      <c r="AM112" s="1492"/>
      <c r="AN112" s="1492"/>
      <c r="AO112" s="1493"/>
      <c r="AP112" s="1493"/>
      <c r="AQ112" s="1493"/>
      <c r="AR112" s="1493"/>
      <c r="AS112" s="1493"/>
      <c r="AT112" s="1493"/>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row>
    <row r="113" spans="1:82" ht="40.25" customHeight="1">
      <c r="A113" s="1499"/>
      <c r="B113" s="1499"/>
      <c r="C113" s="1499"/>
      <c r="D113" s="1499"/>
      <c r="E113" s="1499"/>
      <c r="F113" s="1499"/>
      <c r="G113" s="1499"/>
      <c r="H113" s="1499"/>
      <c r="I113" s="1499"/>
      <c r="J113" s="1499"/>
      <c r="K113" s="1499"/>
      <c r="L113" s="1499"/>
      <c r="M113" s="1494"/>
      <c r="N113" s="1494"/>
      <c r="O113" s="1494"/>
      <c r="P113" s="1494"/>
      <c r="Q113" s="1495"/>
      <c r="R113" s="1495"/>
      <c r="S113" s="1495"/>
      <c r="T113" s="1495"/>
      <c r="U113" s="1495"/>
      <c r="V113" s="1495"/>
      <c r="W113" s="1495"/>
      <c r="X113" s="1495"/>
      <c r="Y113" s="1495"/>
      <c r="Z113" s="1495"/>
      <c r="AA113" s="1495"/>
      <c r="AB113" s="1495"/>
      <c r="AC113" s="1495"/>
      <c r="AD113" s="1495"/>
      <c r="AE113" s="1495"/>
      <c r="AF113" s="1495"/>
      <c r="AG113" s="1495"/>
      <c r="AH113" s="1495"/>
      <c r="AI113" s="1495"/>
      <c r="AJ113" s="1495"/>
      <c r="AK113" s="1495"/>
      <c r="AL113" s="1495"/>
      <c r="AM113" s="1495"/>
      <c r="AN113" s="1495"/>
      <c r="AO113" s="1495"/>
      <c r="AP113" s="1495"/>
      <c r="AQ113" s="1495"/>
      <c r="AR113" s="1495"/>
      <c r="AS113" s="1495"/>
      <c r="AT113" s="149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row>
    <row r="114" spans="1:82" ht="24" customHeight="1">
      <c r="A114" s="1496"/>
      <c r="B114" s="1496"/>
      <c r="C114" s="1496"/>
      <c r="D114" s="1496"/>
      <c r="E114" s="1496"/>
      <c r="F114" s="1496"/>
      <c r="G114" s="1496"/>
      <c r="H114" s="1496"/>
      <c r="I114" s="1496"/>
      <c r="J114" s="1496"/>
      <c r="K114" s="1496"/>
      <c r="L114" s="1496"/>
      <c r="M114" s="1496"/>
      <c r="N114" s="1496"/>
      <c r="O114" s="1496"/>
      <c r="P114" s="1496"/>
      <c r="Q114" s="1496"/>
      <c r="R114" s="1496"/>
      <c r="S114" s="1496"/>
      <c r="T114" s="1496"/>
      <c r="U114" s="1496"/>
      <c r="V114" s="1496"/>
      <c r="W114" s="1496"/>
      <c r="X114" s="1496"/>
      <c r="Y114" s="1496"/>
      <c r="Z114" s="1496"/>
      <c r="AA114" s="1496"/>
      <c r="AB114" s="1496"/>
      <c r="AC114" s="1496"/>
      <c r="AD114" s="1496"/>
      <c r="AE114" s="1496"/>
      <c r="AF114" s="1496"/>
      <c r="AG114" s="1496"/>
      <c r="AH114" s="1496"/>
      <c r="AI114" s="1496"/>
      <c r="AJ114" s="1496"/>
      <c r="AK114" s="1496"/>
      <c r="AL114" s="1496"/>
      <c r="AM114" s="1497"/>
      <c r="AN114" s="1497"/>
      <c r="AO114" s="1497"/>
      <c r="AP114" s="1497"/>
      <c r="AQ114" s="1497"/>
      <c r="AR114" s="1497"/>
      <c r="AS114" s="1497"/>
      <c r="AT114" s="149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row>
    <row r="115" spans="1:82" ht="30" customHeight="1">
      <c r="A115" s="203"/>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1517"/>
      <c r="AQ115" s="1517"/>
      <c r="AR115" s="1517"/>
      <c r="AS115" s="1517"/>
      <c r="AT115" s="1517"/>
      <c r="AU115" s="151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row>
    <row r="116" spans="1:82" ht="40.5" customHeight="1">
      <c r="A116" s="204"/>
      <c r="B116" s="1516"/>
      <c r="C116" s="1516"/>
      <c r="D116" s="1516"/>
      <c r="E116" s="1516"/>
      <c r="F116" s="1516"/>
      <c r="G116" s="1516"/>
      <c r="H116" s="1516"/>
      <c r="I116" s="1516"/>
      <c r="J116" s="1516"/>
      <c r="K116" s="1516"/>
      <c r="L116" s="1516"/>
      <c r="M116" s="1516"/>
      <c r="N116" s="1516"/>
      <c r="O116" s="1516"/>
      <c r="P116" s="1516"/>
      <c r="Q116" s="1516"/>
      <c r="R116" s="1516"/>
      <c r="S116" s="1516"/>
      <c r="T116" s="1516"/>
      <c r="U116" s="1516"/>
      <c r="V116" s="1516"/>
      <c r="W116" s="1516"/>
      <c r="X116" s="1516"/>
      <c r="Y116" s="1516"/>
      <c r="Z116" s="1516"/>
      <c r="AA116" s="1516"/>
      <c r="AB116" s="1516"/>
      <c r="AC116" s="1516"/>
      <c r="AD116" s="1516"/>
      <c r="AE116" s="1516"/>
      <c r="AF116" s="1516"/>
      <c r="AG116" s="1516"/>
      <c r="AH116" s="1516"/>
      <c r="AI116" s="1516"/>
      <c r="AJ116" s="1516"/>
      <c r="AK116" s="1516"/>
      <c r="AL116" s="1516"/>
      <c r="AM116" s="1516"/>
      <c r="AN116" s="1516"/>
      <c r="AO116" s="1516"/>
      <c r="AP116" s="1516"/>
      <c r="AQ116" s="1516"/>
      <c r="AR116" s="1516"/>
      <c r="AS116" s="1516"/>
      <c r="AT116" s="61"/>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row>
    <row r="117" spans="1:82" ht="3.75" customHeight="1">
      <c r="A117" s="205"/>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row>
    <row r="118" spans="1:82" ht="24" customHeight="1">
      <c r="A118" s="1498"/>
      <c r="B118" s="1499"/>
      <c r="C118" s="1499"/>
      <c r="D118" s="1508"/>
      <c r="E118" s="1508"/>
      <c r="F118" s="1508"/>
      <c r="G118" s="1508"/>
      <c r="H118" s="1499"/>
      <c r="I118" s="1499"/>
      <c r="J118" s="1499"/>
      <c r="K118" s="1499"/>
      <c r="L118" s="1499"/>
      <c r="M118" s="1512"/>
      <c r="N118" s="1512"/>
      <c r="O118" s="1512"/>
      <c r="P118" s="1512"/>
      <c r="Q118" s="1512"/>
      <c r="R118" s="1512"/>
      <c r="S118" s="1512"/>
      <c r="T118" s="1512"/>
      <c r="U118" s="1512"/>
      <c r="V118" s="1512"/>
      <c r="W118" s="1512"/>
      <c r="X118" s="1512"/>
      <c r="Y118" s="1512"/>
      <c r="Z118" s="1512"/>
      <c r="AA118" s="1512"/>
      <c r="AB118" s="1512"/>
      <c r="AC118" s="1512"/>
      <c r="AD118" s="1498"/>
      <c r="AE118" s="1499"/>
      <c r="AF118" s="1499"/>
      <c r="AG118" s="1499"/>
      <c r="AH118" s="1512"/>
      <c r="AI118" s="1512"/>
      <c r="AJ118" s="1512"/>
      <c r="AK118" s="1512"/>
      <c r="AL118" s="1512"/>
      <c r="AM118" s="1512"/>
      <c r="AN118" s="1512"/>
      <c r="AO118" s="1512"/>
      <c r="AP118" s="1512"/>
      <c r="AQ118" s="1512"/>
      <c r="AR118" s="1512"/>
      <c r="AS118" s="1512"/>
      <c r="AT118" s="1512"/>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row>
    <row r="119" spans="1:82" ht="24" customHeight="1">
      <c r="A119" s="1499"/>
      <c r="B119" s="1499"/>
      <c r="C119" s="1499"/>
      <c r="D119" s="1499"/>
      <c r="E119" s="1499"/>
      <c r="F119" s="1499"/>
      <c r="G119" s="1499"/>
      <c r="H119" s="1499"/>
      <c r="I119" s="1499"/>
      <c r="J119" s="1499"/>
      <c r="K119" s="1499"/>
      <c r="L119" s="1499"/>
      <c r="M119" s="1512"/>
      <c r="N119" s="1512"/>
      <c r="O119" s="1512"/>
      <c r="P119" s="1512"/>
      <c r="Q119" s="1512"/>
      <c r="R119" s="1512"/>
      <c r="S119" s="1512"/>
      <c r="T119" s="1512"/>
      <c r="U119" s="1512"/>
      <c r="V119" s="1512"/>
      <c r="W119" s="1512"/>
      <c r="X119" s="1512"/>
      <c r="Y119" s="1512"/>
      <c r="Z119" s="1512"/>
      <c r="AA119" s="1512"/>
      <c r="AB119" s="1512"/>
      <c r="AC119" s="1512"/>
      <c r="AD119" s="1499"/>
      <c r="AE119" s="1499"/>
      <c r="AF119" s="1499"/>
      <c r="AG119" s="1499"/>
      <c r="AH119" s="1512"/>
      <c r="AI119" s="1512"/>
      <c r="AJ119" s="1512"/>
      <c r="AK119" s="1512"/>
      <c r="AL119" s="1512"/>
      <c r="AM119" s="1512"/>
      <c r="AN119" s="1512"/>
      <c r="AO119" s="1512"/>
      <c r="AP119" s="1512"/>
      <c r="AQ119" s="1512"/>
      <c r="AR119" s="1512"/>
      <c r="AS119" s="1512"/>
      <c r="AT119" s="1512"/>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row>
    <row r="120" spans="1:82" ht="24" customHeight="1">
      <c r="A120" s="1499"/>
      <c r="B120" s="1499"/>
      <c r="C120" s="1499"/>
      <c r="D120" s="1499"/>
      <c r="E120" s="1499"/>
      <c r="F120" s="1499"/>
      <c r="G120" s="1499"/>
      <c r="H120" s="1499"/>
      <c r="I120" s="1499"/>
      <c r="J120" s="1499"/>
      <c r="K120" s="1499"/>
      <c r="L120" s="1499"/>
      <c r="M120" s="1513"/>
      <c r="N120" s="1513"/>
      <c r="O120" s="1513"/>
      <c r="P120" s="1513"/>
      <c r="Q120" s="1510"/>
      <c r="R120" s="1510"/>
      <c r="S120" s="1510"/>
      <c r="T120" s="1510"/>
      <c r="U120" s="1510"/>
      <c r="V120" s="1510"/>
      <c r="W120" s="1510"/>
      <c r="X120" s="1510"/>
      <c r="Y120" s="1510"/>
      <c r="Z120" s="1510"/>
      <c r="AA120" s="1510"/>
      <c r="AB120" s="1510"/>
      <c r="AC120" s="1510"/>
      <c r="AD120" s="1510"/>
      <c r="AE120" s="1510"/>
      <c r="AF120" s="1510"/>
      <c r="AG120" s="1510"/>
      <c r="AH120" s="1510"/>
      <c r="AI120" s="1510"/>
      <c r="AJ120" s="1510"/>
      <c r="AK120" s="1510"/>
      <c r="AL120" s="1510"/>
      <c r="AM120" s="1510"/>
      <c r="AN120" s="1510"/>
      <c r="AO120" s="1510"/>
      <c r="AP120" s="1510"/>
      <c r="AQ120" s="1510"/>
      <c r="AR120" s="1510"/>
      <c r="AS120" s="1510"/>
      <c r="AT120" s="1510"/>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row>
    <row r="121" spans="1:82" ht="24" customHeight="1">
      <c r="A121" s="1499"/>
      <c r="B121" s="1499"/>
      <c r="C121" s="1499"/>
      <c r="D121" s="1499"/>
      <c r="E121" s="1499"/>
      <c r="F121" s="1499"/>
      <c r="G121" s="1499"/>
      <c r="H121" s="1499"/>
      <c r="I121" s="1499"/>
      <c r="J121" s="1499"/>
      <c r="K121" s="1499"/>
      <c r="L121" s="1499"/>
      <c r="M121" s="1513"/>
      <c r="N121" s="1513"/>
      <c r="O121" s="1513"/>
      <c r="P121" s="1513"/>
      <c r="Q121" s="1510"/>
      <c r="R121" s="1510"/>
      <c r="S121" s="1510"/>
      <c r="T121" s="1510"/>
      <c r="U121" s="1510"/>
      <c r="V121" s="1510"/>
      <c r="W121" s="1510"/>
      <c r="X121" s="1510"/>
      <c r="Y121" s="1510"/>
      <c r="Z121" s="1510"/>
      <c r="AA121" s="1510"/>
      <c r="AB121" s="1510"/>
      <c r="AC121" s="1510"/>
      <c r="AD121" s="1513"/>
      <c r="AE121" s="1513"/>
      <c r="AF121" s="1513"/>
      <c r="AG121" s="1513"/>
      <c r="AH121" s="1514"/>
      <c r="AI121" s="1514"/>
      <c r="AJ121" s="1514"/>
      <c r="AK121" s="1514"/>
      <c r="AL121" s="1514"/>
      <c r="AM121" s="1514"/>
      <c r="AN121" s="1514"/>
      <c r="AO121" s="1514"/>
      <c r="AP121" s="1514"/>
      <c r="AQ121" s="1514"/>
      <c r="AR121" s="1514"/>
      <c r="AS121" s="1514"/>
      <c r="AT121" s="1514"/>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row>
    <row r="122" spans="1:82" ht="24" customHeight="1">
      <c r="A122" s="1499"/>
      <c r="B122" s="1499"/>
      <c r="C122" s="1499"/>
      <c r="D122" s="1499"/>
      <c r="E122" s="1499"/>
      <c r="F122" s="1499"/>
      <c r="G122" s="1499"/>
      <c r="H122" s="1499"/>
      <c r="I122" s="1499"/>
      <c r="J122" s="1499"/>
      <c r="K122" s="1499"/>
      <c r="L122" s="1499"/>
      <c r="M122" s="1513"/>
      <c r="N122" s="1513"/>
      <c r="O122" s="1513"/>
      <c r="P122" s="1513"/>
      <c r="Q122" s="1510"/>
      <c r="R122" s="1510"/>
      <c r="S122" s="1510"/>
      <c r="T122" s="1510"/>
      <c r="U122" s="1510"/>
      <c r="V122" s="1510"/>
      <c r="W122" s="1510"/>
      <c r="X122" s="1510"/>
      <c r="Y122" s="1510"/>
      <c r="Z122" s="1510"/>
      <c r="AA122" s="1510"/>
      <c r="AB122" s="1510"/>
      <c r="AC122" s="1510"/>
      <c r="AD122" s="1510"/>
      <c r="AE122" s="1510"/>
      <c r="AF122" s="1510"/>
      <c r="AG122" s="1510"/>
      <c r="AH122" s="1510"/>
      <c r="AI122" s="1510"/>
      <c r="AJ122" s="1510"/>
      <c r="AK122" s="1510"/>
      <c r="AL122" s="1510"/>
      <c r="AM122" s="1510"/>
      <c r="AN122" s="1510"/>
      <c r="AO122" s="1510"/>
      <c r="AP122" s="1510"/>
      <c r="AQ122" s="1510"/>
      <c r="AR122" s="1510"/>
      <c r="AS122" s="1510"/>
      <c r="AT122" s="1510"/>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row>
    <row r="123" spans="1:82" ht="24" customHeight="1">
      <c r="A123" s="1499"/>
      <c r="B123" s="1499"/>
      <c r="C123" s="1499"/>
      <c r="D123" s="1499"/>
      <c r="E123" s="1499"/>
      <c r="F123" s="1499"/>
      <c r="G123" s="1499"/>
      <c r="H123" s="1499"/>
      <c r="I123" s="1499"/>
      <c r="J123" s="1499"/>
      <c r="K123" s="1499"/>
      <c r="L123" s="1499"/>
      <c r="M123" s="1499"/>
      <c r="N123" s="1499"/>
      <c r="O123" s="1499"/>
      <c r="P123" s="1499"/>
      <c r="Q123" s="1510"/>
      <c r="R123" s="1510"/>
      <c r="S123" s="1510"/>
      <c r="T123" s="1510"/>
      <c r="U123" s="1510"/>
      <c r="V123" s="1510"/>
      <c r="W123" s="1510"/>
      <c r="X123" s="1510"/>
      <c r="Y123" s="1510"/>
      <c r="Z123" s="1510"/>
      <c r="AA123" s="1510"/>
      <c r="AB123" s="1510"/>
      <c r="AC123" s="1510"/>
      <c r="AD123" s="1511"/>
      <c r="AE123" s="1511"/>
      <c r="AF123" s="1511"/>
      <c r="AG123" s="1511"/>
      <c r="AH123" s="1510"/>
      <c r="AI123" s="1510"/>
      <c r="AJ123" s="1510"/>
      <c r="AK123" s="1510"/>
      <c r="AL123" s="1510"/>
      <c r="AM123" s="1510"/>
      <c r="AN123" s="1510"/>
      <c r="AO123" s="1510"/>
      <c r="AP123" s="1510"/>
      <c r="AQ123" s="1510"/>
      <c r="AR123" s="1510"/>
      <c r="AS123" s="1510"/>
      <c r="AT123" s="1510"/>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row>
    <row r="124" spans="1:82" ht="24" customHeight="1">
      <c r="A124" s="1499"/>
      <c r="B124" s="1499"/>
      <c r="C124" s="1499"/>
      <c r="D124" s="1499"/>
      <c r="E124" s="1499"/>
      <c r="F124" s="1499"/>
      <c r="G124" s="1499"/>
      <c r="H124" s="1499"/>
      <c r="I124" s="1499"/>
      <c r="J124" s="1499"/>
      <c r="K124" s="1499"/>
      <c r="L124" s="1499"/>
      <c r="M124" s="1506"/>
      <c r="N124" s="1506"/>
      <c r="O124" s="1506"/>
      <c r="P124" s="1506"/>
      <c r="Q124" s="1507"/>
      <c r="R124" s="1507"/>
      <c r="S124" s="1507"/>
      <c r="T124" s="1507"/>
      <c r="U124" s="1499"/>
      <c r="V124" s="1499"/>
      <c r="W124" s="1499"/>
      <c r="X124" s="1508"/>
      <c r="Y124" s="1508"/>
      <c r="Z124" s="1508"/>
      <c r="AA124" s="1509"/>
      <c r="AB124" s="1509"/>
      <c r="AC124" s="1509"/>
      <c r="AD124" s="1498"/>
      <c r="AE124" s="1499"/>
      <c r="AF124" s="1499"/>
      <c r="AG124" s="1499"/>
      <c r="AH124" s="1500"/>
      <c r="AI124" s="1500"/>
      <c r="AJ124" s="1500"/>
      <c r="AK124" s="1500"/>
      <c r="AL124" s="1500"/>
      <c r="AM124" s="1500"/>
      <c r="AN124" s="1500"/>
      <c r="AO124" s="1501"/>
      <c r="AP124" s="1501"/>
      <c r="AQ124" s="1501"/>
      <c r="AR124" s="1501"/>
      <c r="AS124" s="1501"/>
      <c r="AT124" s="1501"/>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row>
    <row r="125" spans="1:82" ht="64.5" customHeight="1">
      <c r="A125" s="1502"/>
      <c r="B125" s="1494"/>
      <c r="C125" s="1494"/>
      <c r="D125" s="1494"/>
      <c r="E125" s="1494"/>
      <c r="F125" s="1494"/>
      <c r="G125" s="1494"/>
      <c r="H125" s="1494"/>
      <c r="I125" s="1494"/>
      <c r="J125" s="1494"/>
      <c r="K125" s="1494"/>
      <c r="L125" s="1494"/>
      <c r="M125" s="1503"/>
      <c r="N125" s="1503"/>
      <c r="O125" s="1503"/>
      <c r="P125" s="1503"/>
      <c r="Q125" s="1503"/>
      <c r="R125" s="1503"/>
      <c r="S125" s="1503"/>
      <c r="T125" s="1503"/>
      <c r="U125" s="1503"/>
      <c r="V125" s="1503"/>
      <c r="W125" s="1503"/>
      <c r="X125" s="1503"/>
      <c r="Y125" s="1503"/>
      <c r="Z125" s="1503"/>
      <c r="AA125" s="1503"/>
      <c r="AB125" s="1503"/>
      <c r="AC125" s="1503"/>
      <c r="AD125" s="1503"/>
      <c r="AE125" s="1503"/>
      <c r="AF125" s="1503"/>
      <c r="AG125" s="1503"/>
      <c r="AH125" s="1503"/>
      <c r="AI125" s="1503"/>
      <c r="AJ125" s="1503"/>
      <c r="AK125" s="1503"/>
      <c r="AL125" s="1503"/>
      <c r="AM125" s="1503"/>
      <c r="AN125" s="1503"/>
      <c r="AO125" s="1503"/>
      <c r="AP125" s="1503"/>
      <c r="AQ125" s="1503"/>
      <c r="AR125" s="1503"/>
      <c r="AS125" s="1503"/>
      <c r="AT125" s="1503"/>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row>
    <row r="126" spans="1:82" ht="30" customHeight="1">
      <c r="A126" s="1499"/>
      <c r="B126" s="1499"/>
      <c r="C126" s="1499"/>
      <c r="D126" s="1499"/>
      <c r="E126" s="1499"/>
      <c r="F126" s="1499"/>
      <c r="G126" s="1499"/>
      <c r="H126" s="1499"/>
      <c r="I126" s="1499"/>
      <c r="J126" s="1499"/>
      <c r="K126" s="1499"/>
      <c r="L126" s="1499"/>
      <c r="M126" s="1504"/>
      <c r="N126" s="1504"/>
      <c r="O126" s="1504"/>
      <c r="P126" s="1504"/>
      <c r="Q126" s="1505"/>
      <c r="R126" s="1505"/>
      <c r="S126" s="1505"/>
      <c r="T126" s="1505"/>
      <c r="U126" s="1505"/>
      <c r="V126" s="1505"/>
      <c r="W126" s="1505"/>
      <c r="X126" s="1493"/>
      <c r="Y126" s="1493"/>
      <c r="Z126" s="1493"/>
      <c r="AA126" s="1493"/>
      <c r="AB126" s="1493"/>
      <c r="AC126" s="1493"/>
      <c r="AD126" s="1504"/>
      <c r="AE126" s="1504"/>
      <c r="AF126" s="1504"/>
      <c r="AG126" s="1504"/>
      <c r="AH126" s="1492"/>
      <c r="AI126" s="1492"/>
      <c r="AJ126" s="1492"/>
      <c r="AK126" s="1492"/>
      <c r="AL126" s="1492"/>
      <c r="AM126" s="1492"/>
      <c r="AN126" s="1492"/>
      <c r="AO126" s="1493"/>
      <c r="AP126" s="1493"/>
      <c r="AQ126" s="1493"/>
      <c r="AR126" s="1493"/>
      <c r="AS126" s="1493"/>
      <c r="AT126" s="1493"/>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row>
    <row r="127" spans="1:82" ht="40.25" customHeight="1">
      <c r="A127" s="1499"/>
      <c r="B127" s="1499"/>
      <c r="C127" s="1499"/>
      <c r="D127" s="1499"/>
      <c r="E127" s="1499"/>
      <c r="F127" s="1499"/>
      <c r="G127" s="1499"/>
      <c r="H127" s="1499"/>
      <c r="I127" s="1499"/>
      <c r="J127" s="1499"/>
      <c r="K127" s="1499"/>
      <c r="L127" s="1499"/>
      <c r="M127" s="1494"/>
      <c r="N127" s="1494"/>
      <c r="O127" s="1494"/>
      <c r="P127" s="1494"/>
      <c r="Q127" s="1495"/>
      <c r="R127" s="1495"/>
      <c r="S127" s="1495"/>
      <c r="T127" s="1495"/>
      <c r="U127" s="1495"/>
      <c r="V127" s="1495"/>
      <c r="W127" s="1495"/>
      <c r="X127" s="1495"/>
      <c r="Y127" s="1495"/>
      <c r="Z127" s="1495"/>
      <c r="AA127" s="1495"/>
      <c r="AB127" s="1495"/>
      <c r="AC127" s="1495"/>
      <c r="AD127" s="1495"/>
      <c r="AE127" s="1495"/>
      <c r="AF127" s="1495"/>
      <c r="AG127" s="1495"/>
      <c r="AH127" s="1495"/>
      <c r="AI127" s="1495"/>
      <c r="AJ127" s="1495"/>
      <c r="AK127" s="1495"/>
      <c r="AL127" s="1495"/>
      <c r="AM127" s="1495"/>
      <c r="AN127" s="1495"/>
      <c r="AO127" s="1495"/>
      <c r="AP127" s="1495"/>
      <c r="AQ127" s="1495"/>
      <c r="AR127" s="1495"/>
      <c r="AS127" s="1495"/>
      <c r="AT127" s="1495"/>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row>
    <row r="128" spans="1:82" ht="24" customHeight="1">
      <c r="A128" s="1496"/>
      <c r="B128" s="1496"/>
      <c r="C128" s="1496"/>
      <c r="D128" s="1496"/>
      <c r="E128" s="1496"/>
      <c r="F128" s="1496"/>
      <c r="G128" s="1496"/>
      <c r="H128" s="1496"/>
      <c r="I128" s="1496"/>
      <c r="J128" s="1496"/>
      <c r="K128" s="1496"/>
      <c r="L128" s="1496"/>
      <c r="M128" s="1496"/>
      <c r="N128" s="1496"/>
      <c r="O128" s="1496"/>
      <c r="P128" s="1496"/>
      <c r="Q128" s="1496"/>
      <c r="R128" s="1496"/>
      <c r="S128" s="1496"/>
      <c r="T128" s="1496"/>
      <c r="U128" s="1496"/>
      <c r="V128" s="1496"/>
      <c r="W128" s="1496"/>
      <c r="X128" s="1496"/>
      <c r="Y128" s="1496"/>
      <c r="Z128" s="1496"/>
      <c r="AA128" s="1496"/>
      <c r="AB128" s="1496"/>
      <c r="AC128" s="1496"/>
      <c r="AD128" s="1496"/>
      <c r="AE128" s="1496"/>
      <c r="AF128" s="1496"/>
      <c r="AG128" s="1496"/>
      <c r="AH128" s="1496"/>
      <c r="AI128" s="1496"/>
      <c r="AJ128" s="1496"/>
      <c r="AK128" s="1496"/>
      <c r="AL128" s="1496"/>
      <c r="AM128" s="1497"/>
      <c r="AN128" s="1497"/>
      <c r="AO128" s="1497"/>
      <c r="AP128" s="1497"/>
      <c r="AQ128" s="1497"/>
      <c r="AR128" s="1497"/>
      <c r="AS128" s="1497"/>
      <c r="AT128" s="149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row>
    <row r="129" spans="1:82" ht="1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row>
    <row r="130" spans="1:82" ht="24" customHeight="1">
      <c r="A130" s="1498"/>
      <c r="B130" s="1499"/>
      <c r="C130" s="1499"/>
      <c r="D130" s="1508"/>
      <c r="E130" s="1508"/>
      <c r="F130" s="1508"/>
      <c r="G130" s="1508"/>
      <c r="H130" s="1499"/>
      <c r="I130" s="1499"/>
      <c r="J130" s="1499"/>
      <c r="K130" s="1499"/>
      <c r="L130" s="1499"/>
      <c r="M130" s="1512"/>
      <c r="N130" s="1512"/>
      <c r="O130" s="1512"/>
      <c r="P130" s="1512"/>
      <c r="Q130" s="1512"/>
      <c r="R130" s="1512"/>
      <c r="S130" s="1512"/>
      <c r="T130" s="1512"/>
      <c r="U130" s="1512"/>
      <c r="V130" s="1512"/>
      <c r="W130" s="1512"/>
      <c r="X130" s="1512"/>
      <c r="Y130" s="1512"/>
      <c r="Z130" s="1512"/>
      <c r="AA130" s="1512"/>
      <c r="AB130" s="1512"/>
      <c r="AC130" s="1512"/>
      <c r="AD130" s="1498"/>
      <c r="AE130" s="1499"/>
      <c r="AF130" s="1499"/>
      <c r="AG130" s="1499"/>
      <c r="AH130" s="1512"/>
      <c r="AI130" s="1512"/>
      <c r="AJ130" s="1512"/>
      <c r="AK130" s="1512"/>
      <c r="AL130" s="1512"/>
      <c r="AM130" s="1512"/>
      <c r="AN130" s="1512"/>
      <c r="AO130" s="1512"/>
      <c r="AP130" s="1512"/>
      <c r="AQ130" s="1512"/>
      <c r="AR130" s="1512"/>
      <c r="AS130" s="1512"/>
      <c r="AT130" s="1512"/>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row>
    <row r="131" spans="1:82" ht="24" customHeight="1">
      <c r="A131" s="1499"/>
      <c r="B131" s="1499"/>
      <c r="C131" s="1499"/>
      <c r="D131" s="1499"/>
      <c r="E131" s="1499"/>
      <c r="F131" s="1499"/>
      <c r="G131" s="1499"/>
      <c r="H131" s="1499"/>
      <c r="I131" s="1499"/>
      <c r="J131" s="1499"/>
      <c r="K131" s="1499"/>
      <c r="L131" s="1499"/>
      <c r="M131" s="1512"/>
      <c r="N131" s="1512"/>
      <c r="O131" s="1512"/>
      <c r="P131" s="1512"/>
      <c r="Q131" s="1512"/>
      <c r="R131" s="1512"/>
      <c r="S131" s="1512"/>
      <c r="T131" s="1512"/>
      <c r="U131" s="1512"/>
      <c r="V131" s="1512"/>
      <c r="W131" s="1512"/>
      <c r="X131" s="1512"/>
      <c r="Y131" s="1512"/>
      <c r="Z131" s="1512"/>
      <c r="AA131" s="1512"/>
      <c r="AB131" s="1512"/>
      <c r="AC131" s="1512"/>
      <c r="AD131" s="1499"/>
      <c r="AE131" s="1499"/>
      <c r="AF131" s="1499"/>
      <c r="AG131" s="1499"/>
      <c r="AH131" s="1512"/>
      <c r="AI131" s="1512"/>
      <c r="AJ131" s="1512"/>
      <c r="AK131" s="1512"/>
      <c r="AL131" s="1512"/>
      <c r="AM131" s="1512"/>
      <c r="AN131" s="1512"/>
      <c r="AO131" s="1512"/>
      <c r="AP131" s="1512"/>
      <c r="AQ131" s="1512"/>
      <c r="AR131" s="1512"/>
      <c r="AS131" s="1512"/>
      <c r="AT131" s="1512"/>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row>
    <row r="132" spans="1:82" ht="24" customHeight="1">
      <c r="A132" s="1499"/>
      <c r="B132" s="1499"/>
      <c r="C132" s="1499"/>
      <c r="D132" s="1499"/>
      <c r="E132" s="1499"/>
      <c r="F132" s="1499"/>
      <c r="G132" s="1499"/>
      <c r="H132" s="1499"/>
      <c r="I132" s="1499"/>
      <c r="J132" s="1499"/>
      <c r="K132" s="1499"/>
      <c r="L132" s="1499"/>
      <c r="M132" s="1513"/>
      <c r="N132" s="1513"/>
      <c r="O132" s="1513"/>
      <c r="P132" s="1513"/>
      <c r="Q132" s="1510"/>
      <c r="R132" s="1510"/>
      <c r="S132" s="1510"/>
      <c r="T132" s="1510"/>
      <c r="U132" s="1510"/>
      <c r="V132" s="1510"/>
      <c r="W132" s="1510"/>
      <c r="X132" s="1510"/>
      <c r="Y132" s="1510"/>
      <c r="Z132" s="1510"/>
      <c r="AA132" s="1510"/>
      <c r="AB132" s="1510"/>
      <c r="AC132" s="1510"/>
      <c r="AD132" s="1510"/>
      <c r="AE132" s="1510"/>
      <c r="AF132" s="1510"/>
      <c r="AG132" s="1510"/>
      <c r="AH132" s="1510"/>
      <c r="AI132" s="1510"/>
      <c r="AJ132" s="1510"/>
      <c r="AK132" s="1510"/>
      <c r="AL132" s="1510"/>
      <c r="AM132" s="1510"/>
      <c r="AN132" s="1510"/>
      <c r="AO132" s="1510"/>
      <c r="AP132" s="1510"/>
      <c r="AQ132" s="1510"/>
      <c r="AR132" s="1510"/>
      <c r="AS132" s="1510"/>
      <c r="AT132" s="1510"/>
      <c r="AU132" s="7"/>
      <c r="AV132" s="7"/>
      <c r="AW132" s="7"/>
      <c r="AX132" s="7"/>
      <c r="AY132" s="7"/>
      <c r="AZ132" s="7"/>
      <c r="BA132" s="7"/>
      <c r="BB132" s="7"/>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row>
    <row r="133" spans="1:82" ht="24" customHeight="1">
      <c r="A133" s="1499"/>
      <c r="B133" s="1499"/>
      <c r="C133" s="1499"/>
      <c r="D133" s="1499"/>
      <c r="E133" s="1499"/>
      <c r="F133" s="1499"/>
      <c r="G133" s="1499"/>
      <c r="H133" s="1499"/>
      <c r="I133" s="1499"/>
      <c r="J133" s="1499"/>
      <c r="K133" s="1499"/>
      <c r="L133" s="1499"/>
      <c r="M133" s="1513"/>
      <c r="N133" s="1513"/>
      <c r="O133" s="1513"/>
      <c r="P133" s="1513"/>
      <c r="Q133" s="1510"/>
      <c r="R133" s="1510"/>
      <c r="S133" s="1510"/>
      <c r="T133" s="1510"/>
      <c r="U133" s="1510"/>
      <c r="V133" s="1510"/>
      <c r="W133" s="1510"/>
      <c r="X133" s="1510"/>
      <c r="Y133" s="1510"/>
      <c r="Z133" s="1510"/>
      <c r="AA133" s="1510"/>
      <c r="AB133" s="1510"/>
      <c r="AC133" s="1510"/>
      <c r="AD133" s="1513"/>
      <c r="AE133" s="1513"/>
      <c r="AF133" s="1513"/>
      <c r="AG133" s="1513"/>
      <c r="AH133" s="1514"/>
      <c r="AI133" s="1514"/>
      <c r="AJ133" s="1514"/>
      <c r="AK133" s="1514"/>
      <c r="AL133" s="1514"/>
      <c r="AM133" s="1514"/>
      <c r="AN133" s="1514"/>
      <c r="AO133" s="1514"/>
      <c r="AP133" s="1514"/>
      <c r="AQ133" s="1514"/>
      <c r="AR133" s="1514"/>
      <c r="AS133" s="1514"/>
      <c r="AT133" s="1514"/>
      <c r="AU133" s="7"/>
      <c r="AV133" s="7"/>
      <c r="AW133" s="7"/>
      <c r="AX133" s="7"/>
      <c r="AY133" s="7"/>
      <c r="AZ133" s="7"/>
      <c r="BA133" s="7"/>
      <c r="BB133" s="7"/>
      <c r="BC133" s="1515"/>
      <c r="BD133" s="1515"/>
      <c r="BE133" s="1515"/>
      <c r="BF133" s="1515"/>
      <c r="BG133" s="1515"/>
      <c r="BH133" s="1515"/>
      <c r="BI133" s="1515"/>
      <c r="BJ133" s="1515"/>
      <c r="BK133" s="1515"/>
      <c r="BL133" s="1515"/>
      <c r="BM133" s="1515"/>
      <c r="BN133" s="1515"/>
      <c r="BO133" s="1515"/>
      <c r="BP133" s="1515"/>
      <c r="BQ133" s="1515"/>
      <c r="BR133" s="1515"/>
      <c r="BS133" s="1515"/>
      <c r="BT133" s="1515"/>
      <c r="BU133" s="1515"/>
      <c r="BV133" s="1515"/>
      <c r="BW133" s="1515"/>
      <c r="BX133" s="1515"/>
      <c r="BY133" s="1515"/>
      <c r="BZ133" s="1515"/>
      <c r="CA133" s="1515"/>
      <c r="CB133" s="1515"/>
      <c r="CC133" s="1515"/>
      <c r="CD133" s="1515"/>
    </row>
    <row r="134" spans="1:82" ht="24" customHeight="1">
      <c r="A134" s="1499"/>
      <c r="B134" s="1499"/>
      <c r="C134" s="1499"/>
      <c r="D134" s="1499"/>
      <c r="E134" s="1499"/>
      <c r="F134" s="1499"/>
      <c r="G134" s="1499"/>
      <c r="H134" s="1499"/>
      <c r="I134" s="1499"/>
      <c r="J134" s="1499"/>
      <c r="K134" s="1499"/>
      <c r="L134" s="1499"/>
      <c r="M134" s="1513"/>
      <c r="N134" s="1513"/>
      <c r="O134" s="1513"/>
      <c r="P134" s="1513"/>
      <c r="Q134" s="1510"/>
      <c r="R134" s="1510"/>
      <c r="S134" s="1510"/>
      <c r="T134" s="1510"/>
      <c r="U134" s="1510"/>
      <c r="V134" s="1510"/>
      <c r="W134" s="1510"/>
      <c r="X134" s="1510"/>
      <c r="Y134" s="1510"/>
      <c r="Z134" s="1510"/>
      <c r="AA134" s="1510"/>
      <c r="AB134" s="1510"/>
      <c r="AC134" s="1510"/>
      <c r="AD134" s="1510"/>
      <c r="AE134" s="1510"/>
      <c r="AF134" s="1510"/>
      <c r="AG134" s="1510"/>
      <c r="AH134" s="1510"/>
      <c r="AI134" s="1510"/>
      <c r="AJ134" s="1510"/>
      <c r="AK134" s="1510"/>
      <c r="AL134" s="1510"/>
      <c r="AM134" s="1510"/>
      <c r="AN134" s="1510"/>
      <c r="AO134" s="1510"/>
      <c r="AP134" s="1510"/>
      <c r="AQ134" s="1510"/>
      <c r="AR134" s="1510"/>
      <c r="AS134" s="1510"/>
      <c r="AT134" s="1510"/>
      <c r="AU134" s="7"/>
      <c r="AV134" s="7"/>
      <c r="AW134" s="7"/>
      <c r="AX134" s="7"/>
      <c r="AY134" s="7"/>
      <c r="AZ134" s="7"/>
      <c r="BA134" s="7"/>
      <c r="BB134" s="7"/>
      <c r="BC134" s="1515"/>
      <c r="BD134" s="1515"/>
      <c r="BE134" s="1515"/>
      <c r="BF134" s="1515"/>
      <c r="BG134" s="1515"/>
      <c r="BH134" s="1515"/>
      <c r="BI134" s="1515"/>
      <c r="BJ134" s="1515"/>
      <c r="BK134" s="1515"/>
      <c r="BL134" s="1515"/>
      <c r="BM134" s="1515"/>
      <c r="BN134" s="1515"/>
      <c r="BO134" s="1515"/>
      <c r="BP134" s="1515"/>
      <c r="BQ134" s="1515"/>
      <c r="BR134" s="1515"/>
      <c r="BS134" s="1515"/>
      <c r="BT134" s="1515"/>
      <c r="BU134" s="1515"/>
      <c r="BV134" s="1515"/>
      <c r="BW134" s="1515"/>
      <c r="BX134" s="1515"/>
      <c r="BY134" s="1515"/>
      <c r="BZ134" s="1515"/>
      <c r="CA134" s="1515"/>
      <c r="CB134" s="1515"/>
      <c r="CC134" s="1515"/>
      <c r="CD134" s="1515"/>
    </row>
    <row r="135" spans="1:82" ht="24" customHeight="1">
      <c r="A135" s="1499"/>
      <c r="B135" s="1499"/>
      <c r="C135" s="1499"/>
      <c r="D135" s="1499"/>
      <c r="E135" s="1499"/>
      <c r="F135" s="1499"/>
      <c r="G135" s="1499"/>
      <c r="H135" s="1499"/>
      <c r="I135" s="1499"/>
      <c r="J135" s="1499"/>
      <c r="K135" s="1499"/>
      <c r="L135" s="1499"/>
      <c r="M135" s="1499"/>
      <c r="N135" s="1499"/>
      <c r="O135" s="1499"/>
      <c r="P135" s="1499"/>
      <c r="Q135" s="1510"/>
      <c r="R135" s="1510"/>
      <c r="S135" s="1510"/>
      <c r="T135" s="1510"/>
      <c r="U135" s="1510"/>
      <c r="V135" s="1510"/>
      <c r="W135" s="1510"/>
      <c r="X135" s="1510"/>
      <c r="Y135" s="1510"/>
      <c r="Z135" s="1510"/>
      <c r="AA135" s="1510"/>
      <c r="AB135" s="1510"/>
      <c r="AC135" s="1510"/>
      <c r="AD135" s="1511"/>
      <c r="AE135" s="1511"/>
      <c r="AF135" s="1511"/>
      <c r="AG135" s="1511"/>
      <c r="AH135" s="1510"/>
      <c r="AI135" s="1510"/>
      <c r="AJ135" s="1510"/>
      <c r="AK135" s="1510"/>
      <c r="AL135" s="1510"/>
      <c r="AM135" s="1510"/>
      <c r="AN135" s="1510"/>
      <c r="AO135" s="1510"/>
      <c r="AP135" s="1510"/>
      <c r="AQ135" s="1510"/>
      <c r="AR135" s="1510"/>
      <c r="AS135" s="1510"/>
      <c r="AT135" s="1510"/>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row>
    <row r="136" spans="1:82" ht="24" customHeight="1">
      <c r="A136" s="1499"/>
      <c r="B136" s="1499"/>
      <c r="C136" s="1499"/>
      <c r="D136" s="1499"/>
      <c r="E136" s="1499"/>
      <c r="F136" s="1499"/>
      <c r="G136" s="1499"/>
      <c r="H136" s="1499"/>
      <c r="I136" s="1499"/>
      <c r="J136" s="1499"/>
      <c r="K136" s="1499"/>
      <c r="L136" s="1499"/>
      <c r="M136" s="1506"/>
      <c r="N136" s="1506"/>
      <c r="O136" s="1506"/>
      <c r="P136" s="1506"/>
      <c r="Q136" s="1507"/>
      <c r="R136" s="1507"/>
      <c r="S136" s="1507"/>
      <c r="T136" s="1507"/>
      <c r="U136" s="1499"/>
      <c r="V136" s="1499"/>
      <c r="W136" s="1499"/>
      <c r="X136" s="1508"/>
      <c r="Y136" s="1508"/>
      <c r="Z136" s="1508"/>
      <c r="AA136" s="1509"/>
      <c r="AB136" s="1509"/>
      <c r="AC136" s="1509"/>
      <c r="AD136" s="1498"/>
      <c r="AE136" s="1499"/>
      <c r="AF136" s="1499"/>
      <c r="AG136" s="1499"/>
      <c r="AH136" s="1500"/>
      <c r="AI136" s="1500"/>
      <c r="AJ136" s="1500"/>
      <c r="AK136" s="1500"/>
      <c r="AL136" s="1500"/>
      <c r="AM136" s="1500"/>
      <c r="AN136" s="1500"/>
      <c r="AO136" s="1501"/>
      <c r="AP136" s="1501"/>
      <c r="AQ136" s="1501"/>
      <c r="AR136" s="1501"/>
      <c r="AS136" s="1501"/>
      <c r="AT136" s="1501"/>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row>
    <row r="137" spans="1:82" ht="64.5" customHeight="1">
      <c r="A137" s="1502"/>
      <c r="B137" s="1494"/>
      <c r="C137" s="1494"/>
      <c r="D137" s="1494"/>
      <c r="E137" s="1494"/>
      <c r="F137" s="1494"/>
      <c r="G137" s="1494"/>
      <c r="H137" s="1494"/>
      <c r="I137" s="1494"/>
      <c r="J137" s="1494"/>
      <c r="K137" s="1494"/>
      <c r="L137" s="1494"/>
      <c r="M137" s="1503"/>
      <c r="N137" s="1503"/>
      <c r="O137" s="1503"/>
      <c r="P137" s="1503"/>
      <c r="Q137" s="1503"/>
      <c r="R137" s="1503"/>
      <c r="S137" s="1503"/>
      <c r="T137" s="1503"/>
      <c r="U137" s="1503"/>
      <c r="V137" s="1503"/>
      <c r="W137" s="1503"/>
      <c r="X137" s="1503"/>
      <c r="Y137" s="1503"/>
      <c r="Z137" s="1503"/>
      <c r="AA137" s="1503"/>
      <c r="AB137" s="1503"/>
      <c r="AC137" s="1503"/>
      <c r="AD137" s="1503"/>
      <c r="AE137" s="1503"/>
      <c r="AF137" s="1503"/>
      <c r="AG137" s="1503"/>
      <c r="AH137" s="1503"/>
      <c r="AI137" s="1503"/>
      <c r="AJ137" s="1503"/>
      <c r="AK137" s="1503"/>
      <c r="AL137" s="1503"/>
      <c r="AM137" s="1503"/>
      <c r="AN137" s="1503"/>
      <c r="AO137" s="1503"/>
      <c r="AP137" s="1503"/>
      <c r="AQ137" s="1503"/>
      <c r="AR137" s="1503"/>
      <c r="AS137" s="1503"/>
      <c r="AT137" s="1503"/>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row>
    <row r="138" spans="1:82" ht="30" customHeight="1">
      <c r="A138" s="1499"/>
      <c r="B138" s="1499"/>
      <c r="C138" s="1499"/>
      <c r="D138" s="1499"/>
      <c r="E138" s="1499"/>
      <c r="F138" s="1499"/>
      <c r="G138" s="1499"/>
      <c r="H138" s="1499"/>
      <c r="I138" s="1499"/>
      <c r="J138" s="1499"/>
      <c r="K138" s="1499"/>
      <c r="L138" s="1499"/>
      <c r="M138" s="1504"/>
      <c r="N138" s="1504"/>
      <c r="O138" s="1504"/>
      <c r="P138" s="1504"/>
      <c r="Q138" s="1505"/>
      <c r="R138" s="1505"/>
      <c r="S138" s="1505"/>
      <c r="T138" s="1505"/>
      <c r="U138" s="1505"/>
      <c r="V138" s="1505"/>
      <c r="W138" s="1505"/>
      <c r="X138" s="1493"/>
      <c r="Y138" s="1493"/>
      <c r="Z138" s="1493"/>
      <c r="AA138" s="1493"/>
      <c r="AB138" s="1493"/>
      <c r="AC138" s="1493"/>
      <c r="AD138" s="1504"/>
      <c r="AE138" s="1504"/>
      <c r="AF138" s="1504"/>
      <c r="AG138" s="1504"/>
      <c r="AH138" s="1492"/>
      <c r="AI138" s="1492"/>
      <c r="AJ138" s="1492"/>
      <c r="AK138" s="1492"/>
      <c r="AL138" s="1492"/>
      <c r="AM138" s="1492"/>
      <c r="AN138" s="1492"/>
      <c r="AO138" s="1493"/>
      <c r="AP138" s="1493"/>
      <c r="AQ138" s="1493"/>
      <c r="AR138" s="1493"/>
      <c r="AS138" s="1493"/>
      <c r="AT138" s="1493"/>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row>
    <row r="139" spans="1:82" ht="40.25" customHeight="1">
      <c r="A139" s="1499"/>
      <c r="B139" s="1499"/>
      <c r="C139" s="1499"/>
      <c r="D139" s="1499"/>
      <c r="E139" s="1499"/>
      <c r="F139" s="1499"/>
      <c r="G139" s="1499"/>
      <c r="H139" s="1499"/>
      <c r="I139" s="1499"/>
      <c r="J139" s="1499"/>
      <c r="K139" s="1499"/>
      <c r="L139" s="1499"/>
      <c r="M139" s="1494"/>
      <c r="N139" s="1494"/>
      <c r="O139" s="1494"/>
      <c r="P139" s="1494"/>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row>
    <row r="140" spans="1:82" ht="24" customHeight="1">
      <c r="A140" s="1496"/>
      <c r="B140" s="1496"/>
      <c r="C140" s="1496"/>
      <c r="D140" s="1496"/>
      <c r="E140" s="1496"/>
      <c r="F140" s="1496"/>
      <c r="G140" s="1496"/>
      <c r="H140" s="1496"/>
      <c r="I140" s="1496"/>
      <c r="J140" s="1496"/>
      <c r="K140" s="1496"/>
      <c r="L140" s="1496"/>
      <c r="M140" s="1496"/>
      <c r="N140" s="1496"/>
      <c r="O140" s="1496"/>
      <c r="P140" s="1496"/>
      <c r="Q140" s="1496"/>
      <c r="R140" s="1496"/>
      <c r="S140" s="1496"/>
      <c r="T140" s="1496"/>
      <c r="U140" s="1496"/>
      <c r="V140" s="1496"/>
      <c r="W140" s="1496"/>
      <c r="X140" s="1496"/>
      <c r="Y140" s="1496"/>
      <c r="Z140" s="1496"/>
      <c r="AA140" s="1496"/>
      <c r="AB140" s="1496"/>
      <c r="AC140" s="1496"/>
      <c r="AD140" s="1496"/>
      <c r="AE140" s="1496"/>
      <c r="AF140" s="1496"/>
      <c r="AG140" s="1496"/>
      <c r="AH140" s="1496"/>
      <c r="AI140" s="1496"/>
      <c r="AJ140" s="1496"/>
      <c r="AK140" s="1496"/>
      <c r="AL140" s="1496"/>
      <c r="AM140" s="1497"/>
      <c r="AN140" s="1497"/>
      <c r="AO140" s="1497"/>
      <c r="AP140" s="1497"/>
      <c r="AQ140" s="1497"/>
      <c r="AR140" s="1497"/>
      <c r="AS140" s="1497"/>
      <c r="AT140" s="149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row>
    <row r="141" spans="1:82" ht="15" customHeight="1">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row>
    <row r="142" spans="1:82" ht="24" customHeight="1">
      <c r="A142" s="1498"/>
      <c r="B142" s="1499"/>
      <c r="C142" s="1499"/>
      <c r="D142" s="1508"/>
      <c r="E142" s="1508"/>
      <c r="F142" s="1508"/>
      <c r="G142" s="1508"/>
      <c r="H142" s="1499"/>
      <c r="I142" s="1499"/>
      <c r="J142" s="1499"/>
      <c r="K142" s="1499"/>
      <c r="L142" s="1499"/>
      <c r="M142" s="1512"/>
      <c r="N142" s="1512"/>
      <c r="O142" s="1512"/>
      <c r="P142" s="1512"/>
      <c r="Q142" s="1512"/>
      <c r="R142" s="1512"/>
      <c r="S142" s="1512"/>
      <c r="T142" s="1512"/>
      <c r="U142" s="1512"/>
      <c r="V142" s="1512"/>
      <c r="W142" s="1512"/>
      <c r="X142" s="1512"/>
      <c r="Y142" s="1512"/>
      <c r="Z142" s="1512"/>
      <c r="AA142" s="1512"/>
      <c r="AB142" s="1512"/>
      <c r="AC142" s="1512"/>
      <c r="AD142" s="1498"/>
      <c r="AE142" s="1499"/>
      <c r="AF142" s="1499"/>
      <c r="AG142" s="1499"/>
      <c r="AH142" s="1512"/>
      <c r="AI142" s="1512"/>
      <c r="AJ142" s="1512"/>
      <c r="AK142" s="1512"/>
      <c r="AL142" s="1512"/>
      <c r="AM142" s="1512"/>
      <c r="AN142" s="1512"/>
      <c r="AO142" s="1512"/>
      <c r="AP142" s="1512"/>
      <c r="AQ142" s="1512"/>
      <c r="AR142" s="1512"/>
      <c r="AS142" s="1512"/>
      <c r="AT142" s="1512"/>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row>
    <row r="143" spans="1:82" ht="24" customHeight="1">
      <c r="A143" s="1499"/>
      <c r="B143" s="1499"/>
      <c r="C143" s="1499"/>
      <c r="D143" s="1499"/>
      <c r="E143" s="1499"/>
      <c r="F143" s="1499"/>
      <c r="G143" s="1499"/>
      <c r="H143" s="1499"/>
      <c r="I143" s="1499"/>
      <c r="J143" s="1499"/>
      <c r="K143" s="1499"/>
      <c r="L143" s="1499"/>
      <c r="M143" s="1512"/>
      <c r="N143" s="1512"/>
      <c r="O143" s="1512"/>
      <c r="P143" s="1512"/>
      <c r="Q143" s="1512"/>
      <c r="R143" s="1512"/>
      <c r="S143" s="1512"/>
      <c r="T143" s="1512"/>
      <c r="U143" s="1512"/>
      <c r="V143" s="1512"/>
      <c r="W143" s="1512"/>
      <c r="X143" s="1512"/>
      <c r="Y143" s="1512"/>
      <c r="Z143" s="1512"/>
      <c r="AA143" s="1512"/>
      <c r="AB143" s="1512"/>
      <c r="AC143" s="1512"/>
      <c r="AD143" s="1499"/>
      <c r="AE143" s="1499"/>
      <c r="AF143" s="1499"/>
      <c r="AG143" s="1499"/>
      <c r="AH143" s="1512"/>
      <c r="AI143" s="1512"/>
      <c r="AJ143" s="1512"/>
      <c r="AK143" s="1512"/>
      <c r="AL143" s="1512"/>
      <c r="AM143" s="1512"/>
      <c r="AN143" s="1512"/>
      <c r="AO143" s="1512"/>
      <c r="AP143" s="1512"/>
      <c r="AQ143" s="1512"/>
      <c r="AR143" s="1512"/>
      <c r="AS143" s="1512"/>
      <c r="AT143" s="1512"/>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row>
    <row r="144" spans="1:82" ht="24" customHeight="1">
      <c r="A144" s="1499"/>
      <c r="B144" s="1499"/>
      <c r="C144" s="1499"/>
      <c r="D144" s="1499"/>
      <c r="E144" s="1499"/>
      <c r="F144" s="1499"/>
      <c r="G144" s="1499"/>
      <c r="H144" s="1499"/>
      <c r="I144" s="1499"/>
      <c r="J144" s="1499"/>
      <c r="K144" s="1499"/>
      <c r="L144" s="1499"/>
      <c r="M144" s="1513"/>
      <c r="N144" s="1513"/>
      <c r="O144" s="1513"/>
      <c r="P144" s="1513"/>
      <c r="Q144" s="1510"/>
      <c r="R144" s="1510"/>
      <c r="S144" s="1510"/>
      <c r="T144" s="1510"/>
      <c r="U144" s="1510"/>
      <c r="V144" s="1510"/>
      <c r="W144" s="1510"/>
      <c r="X144" s="1510"/>
      <c r="Y144" s="1510"/>
      <c r="Z144" s="1510"/>
      <c r="AA144" s="1510"/>
      <c r="AB144" s="1510"/>
      <c r="AC144" s="1510"/>
      <c r="AD144" s="1510"/>
      <c r="AE144" s="1510"/>
      <c r="AF144" s="1510"/>
      <c r="AG144" s="1510"/>
      <c r="AH144" s="1510"/>
      <c r="AI144" s="1510"/>
      <c r="AJ144" s="1510"/>
      <c r="AK144" s="1510"/>
      <c r="AL144" s="1510"/>
      <c r="AM144" s="1510"/>
      <c r="AN144" s="1510"/>
      <c r="AO144" s="1510"/>
      <c r="AP144" s="1510"/>
      <c r="AQ144" s="1510"/>
      <c r="AR144" s="1510"/>
      <c r="AS144" s="1510"/>
      <c r="AT144" s="1510"/>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row>
    <row r="145" spans="1:82" ht="24" customHeight="1">
      <c r="A145" s="1499"/>
      <c r="B145" s="1499"/>
      <c r="C145" s="1499"/>
      <c r="D145" s="1499"/>
      <c r="E145" s="1499"/>
      <c r="F145" s="1499"/>
      <c r="G145" s="1499"/>
      <c r="H145" s="1499"/>
      <c r="I145" s="1499"/>
      <c r="J145" s="1499"/>
      <c r="K145" s="1499"/>
      <c r="L145" s="1499"/>
      <c r="M145" s="1513"/>
      <c r="N145" s="1513"/>
      <c r="O145" s="1513"/>
      <c r="P145" s="1513"/>
      <c r="Q145" s="1510"/>
      <c r="R145" s="1510"/>
      <c r="S145" s="1510"/>
      <c r="T145" s="1510"/>
      <c r="U145" s="1510"/>
      <c r="V145" s="1510"/>
      <c r="W145" s="1510"/>
      <c r="X145" s="1510"/>
      <c r="Y145" s="1510"/>
      <c r="Z145" s="1510"/>
      <c r="AA145" s="1510"/>
      <c r="AB145" s="1510"/>
      <c r="AC145" s="1510"/>
      <c r="AD145" s="1513"/>
      <c r="AE145" s="1513"/>
      <c r="AF145" s="1513"/>
      <c r="AG145" s="1513"/>
      <c r="AH145" s="1514"/>
      <c r="AI145" s="1514"/>
      <c r="AJ145" s="1514"/>
      <c r="AK145" s="1514"/>
      <c r="AL145" s="1514"/>
      <c r="AM145" s="1514"/>
      <c r="AN145" s="1514"/>
      <c r="AO145" s="1514"/>
      <c r="AP145" s="1514"/>
      <c r="AQ145" s="1514"/>
      <c r="AR145" s="1514"/>
      <c r="AS145" s="1514"/>
      <c r="AT145" s="1514"/>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row>
    <row r="146" spans="1:82" ht="24" customHeight="1">
      <c r="A146" s="1499"/>
      <c r="B146" s="1499"/>
      <c r="C146" s="1499"/>
      <c r="D146" s="1499"/>
      <c r="E146" s="1499"/>
      <c r="F146" s="1499"/>
      <c r="G146" s="1499"/>
      <c r="H146" s="1499"/>
      <c r="I146" s="1499"/>
      <c r="J146" s="1499"/>
      <c r="K146" s="1499"/>
      <c r="L146" s="1499"/>
      <c r="M146" s="1513"/>
      <c r="N146" s="1513"/>
      <c r="O146" s="1513"/>
      <c r="P146" s="1513"/>
      <c r="Q146" s="1510"/>
      <c r="R146" s="1510"/>
      <c r="S146" s="1510"/>
      <c r="T146" s="1510"/>
      <c r="U146" s="1510"/>
      <c r="V146" s="1510"/>
      <c r="W146" s="1510"/>
      <c r="X146" s="1510"/>
      <c r="Y146" s="1510"/>
      <c r="Z146" s="1510"/>
      <c r="AA146" s="1510"/>
      <c r="AB146" s="1510"/>
      <c r="AC146" s="1510"/>
      <c r="AD146" s="1510"/>
      <c r="AE146" s="1510"/>
      <c r="AF146" s="1510"/>
      <c r="AG146" s="1510"/>
      <c r="AH146" s="1510"/>
      <c r="AI146" s="1510"/>
      <c r="AJ146" s="1510"/>
      <c r="AK146" s="1510"/>
      <c r="AL146" s="1510"/>
      <c r="AM146" s="1510"/>
      <c r="AN146" s="1510"/>
      <c r="AO146" s="1510"/>
      <c r="AP146" s="1510"/>
      <c r="AQ146" s="1510"/>
      <c r="AR146" s="1510"/>
      <c r="AS146" s="1510"/>
      <c r="AT146" s="1510"/>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row>
    <row r="147" spans="1:82" ht="24" customHeight="1">
      <c r="A147" s="1499"/>
      <c r="B147" s="1499"/>
      <c r="C147" s="1499"/>
      <c r="D147" s="1499"/>
      <c r="E147" s="1499"/>
      <c r="F147" s="1499"/>
      <c r="G147" s="1499"/>
      <c r="H147" s="1499"/>
      <c r="I147" s="1499"/>
      <c r="J147" s="1499"/>
      <c r="K147" s="1499"/>
      <c r="L147" s="1499"/>
      <c r="M147" s="1499"/>
      <c r="N147" s="1499"/>
      <c r="O147" s="1499"/>
      <c r="P147" s="1499"/>
      <c r="Q147" s="1510"/>
      <c r="R147" s="1510"/>
      <c r="S147" s="1510"/>
      <c r="T147" s="1510"/>
      <c r="U147" s="1510"/>
      <c r="V147" s="1510"/>
      <c r="W147" s="1510"/>
      <c r="X147" s="1510"/>
      <c r="Y147" s="1510"/>
      <c r="Z147" s="1510"/>
      <c r="AA147" s="1510"/>
      <c r="AB147" s="1510"/>
      <c r="AC147" s="1510"/>
      <c r="AD147" s="1511"/>
      <c r="AE147" s="1511"/>
      <c r="AF147" s="1511"/>
      <c r="AG147" s="1511"/>
      <c r="AH147" s="1510"/>
      <c r="AI147" s="1510"/>
      <c r="AJ147" s="1510"/>
      <c r="AK147" s="1510"/>
      <c r="AL147" s="1510"/>
      <c r="AM147" s="1510"/>
      <c r="AN147" s="1510"/>
      <c r="AO147" s="1510"/>
      <c r="AP147" s="1510"/>
      <c r="AQ147" s="1510"/>
      <c r="AR147" s="1510"/>
      <c r="AS147" s="1510"/>
      <c r="AT147" s="1510"/>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row>
    <row r="148" spans="1:82" ht="30" customHeight="1">
      <c r="A148" s="1499"/>
      <c r="B148" s="1499"/>
      <c r="C148" s="1499"/>
      <c r="D148" s="1499"/>
      <c r="E148" s="1499"/>
      <c r="F148" s="1499"/>
      <c r="G148" s="1499"/>
      <c r="H148" s="1499"/>
      <c r="I148" s="1499"/>
      <c r="J148" s="1499"/>
      <c r="K148" s="1499"/>
      <c r="L148" s="1499"/>
      <c r="M148" s="1506"/>
      <c r="N148" s="1506"/>
      <c r="O148" s="1506"/>
      <c r="P148" s="1506"/>
      <c r="Q148" s="1507"/>
      <c r="R148" s="1507"/>
      <c r="S148" s="1507"/>
      <c r="T148" s="1507"/>
      <c r="U148" s="1499"/>
      <c r="V148" s="1499"/>
      <c r="W148" s="1499"/>
      <c r="X148" s="1508"/>
      <c r="Y148" s="1508"/>
      <c r="Z148" s="1508"/>
      <c r="AA148" s="1509"/>
      <c r="AB148" s="1509"/>
      <c r="AC148" s="1509"/>
      <c r="AD148" s="1498"/>
      <c r="AE148" s="1499"/>
      <c r="AF148" s="1499"/>
      <c r="AG148" s="1499"/>
      <c r="AH148" s="1500"/>
      <c r="AI148" s="1500"/>
      <c r="AJ148" s="1500"/>
      <c r="AK148" s="1500"/>
      <c r="AL148" s="1500"/>
      <c r="AM148" s="1500"/>
      <c r="AN148" s="1500"/>
      <c r="AO148" s="1501"/>
      <c r="AP148" s="1501"/>
      <c r="AQ148" s="1501"/>
      <c r="AR148" s="1501"/>
      <c r="AS148" s="1501"/>
      <c r="AT148" s="1501"/>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row>
    <row r="149" spans="1:82" ht="64.5" customHeight="1">
      <c r="A149" s="1502"/>
      <c r="B149" s="1494"/>
      <c r="C149" s="1494"/>
      <c r="D149" s="1494"/>
      <c r="E149" s="1494"/>
      <c r="F149" s="1494"/>
      <c r="G149" s="1494"/>
      <c r="H149" s="1494"/>
      <c r="I149" s="1494"/>
      <c r="J149" s="1494"/>
      <c r="K149" s="1494"/>
      <c r="L149" s="1494"/>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row>
    <row r="150" spans="1:82" ht="30" customHeight="1">
      <c r="A150" s="1499"/>
      <c r="B150" s="1499"/>
      <c r="C150" s="1499"/>
      <c r="D150" s="1499"/>
      <c r="E150" s="1499"/>
      <c r="F150" s="1499"/>
      <c r="G150" s="1499"/>
      <c r="H150" s="1499"/>
      <c r="I150" s="1499"/>
      <c r="J150" s="1499"/>
      <c r="K150" s="1499"/>
      <c r="L150" s="1499"/>
      <c r="M150" s="1504"/>
      <c r="N150" s="1504"/>
      <c r="O150" s="1504"/>
      <c r="P150" s="1504"/>
      <c r="Q150" s="1505"/>
      <c r="R150" s="1505"/>
      <c r="S150" s="1505"/>
      <c r="T150" s="1505"/>
      <c r="U150" s="1505"/>
      <c r="V150" s="1505"/>
      <c r="W150" s="1505"/>
      <c r="X150" s="1493"/>
      <c r="Y150" s="1493"/>
      <c r="Z150" s="1493"/>
      <c r="AA150" s="1493"/>
      <c r="AB150" s="1493"/>
      <c r="AC150" s="1493"/>
      <c r="AD150" s="1504"/>
      <c r="AE150" s="1504"/>
      <c r="AF150" s="1504"/>
      <c r="AG150" s="1504"/>
      <c r="AH150" s="1492"/>
      <c r="AI150" s="1492"/>
      <c r="AJ150" s="1492"/>
      <c r="AK150" s="1492"/>
      <c r="AL150" s="1492"/>
      <c r="AM150" s="1492"/>
      <c r="AN150" s="1492"/>
      <c r="AO150" s="1493"/>
      <c r="AP150" s="1493"/>
      <c r="AQ150" s="1493"/>
      <c r="AR150" s="1493"/>
      <c r="AS150" s="1493"/>
      <c r="AT150" s="1493"/>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row>
    <row r="151" spans="1:82" ht="40.25" customHeight="1">
      <c r="A151" s="1499"/>
      <c r="B151" s="1499"/>
      <c r="C151" s="1499"/>
      <c r="D151" s="1499"/>
      <c r="E151" s="1499"/>
      <c r="F151" s="1499"/>
      <c r="G151" s="1499"/>
      <c r="H151" s="1499"/>
      <c r="I151" s="1499"/>
      <c r="J151" s="1499"/>
      <c r="K151" s="1499"/>
      <c r="L151" s="1499"/>
      <c r="M151" s="1494"/>
      <c r="N151" s="1494"/>
      <c r="O151" s="1494"/>
      <c r="P151" s="1494"/>
      <c r="Q151" s="1495"/>
      <c r="R151" s="1495"/>
      <c r="S151" s="1495"/>
      <c r="T151" s="1495"/>
      <c r="U151" s="1495"/>
      <c r="V151" s="1495"/>
      <c r="W151" s="1495"/>
      <c r="X151" s="1495"/>
      <c r="Y151" s="1495"/>
      <c r="Z151" s="1495"/>
      <c r="AA151" s="1495"/>
      <c r="AB151" s="1495"/>
      <c r="AC151" s="1495"/>
      <c r="AD151" s="1495"/>
      <c r="AE151" s="1495"/>
      <c r="AF151" s="1495"/>
      <c r="AG151" s="1495"/>
      <c r="AH151" s="1495"/>
      <c r="AI151" s="1495"/>
      <c r="AJ151" s="1495"/>
      <c r="AK151" s="1495"/>
      <c r="AL151" s="1495"/>
      <c r="AM151" s="1495"/>
      <c r="AN151" s="1495"/>
      <c r="AO151" s="1495"/>
      <c r="AP151" s="1495"/>
      <c r="AQ151" s="1495"/>
      <c r="AR151" s="1495"/>
      <c r="AS151" s="1495"/>
      <c r="AT151" s="1495"/>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row>
    <row r="152" spans="1:82" ht="24" customHeight="1">
      <c r="A152" s="1496"/>
      <c r="B152" s="1496"/>
      <c r="C152" s="1496"/>
      <c r="D152" s="1496"/>
      <c r="E152" s="149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7"/>
      <c r="AN152" s="1497"/>
      <c r="AO152" s="1497"/>
      <c r="AP152" s="1497"/>
      <c r="AQ152" s="1497"/>
      <c r="AR152" s="1497"/>
      <c r="AS152" s="1497"/>
      <c r="AT152" s="149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row>
    <row r="153" spans="1:82" ht="30" customHeight="1">
      <c r="A153" s="203"/>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1517"/>
      <c r="AQ153" s="1517"/>
      <c r="AR153" s="1517"/>
      <c r="AS153" s="1517"/>
      <c r="AT153" s="1517"/>
      <c r="AU153" s="151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row>
    <row r="154" spans="1:82" ht="40.5" customHeight="1">
      <c r="A154" s="204"/>
      <c r="B154" s="1516"/>
      <c r="C154" s="1516"/>
      <c r="D154" s="1516"/>
      <c r="E154" s="1516"/>
      <c r="F154" s="1516"/>
      <c r="G154" s="1516"/>
      <c r="H154" s="1516"/>
      <c r="I154" s="1516"/>
      <c r="J154" s="1516"/>
      <c r="K154" s="1516"/>
      <c r="L154" s="1516"/>
      <c r="M154" s="1516"/>
      <c r="N154" s="1516"/>
      <c r="O154" s="1516"/>
      <c r="P154" s="1516"/>
      <c r="Q154" s="1516"/>
      <c r="R154" s="1516"/>
      <c r="S154" s="1516"/>
      <c r="T154" s="1516"/>
      <c r="U154" s="1516"/>
      <c r="V154" s="1516"/>
      <c r="W154" s="1516"/>
      <c r="X154" s="1516"/>
      <c r="Y154" s="1516"/>
      <c r="Z154" s="1516"/>
      <c r="AA154" s="1516"/>
      <c r="AB154" s="1516"/>
      <c r="AC154" s="1516"/>
      <c r="AD154" s="1516"/>
      <c r="AE154" s="1516"/>
      <c r="AF154" s="1516"/>
      <c r="AG154" s="1516"/>
      <c r="AH154" s="1516"/>
      <c r="AI154" s="1516"/>
      <c r="AJ154" s="1516"/>
      <c r="AK154" s="1516"/>
      <c r="AL154" s="1516"/>
      <c r="AM154" s="1516"/>
      <c r="AN154" s="1516"/>
      <c r="AO154" s="1516"/>
      <c r="AP154" s="1516"/>
      <c r="AQ154" s="1516"/>
      <c r="AR154" s="1516"/>
      <c r="AS154" s="1516"/>
      <c r="AT154" s="61"/>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row>
    <row r="155" spans="1:82" ht="3.75" customHeight="1">
      <c r="A155" s="205"/>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row>
    <row r="156" spans="1:82" ht="24" customHeight="1">
      <c r="A156" s="1498"/>
      <c r="B156" s="1499"/>
      <c r="C156" s="1499"/>
      <c r="D156" s="1508"/>
      <c r="E156" s="1508"/>
      <c r="F156" s="1508"/>
      <c r="G156" s="1508"/>
      <c r="H156" s="1499"/>
      <c r="I156" s="1499"/>
      <c r="J156" s="1499"/>
      <c r="K156" s="1499"/>
      <c r="L156" s="1499"/>
      <c r="M156" s="1512"/>
      <c r="N156" s="1512"/>
      <c r="O156" s="1512"/>
      <c r="P156" s="1512"/>
      <c r="Q156" s="1512"/>
      <c r="R156" s="1512"/>
      <c r="S156" s="1512"/>
      <c r="T156" s="1512"/>
      <c r="U156" s="1512"/>
      <c r="V156" s="1512"/>
      <c r="W156" s="1512"/>
      <c r="X156" s="1512"/>
      <c r="Y156" s="1512"/>
      <c r="Z156" s="1512"/>
      <c r="AA156" s="1512"/>
      <c r="AB156" s="1512"/>
      <c r="AC156" s="1512"/>
      <c r="AD156" s="1498"/>
      <c r="AE156" s="1499"/>
      <c r="AF156" s="1499"/>
      <c r="AG156" s="1499"/>
      <c r="AH156" s="1512"/>
      <c r="AI156" s="1512"/>
      <c r="AJ156" s="1512"/>
      <c r="AK156" s="1512"/>
      <c r="AL156" s="1512"/>
      <c r="AM156" s="1512"/>
      <c r="AN156" s="1512"/>
      <c r="AO156" s="1512"/>
      <c r="AP156" s="1512"/>
      <c r="AQ156" s="1512"/>
      <c r="AR156" s="1512"/>
      <c r="AS156" s="1512"/>
      <c r="AT156" s="1512"/>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row>
    <row r="157" spans="1:82" ht="24" customHeight="1">
      <c r="A157" s="1499"/>
      <c r="B157" s="1499"/>
      <c r="C157" s="1499"/>
      <c r="D157" s="1499"/>
      <c r="E157" s="1499"/>
      <c r="F157" s="1499"/>
      <c r="G157" s="1499"/>
      <c r="H157" s="1499"/>
      <c r="I157" s="1499"/>
      <c r="J157" s="1499"/>
      <c r="K157" s="1499"/>
      <c r="L157" s="1499"/>
      <c r="M157" s="1512"/>
      <c r="N157" s="1512"/>
      <c r="O157" s="1512"/>
      <c r="P157" s="1512"/>
      <c r="Q157" s="1512"/>
      <c r="R157" s="1512"/>
      <c r="S157" s="1512"/>
      <c r="T157" s="1512"/>
      <c r="U157" s="1512"/>
      <c r="V157" s="1512"/>
      <c r="W157" s="1512"/>
      <c r="X157" s="1512"/>
      <c r="Y157" s="1512"/>
      <c r="Z157" s="1512"/>
      <c r="AA157" s="1512"/>
      <c r="AB157" s="1512"/>
      <c r="AC157" s="1512"/>
      <c r="AD157" s="1499"/>
      <c r="AE157" s="1499"/>
      <c r="AF157" s="1499"/>
      <c r="AG157" s="1499"/>
      <c r="AH157" s="1512"/>
      <c r="AI157" s="1512"/>
      <c r="AJ157" s="1512"/>
      <c r="AK157" s="1512"/>
      <c r="AL157" s="1512"/>
      <c r="AM157" s="1512"/>
      <c r="AN157" s="1512"/>
      <c r="AO157" s="1512"/>
      <c r="AP157" s="1512"/>
      <c r="AQ157" s="1512"/>
      <c r="AR157" s="1512"/>
      <c r="AS157" s="1512"/>
      <c r="AT157" s="1512"/>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row>
    <row r="158" spans="1:82" ht="24" customHeight="1">
      <c r="A158" s="1499"/>
      <c r="B158" s="1499"/>
      <c r="C158" s="1499"/>
      <c r="D158" s="1499"/>
      <c r="E158" s="1499"/>
      <c r="F158" s="1499"/>
      <c r="G158" s="1499"/>
      <c r="H158" s="1499"/>
      <c r="I158" s="1499"/>
      <c r="J158" s="1499"/>
      <c r="K158" s="1499"/>
      <c r="L158" s="1499"/>
      <c r="M158" s="1513"/>
      <c r="N158" s="1513"/>
      <c r="O158" s="1513"/>
      <c r="P158" s="1513"/>
      <c r="Q158" s="1510"/>
      <c r="R158" s="1510"/>
      <c r="S158" s="1510"/>
      <c r="T158" s="1510"/>
      <c r="U158" s="1510"/>
      <c r="V158" s="1510"/>
      <c r="W158" s="1510"/>
      <c r="X158" s="1510"/>
      <c r="Y158" s="1510"/>
      <c r="Z158" s="1510"/>
      <c r="AA158" s="1510"/>
      <c r="AB158" s="1510"/>
      <c r="AC158" s="1510"/>
      <c r="AD158" s="1510"/>
      <c r="AE158" s="1510"/>
      <c r="AF158" s="1510"/>
      <c r="AG158" s="1510"/>
      <c r="AH158" s="1510"/>
      <c r="AI158" s="1510"/>
      <c r="AJ158" s="1510"/>
      <c r="AK158" s="1510"/>
      <c r="AL158" s="1510"/>
      <c r="AM158" s="1510"/>
      <c r="AN158" s="1510"/>
      <c r="AO158" s="1510"/>
      <c r="AP158" s="1510"/>
      <c r="AQ158" s="1510"/>
      <c r="AR158" s="1510"/>
      <c r="AS158" s="1510"/>
      <c r="AT158" s="1510"/>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row>
    <row r="159" spans="1:82" ht="24" customHeight="1">
      <c r="A159" s="1499"/>
      <c r="B159" s="1499"/>
      <c r="C159" s="1499"/>
      <c r="D159" s="1499"/>
      <c r="E159" s="1499"/>
      <c r="F159" s="1499"/>
      <c r="G159" s="1499"/>
      <c r="H159" s="1499"/>
      <c r="I159" s="1499"/>
      <c r="J159" s="1499"/>
      <c r="K159" s="1499"/>
      <c r="L159" s="1499"/>
      <c r="M159" s="1513"/>
      <c r="N159" s="1513"/>
      <c r="O159" s="1513"/>
      <c r="P159" s="1513"/>
      <c r="Q159" s="1510"/>
      <c r="R159" s="1510"/>
      <c r="S159" s="1510"/>
      <c r="T159" s="1510"/>
      <c r="U159" s="1510"/>
      <c r="V159" s="1510"/>
      <c r="W159" s="1510"/>
      <c r="X159" s="1510"/>
      <c r="Y159" s="1510"/>
      <c r="Z159" s="1510"/>
      <c r="AA159" s="1510"/>
      <c r="AB159" s="1510"/>
      <c r="AC159" s="1510"/>
      <c r="AD159" s="1513"/>
      <c r="AE159" s="1513"/>
      <c r="AF159" s="1513"/>
      <c r="AG159" s="1513"/>
      <c r="AH159" s="1514"/>
      <c r="AI159" s="1514"/>
      <c r="AJ159" s="1514"/>
      <c r="AK159" s="1514"/>
      <c r="AL159" s="1514"/>
      <c r="AM159" s="1514"/>
      <c r="AN159" s="1514"/>
      <c r="AO159" s="1514"/>
      <c r="AP159" s="1514"/>
      <c r="AQ159" s="1514"/>
      <c r="AR159" s="1514"/>
      <c r="AS159" s="1514"/>
      <c r="AT159" s="1514"/>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row>
    <row r="160" spans="1:82" ht="24" customHeight="1">
      <c r="A160" s="1499"/>
      <c r="B160" s="1499"/>
      <c r="C160" s="1499"/>
      <c r="D160" s="1499"/>
      <c r="E160" s="1499"/>
      <c r="F160" s="1499"/>
      <c r="G160" s="1499"/>
      <c r="H160" s="1499"/>
      <c r="I160" s="1499"/>
      <c r="J160" s="1499"/>
      <c r="K160" s="1499"/>
      <c r="L160" s="1499"/>
      <c r="M160" s="1513"/>
      <c r="N160" s="1513"/>
      <c r="O160" s="1513"/>
      <c r="P160" s="1513"/>
      <c r="Q160" s="1510"/>
      <c r="R160" s="1510"/>
      <c r="S160" s="1510"/>
      <c r="T160" s="1510"/>
      <c r="U160" s="1510"/>
      <c r="V160" s="1510"/>
      <c r="W160" s="1510"/>
      <c r="X160" s="1510"/>
      <c r="Y160" s="1510"/>
      <c r="Z160" s="1510"/>
      <c r="AA160" s="1510"/>
      <c r="AB160" s="1510"/>
      <c r="AC160" s="1510"/>
      <c r="AD160" s="1510"/>
      <c r="AE160" s="1510"/>
      <c r="AF160" s="1510"/>
      <c r="AG160" s="1510"/>
      <c r="AH160" s="1510"/>
      <c r="AI160" s="1510"/>
      <c r="AJ160" s="1510"/>
      <c r="AK160" s="1510"/>
      <c r="AL160" s="1510"/>
      <c r="AM160" s="1510"/>
      <c r="AN160" s="1510"/>
      <c r="AO160" s="1510"/>
      <c r="AP160" s="1510"/>
      <c r="AQ160" s="1510"/>
      <c r="AR160" s="1510"/>
      <c r="AS160" s="1510"/>
      <c r="AT160" s="1510"/>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row>
    <row r="161" spans="1:82" ht="24" customHeight="1">
      <c r="A161" s="1499"/>
      <c r="B161" s="1499"/>
      <c r="C161" s="1499"/>
      <c r="D161" s="1499"/>
      <c r="E161" s="1499"/>
      <c r="F161" s="1499"/>
      <c r="G161" s="1499"/>
      <c r="H161" s="1499"/>
      <c r="I161" s="1499"/>
      <c r="J161" s="1499"/>
      <c r="K161" s="1499"/>
      <c r="L161" s="1499"/>
      <c r="M161" s="1499"/>
      <c r="N161" s="1499"/>
      <c r="O161" s="1499"/>
      <c r="P161" s="1499"/>
      <c r="Q161" s="1510"/>
      <c r="R161" s="1510"/>
      <c r="S161" s="1510"/>
      <c r="T161" s="1510"/>
      <c r="U161" s="1510"/>
      <c r="V161" s="1510"/>
      <c r="W161" s="1510"/>
      <c r="X161" s="1510"/>
      <c r="Y161" s="1510"/>
      <c r="Z161" s="1510"/>
      <c r="AA161" s="1510"/>
      <c r="AB161" s="1510"/>
      <c r="AC161" s="1510"/>
      <c r="AD161" s="1511"/>
      <c r="AE161" s="1511"/>
      <c r="AF161" s="1511"/>
      <c r="AG161" s="1511"/>
      <c r="AH161" s="1510"/>
      <c r="AI161" s="1510"/>
      <c r="AJ161" s="1510"/>
      <c r="AK161" s="1510"/>
      <c r="AL161" s="1510"/>
      <c r="AM161" s="1510"/>
      <c r="AN161" s="1510"/>
      <c r="AO161" s="1510"/>
      <c r="AP161" s="1510"/>
      <c r="AQ161" s="1510"/>
      <c r="AR161" s="1510"/>
      <c r="AS161" s="1510"/>
      <c r="AT161" s="1510"/>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row>
    <row r="162" spans="1:82" ht="24" customHeight="1">
      <c r="A162" s="1499"/>
      <c r="B162" s="1499"/>
      <c r="C162" s="1499"/>
      <c r="D162" s="1499"/>
      <c r="E162" s="1499"/>
      <c r="F162" s="1499"/>
      <c r="G162" s="1499"/>
      <c r="H162" s="1499"/>
      <c r="I162" s="1499"/>
      <c r="J162" s="1499"/>
      <c r="K162" s="1499"/>
      <c r="L162" s="1499"/>
      <c r="M162" s="1506"/>
      <c r="N162" s="1506"/>
      <c r="O162" s="1506"/>
      <c r="P162" s="1506"/>
      <c r="Q162" s="1507"/>
      <c r="R162" s="1507"/>
      <c r="S162" s="1507"/>
      <c r="T162" s="1507"/>
      <c r="U162" s="1499"/>
      <c r="V162" s="1499"/>
      <c r="W162" s="1499"/>
      <c r="X162" s="1508"/>
      <c r="Y162" s="1508"/>
      <c r="Z162" s="1508"/>
      <c r="AA162" s="1509"/>
      <c r="AB162" s="1509"/>
      <c r="AC162" s="1509"/>
      <c r="AD162" s="1498"/>
      <c r="AE162" s="1499"/>
      <c r="AF162" s="1499"/>
      <c r="AG162" s="1499"/>
      <c r="AH162" s="1500"/>
      <c r="AI162" s="1500"/>
      <c r="AJ162" s="1500"/>
      <c r="AK162" s="1500"/>
      <c r="AL162" s="1500"/>
      <c r="AM162" s="1500"/>
      <c r="AN162" s="1500"/>
      <c r="AO162" s="1501"/>
      <c r="AP162" s="1501"/>
      <c r="AQ162" s="1501"/>
      <c r="AR162" s="1501"/>
      <c r="AS162" s="1501"/>
      <c r="AT162" s="1501"/>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row>
    <row r="163" spans="1:82" ht="64.5" customHeight="1">
      <c r="A163" s="1502"/>
      <c r="B163" s="1494"/>
      <c r="C163" s="1494"/>
      <c r="D163" s="1494"/>
      <c r="E163" s="1494"/>
      <c r="F163" s="1494"/>
      <c r="G163" s="1494"/>
      <c r="H163" s="1494"/>
      <c r="I163" s="1494"/>
      <c r="J163" s="1494"/>
      <c r="K163" s="1494"/>
      <c r="L163" s="1494"/>
      <c r="M163" s="1503"/>
      <c r="N163" s="1503"/>
      <c r="O163" s="1503"/>
      <c r="P163" s="1503"/>
      <c r="Q163" s="1503"/>
      <c r="R163" s="1503"/>
      <c r="S163" s="1503"/>
      <c r="T163" s="1503"/>
      <c r="U163" s="1503"/>
      <c r="V163" s="1503"/>
      <c r="W163" s="1503"/>
      <c r="X163" s="1503"/>
      <c r="Y163" s="1503"/>
      <c r="Z163" s="1503"/>
      <c r="AA163" s="1503"/>
      <c r="AB163" s="1503"/>
      <c r="AC163" s="1503"/>
      <c r="AD163" s="1503"/>
      <c r="AE163" s="1503"/>
      <c r="AF163" s="1503"/>
      <c r="AG163" s="1503"/>
      <c r="AH163" s="1503"/>
      <c r="AI163" s="1503"/>
      <c r="AJ163" s="1503"/>
      <c r="AK163" s="1503"/>
      <c r="AL163" s="1503"/>
      <c r="AM163" s="1503"/>
      <c r="AN163" s="1503"/>
      <c r="AO163" s="1503"/>
      <c r="AP163" s="1503"/>
      <c r="AQ163" s="1503"/>
      <c r="AR163" s="1503"/>
      <c r="AS163" s="1503"/>
      <c r="AT163" s="1503"/>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row>
    <row r="164" spans="1:82" ht="30" customHeight="1">
      <c r="A164" s="1499"/>
      <c r="B164" s="1499"/>
      <c r="C164" s="1499"/>
      <c r="D164" s="1499"/>
      <c r="E164" s="1499"/>
      <c r="F164" s="1499"/>
      <c r="G164" s="1499"/>
      <c r="H164" s="1499"/>
      <c r="I164" s="1499"/>
      <c r="J164" s="1499"/>
      <c r="K164" s="1499"/>
      <c r="L164" s="1499"/>
      <c r="M164" s="1504"/>
      <c r="N164" s="1504"/>
      <c r="O164" s="1504"/>
      <c r="P164" s="1504"/>
      <c r="Q164" s="1505"/>
      <c r="R164" s="1505"/>
      <c r="S164" s="1505"/>
      <c r="T164" s="1505"/>
      <c r="U164" s="1505"/>
      <c r="V164" s="1505"/>
      <c r="W164" s="1505"/>
      <c r="X164" s="1493"/>
      <c r="Y164" s="1493"/>
      <c r="Z164" s="1493"/>
      <c r="AA164" s="1493"/>
      <c r="AB164" s="1493"/>
      <c r="AC164" s="1493"/>
      <c r="AD164" s="1504"/>
      <c r="AE164" s="1504"/>
      <c r="AF164" s="1504"/>
      <c r="AG164" s="1504"/>
      <c r="AH164" s="1492"/>
      <c r="AI164" s="1492"/>
      <c r="AJ164" s="1492"/>
      <c r="AK164" s="1492"/>
      <c r="AL164" s="1492"/>
      <c r="AM164" s="1492"/>
      <c r="AN164" s="1492"/>
      <c r="AO164" s="1493"/>
      <c r="AP164" s="1493"/>
      <c r="AQ164" s="1493"/>
      <c r="AR164" s="1493"/>
      <c r="AS164" s="1493"/>
      <c r="AT164" s="1493"/>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row>
    <row r="165" spans="1:82" ht="40.25" customHeight="1">
      <c r="A165" s="1499"/>
      <c r="B165" s="1499"/>
      <c r="C165" s="1499"/>
      <c r="D165" s="1499"/>
      <c r="E165" s="1499"/>
      <c r="F165" s="1499"/>
      <c r="G165" s="1499"/>
      <c r="H165" s="1499"/>
      <c r="I165" s="1499"/>
      <c r="J165" s="1499"/>
      <c r="K165" s="1499"/>
      <c r="L165" s="1499"/>
      <c r="M165" s="1494"/>
      <c r="N165" s="1494"/>
      <c r="O165" s="1494"/>
      <c r="P165" s="1494"/>
      <c r="Q165" s="1495"/>
      <c r="R165" s="1495"/>
      <c r="S165" s="1495"/>
      <c r="T165" s="1495"/>
      <c r="U165" s="1495"/>
      <c r="V165" s="1495"/>
      <c r="W165" s="1495"/>
      <c r="X165" s="1495"/>
      <c r="Y165" s="1495"/>
      <c r="Z165" s="1495"/>
      <c r="AA165" s="1495"/>
      <c r="AB165" s="1495"/>
      <c r="AC165" s="1495"/>
      <c r="AD165" s="1495"/>
      <c r="AE165" s="1495"/>
      <c r="AF165" s="1495"/>
      <c r="AG165" s="1495"/>
      <c r="AH165" s="1495"/>
      <c r="AI165" s="1495"/>
      <c r="AJ165" s="1495"/>
      <c r="AK165" s="1495"/>
      <c r="AL165" s="1495"/>
      <c r="AM165" s="1495"/>
      <c r="AN165" s="1495"/>
      <c r="AO165" s="1495"/>
      <c r="AP165" s="1495"/>
      <c r="AQ165" s="1495"/>
      <c r="AR165" s="1495"/>
      <c r="AS165" s="1495"/>
      <c r="AT165" s="1495"/>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row>
    <row r="166" spans="1:82" ht="24" customHeight="1">
      <c r="A166" s="1496"/>
      <c r="B166" s="1496"/>
      <c r="C166" s="1496"/>
      <c r="D166" s="1496"/>
      <c r="E166" s="1496"/>
      <c r="F166" s="1496"/>
      <c r="G166" s="1496"/>
      <c r="H166" s="1496"/>
      <c r="I166" s="1496"/>
      <c r="J166" s="1496"/>
      <c r="K166" s="1496"/>
      <c r="L166" s="1496"/>
      <c r="M166" s="1496"/>
      <c r="N166" s="1496"/>
      <c r="O166" s="1496"/>
      <c r="P166" s="1496"/>
      <c r="Q166" s="1496"/>
      <c r="R166" s="1496"/>
      <c r="S166" s="1496"/>
      <c r="T166" s="1496"/>
      <c r="U166" s="1496"/>
      <c r="V166" s="1496"/>
      <c r="W166" s="1496"/>
      <c r="X166" s="1496"/>
      <c r="Y166" s="1496"/>
      <c r="Z166" s="1496"/>
      <c r="AA166" s="1496"/>
      <c r="AB166" s="1496"/>
      <c r="AC166" s="1496"/>
      <c r="AD166" s="1496"/>
      <c r="AE166" s="1496"/>
      <c r="AF166" s="1496"/>
      <c r="AG166" s="1496"/>
      <c r="AH166" s="1496"/>
      <c r="AI166" s="1496"/>
      <c r="AJ166" s="1496"/>
      <c r="AK166" s="1496"/>
      <c r="AL166" s="1496"/>
      <c r="AM166" s="1497"/>
      <c r="AN166" s="1497"/>
      <c r="AO166" s="1497"/>
      <c r="AP166" s="1497"/>
      <c r="AQ166" s="1497"/>
      <c r="AR166" s="1497"/>
      <c r="AS166" s="1497"/>
      <c r="AT166" s="149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row>
    <row r="167" spans="1:82" ht="1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row>
    <row r="168" spans="1:82" ht="24" customHeight="1">
      <c r="A168" s="1498"/>
      <c r="B168" s="1499"/>
      <c r="C168" s="1499"/>
      <c r="D168" s="1508"/>
      <c r="E168" s="1508"/>
      <c r="F168" s="1508"/>
      <c r="G168" s="1508"/>
      <c r="H168" s="1499"/>
      <c r="I168" s="1499"/>
      <c r="J168" s="1499"/>
      <c r="K168" s="1499"/>
      <c r="L168" s="1499"/>
      <c r="M168" s="1512"/>
      <c r="N168" s="1512"/>
      <c r="O168" s="1512"/>
      <c r="P168" s="1512"/>
      <c r="Q168" s="1512"/>
      <c r="R168" s="1512"/>
      <c r="S168" s="1512"/>
      <c r="T168" s="1512"/>
      <c r="U168" s="1512"/>
      <c r="V168" s="1512"/>
      <c r="W168" s="1512"/>
      <c r="X168" s="1512"/>
      <c r="Y168" s="1512"/>
      <c r="Z168" s="1512"/>
      <c r="AA168" s="1512"/>
      <c r="AB168" s="1512"/>
      <c r="AC168" s="1512"/>
      <c r="AD168" s="1498"/>
      <c r="AE168" s="1499"/>
      <c r="AF168" s="1499"/>
      <c r="AG168" s="1499"/>
      <c r="AH168" s="1512"/>
      <c r="AI168" s="1512"/>
      <c r="AJ168" s="1512"/>
      <c r="AK168" s="1512"/>
      <c r="AL168" s="1512"/>
      <c r="AM168" s="1512"/>
      <c r="AN168" s="1512"/>
      <c r="AO168" s="1512"/>
      <c r="AP168" s="1512"/>
      <c r="AQ168" s="1512"/>
      <c r="AR168" s="1512"/>
      <c r="AS168" s="1512"/>
      <c r="AT168" s="1512"/>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row>
    <row r="169" spans="1:82" ht="24" customHeight="1">
      <c r="A169" s="1499"/>
      <c r="B169" s="1499"/>
      <c r="C169" s="1499"/>
      <c r="D169" s="1499"/>
      <c r="E169" s="1499"/>
      <c r="F169" s="1499"/>
      <c r="G169" s="1499"/>
      <c r="H169" s="1499"/>
      <c r="I169" s="1499"/>
      <c r="J169" s="1499"/>
      <c r="K169" s="1499"/>
      <c r="L169" s="1499"/>
      <c r="M169" s="1512"/>
      <c r="N169" s="1512"/>
      <c r="O169" s="1512"/>
      <c r="P169" s="1512"/>
      <c r="Q169" s="1512"/>
      <c r="R169" s="1512"/>
      <c r="S169" s="1512"/>
      <c r="T169" s="1512"/>
      <c r="U169" s="1512"/>
      <c r="V169" s="1512"/>
      <c r="W169" s="1512"/>
      <c r="X169" s="1512"/>
      <c r="Y169" s="1512"/>
      <c r="Z169" s="1512"/>
      <c r="AA169" s="1512"/>
      <c r="AB169" s="1512"/>
      <c r="AC169" s="1512"/>
      <c r="AD169" s="1499"/>
      <c r="AE169" s="1499"/>
      <c r="AF169" s="1499"/>
      <c r="AG169" s="1499"/>
      <c r="AH169" s="1512"/>
      <c r="AI169" s="1512"/>
      <c r="AJ169" s="1512"/>
      <c r="AK169" s="1512"/>
      <c r="AL169" s="1512"/>
      <c r="AM169" s="1512"/>
      <c r="AN169" s="1512"/>
      <c r="AO169" s="1512"/>
      <c r="AP169" s="1512"/>
      <c r="AQ169" s="1512"/>
      <c r="AR169" s="1512"/>
      <c r="AS169" s="1512"/>
      <c r="AT169" s="1512"/>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row>
    <row r="170" spans="1:82" ht="24" customHeight="1">
      <c r="A170" s="1499"/>
      <c r="B170" s="1499"/>
      <c r="C170" s="1499"/>
      <c r="D170" s="1499"/>
      <c r="E170" s="1499"/>
      <c r="F170" s="1499"/>
      <c r="G170" s="1499"/>
      <c r="H170" s="1499"/>
      <c r="I170" s="1499"/>
      <c r="J170" s="1499"/>
      <c r="K170" s="1499"/>
      <c r="L170" s="1499"/>
      <c r="M170" s="1513"/>
      <c r="N170" s="1513"/>
      <c r="O170" s="1513"/>
      <c r="P170" s="1513"/>
      <c r="Q170" s="1510"/>
      <c r="R170" s="1510"/>
      <c r="S170" s="1510"/>
      <c r="T170" s="1510"/>
      <c r="U170" s="1510"/>
      <c r="V170" s="1510"/>
      <c r="W170" s="1510"/>
      <c r="X170" s="1510"/>
      <c r="Y170" s="1510"/>
      <c r="Z170" s="1510"/>
      <c r="AA170" s="1510"/>
      <c r="AB170" s="1510"/>
      <c r="AC170" s="1510"/>
      <c r="AD170" s="1510"/>
      <c r="AE170" s="1510"/>
      <c r="AF170" s="1510"/>
      <c r="AG170" s="1510"/>
      <c r="AH170" s="1510"/>
      <c r="AI170" s="1510"/>
      <c r="AJ170" s="1510"/>
      <c r="AK170" s="1510"/>
      <c r="AL170" s="1510"/>
      <c r="AM170" s="1510"/>
      <c r="AN170" s="1510"/>
      <c r="AO170" s="1510"/>
      <c r="AP170" s="1510"/>
      <c r="AQ170" s="1510"/>
      <c r="AR170" s="1510"/>
      <c r="AS170" s="1510"/>
      <c r="AT170" s="1510"/>
      <c r="AU170" s="7"/>
      <c r="AV170" s="7"/>
      <c r="AW170" s="7"/>
      <c r="AX170" s="7"/>
      <c r="AY170" s="7"/>
      <c r="AZ170" s="7"/>
      <c r="BA170" s="7"/>
      <c r="BB170" s="7"/>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row>
    <row r="171" spans="1:82" ht="24" customHeight="1">
      <c r="A171" s="1499"/>
      <c r="B171" s="1499"/>
      <c r="C171" s="1499"/>
      <c r="D171" s="1499"/>
      <c r="E171" s="1499"/>
      <c r="F171" s="1499"/>
      <c r="G171" s="1499"/>
      <c r="H171" s="1499"/>
      <c r="I171" s="1499"/>
      <c r="J171" s="1499"/>
      <c r="K171" s="1499"/>
      <c r="L171" s="1499"/>
      <c r="M171" s="1513"/>
      <c r="N171" s="1513"/>
      <c r="O171" s="1513"/>
      <c r="P171" s="1513"/>
      <c r="Q171" s="1510"/>
      <c r="R171" s="1510"/>
      <c r="S171" s="1510"/>
      <c r="T171" s="1510"/>
      <c r="U171" s="1510"/>
      <c r="V171" s="1510"/>
      <c r="W171" s="1510"/>
      <c r="X171" s="1510"/>
      <c r="Y171" s="1510"/>
      <c r="Z171" s="1510"/>
      <c r="AA171" s="1510"/>
      <c r="AB171" s="1510"/>
      <c r="AC171" s="1510"/>
      <c r="AD171" s="1513"/>
      <c r="AE171" s="1513"/>
      <c r="AF171" s="1513"/>
      <c r="AG171" s="1513"/>
      <c r="AH171" s="1514"/>
      <c r="AI171" s="1514"/>
      <c r="AJ171" s="1514"/>
      <c r="AK171" s="1514"/>
      <c r="AL171" s="1514"/>
      <c r="AM171" s="1514"/>
      <c r="AN171" s="1514"/>
      <c r="AO171" s="1514"/>
      <c r="AP171" s="1514"/>
      <c r="AQ171" s="1514"/>
      <c r="AR171" s="1514"/>
      <c r="AS171" s="1514"/>
      <c r="AT171" s="1514"/>
      <c r="AU171" s="7"/>
      <c r="AV171" s="7"/>
      <c r="AW171" s="7"/>
      <c r="AX171" s="7"/>
      <c r="AY171" s="7"/>
      <c r="AZ171" s="7"/>
      <c r="BA171" s="7"/>
      <c r="BB171" s="7"/>
      <c r="BC171" s="1515"/>
      <c r="BD171" s="1515"/>
      <c r="BE171" s="1515"/>
      <c r="BF171" s="1515"/>
      <c r="BG171" s="1515"/>
      <c r="BH171" s="1515"/>
      <c r="BI171" s="1515"/>
      <c r="BJ171" s="1515"/>
      <c r="BK171" s="1515"/>
      <c r="BL171" s="1515"/>
      <c r="BM171" s="1515"/>
      <c r="BN171" s="1515"/>
      <c r="BO171" s="1515"/>
      <c r="BP171" s="1515"/>
      <c r="BQ171" s="1515"/>
      <c r="BR171" s="1515"/>
      <c r="BS171" s="1515"/>
      <c r="BT171" s="1515"/>
      <c r="BU171" s="1515"/>
      <c r="BV171" s="1515"/>
      <c r="BW171" s="1515"/>
      <c r="BX171" s="1515"/>
      <c r="BY171" s="1515"/>
      <c r="BZ171" s="1515"/>
      <c r="CA171" s="1515"/>
      <c r="CB171" s="1515"/>
      <c r="CC171" s="1515"/>
      <c r="CD171" s="1515"/>
    </row>
    <row r="172" spans="1:82" ht="24" customHeight="1">
      <c r="A172" s="1499"/>
      <c r="B172" s="1499"/>
      <c r="C172" s="1499"/>
      <c r="D172" s="1499"/>
      <c r="E172" s="1499"/>
      <c r="F172" s="1499"/>
      <c r="G172" s="1499"/>
      <c r="H172" s="1499"/>
      <c r="I172" s="1499"/>
      <c r="J172" s="1499"/>
      <c r="K172" s="1499"/>
      <c r="L172" s="1499"/>
      <c r="M172" s="1513"/>
      <c r="N172" s="1513"/>
      <c r="O172" s="1513"/>
      <c r="P172" s="1513"/>
      <c r="Q172" s="1510"/>
      <c r="R172" s="1510"/>
      <c r="S172" s="1510"/>
      <c r="T172" s="1510"/>
      <c r="U172" s="1510"/>
      <c r="V172" s="1510"/>
      <c r="W172" s="1510"/>
      <c r="X172" s="1510"/>
      <c r="Y172" s="1510"/>
      <c r="Z172" s="1510"/>
      <c r="AA172" s="1510"/>
      <c r="AB172" s="1510"/>
      <c r="AC172" s="1510"/>
      <c r="AD172" s="1510"/>
      <c r="AE172" s="1510"/>
      <c r="AF172" s="1510"/>
      <c r="AG172" s="1510"/>
      <c r="AH172" s="1510"/>
      <c r="AI172" s="1510"/>
      <c r="AJ172" s="1510"/>
      <c r="AK172" s="1510"/>
      <c r="AL172" s="1510"/>
      <c r="AM172" s="1510"/>
      <c r="AN172" s="1510"/>
      <c r="AO172" s="1510"/>
      <c r="AP172" s="1510"/>
      <c r="AQ172" s="1510"/>
      <c r="AR172" s="1510"/>
      <c r="AS172" s="1510"/>
      <c r="AT172" s="1510"/>
      <c r="AU172" s="7"/>
      <c r="AV172" s="7"/>
      <c r="AW172" s="7"/>
      <c r="AX172" s="7"/>
      <c r="AY172" s="7"/>
      <c r="AZ172" s="7"/>
      <c r="BA172" s="7"/>
      <c r="BB172" s="7"/>
      <c r="BC172" s="1515"/>
      <c r="BD172" s="1515"/>
      <c r="BE172" s="1515"/>
      <c r="BF172" s="1515"/>
      <c r="BG172" s="1515"/>
      <c r="BH172" s="1515"/>
      <c r="BI172" s="1515"/>
      <c r="BJ172" s="1515"/>
      <c r="BK172" s="1515"/>
      <c r="BL172" s="1515"/>
      <c r="BM172" s="1515"/>
      <c r="BN172" s="1515"/>
      <c r="BO172" s="1515"/>
      <c r="BP172" s="1515"/>
      <c r="BQ172" s="1515"/>
      <c r="BR172" s="1515"/>
      <c r="BS172" s="1515"/>
      <c r="BT172" s="1515"/>
      <c r="BU172" s="1515"/>
      <c r="BV172" s="1515"/>
      <c r="BW172" s="1515"/>
      <c r="BX172" s="1515"/>
      <c r="BY172" s="1515"/>
      <c r="BZ172" s="1515"/>
      <c r="CA172" s="1515"/>
      <c r="CB172" s="1515"/>
      <c r="CC172" s="1515"/>
      <c r="CD172" s="1515"/>
    </row>
    <row r="173" spans="1:82" ht="24" customHeight="1">
      <c r="A173" s="1499"/>
      <c r="B173" s="1499"/>
      <c r="C173" s="1499"/>
      <c r="D173" s="1499"/>
      <c r="E173" s="1499"/>
      <c r="F173" s="1499"/>
      <c r="G173" s="1499"/>
      <c r="H173" s="1499"/>
      <c r="I173" s="1499"/>
      <c r="J173" s="1499"/>
      <c r="K173" s="1499"/>
      <c r="L173" s="1499"/>
      <c r="M173" s="1499"/>
      <c r="N173" s="1499"/>
      <c r="O173" s="1499"/>
      <c r="P173" s="1499"/>
      <c r="Q173" s="1510"/>
      <c r="R173" s="1510"/>
      <c r="S173" s="1510"/>
      <c r="T173" s="1510"/>
      <c r="U173" s="1510"/>
      <c r="V173" s="1510"/>
      <c r="W173" s="1510"/>
      <c r="X173" s="1510"/>
      <c r="Y173" s="1510"/>
      <c r="Z173" s="1510"/>
      <c r="AA173" s="1510"/>
      <c r="AB173" s="1510"/>
      <c r="AC173" s="1510"/>
      <c r="AD173" s="1511"/>
      <c r="AE173" s="1511"/>
      <c r="AF173" s="1511"/>
      <c r="AG173" s="1511"/>
      <c r="AH173" s="1510"/>
      <c r="AI173" s="1510"/>
      <c r="AJ173" s="1510"/>
      <c r="AK173" s="1510"/>
      <c r="AL173" s="1510"/>
      <c r="AM173" s="1510"/>
      <c r="AN173" s="1510"/>
      <c r="AO173" s="1510"/>
      <c r="AP173" s="1510"/>
      <c r="AQ173" s="1510"/>
      <c r="AR173" s="1510"/>
      <c r="AS173" s="1510"/>
      <c r="AT173" s="1510"/>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row>
    <row r="174" spans="1:82" ht="24" customHeight="1">
      <c r="A174" s="1499"/>
      <c r="B174" s="1499"/>
      <c r="C174" s="1499"/>
      <c r="D174" s="1499"/>
      <c r="E174" s="1499"/>
      <c r="F174" s="1499"/>
      <c r="G174" s="1499"/>
      <c r="H174" s="1499"/>
      <c r="I174" s="1499"/>
      <c r="J174" s="1499"/>
      <c r="K174" s="1499"/>
      <c r="L174" s="1499"/>
      <c r="M174" s="1506"/>
      <c r="N174" s="1506"/>
      <c r="O174" s="1506"/>
      <c r="P174" s="1506"/>
      <c r="Q174" s="1507"/>
      <c r="R174" s="1507"/>
      <c r="S174" s="1507"/>
      <c r="T174" s="1507"/>
      <c r="U174" s="1499"/>
      <c r="V174" s="1499"/>
      <c r="W174" s="1499"/>
      <c r="X174" s="1508"/>
      <c r="Y174" s="1508"/>
      <c r="Z174" s="1508"/>
      <c r="AA174" s="1509"/>
      <c r="AB174" s="1509"/>
      <c r="AC174" s="1509"/>
      <c r="AD174" s="1498"/>
      <c r="AE174" s="1499"/>
      <c r="AF174" s="1499"/>
      <c r="AG174" s="1499"/>
      <c r="AH174" s="1500"/>
      <c r="AI174" s="1500"/>
      <c r="AJ174" s="1500"/>
      <c r="AK174" s="1500"/>
      <c r="AL174" s="1500"/>
      <c r="AM174" s="1500"/>
      <c r="AN174" s="1500"/>
      <c r="AO174" s="1501"/>
      <c r="AP174" s="1501"/>
      <c r="AQ174" s="1501"/>
      <c r="AR174" s="1501"/>
      <c r="AS174" s="1501"/>
      <c r="AT174" s="1501"/>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row>
    <row r="175" spans="1:82" ht="64.5" customHeight="1">
      <c r="A175" s="1502"/>
      <c r="B175" s="1494"/>
      <c r="C175" s="1494"/>
      <c r="D175" s="1494"/>
      <c r="E175" s="1494"/>
      <c r="F175" s="1494"/>
      <c r="G175" s="1494"/>
      <c r="H175" s="1494"/>
      <c r="I175" s="1494"/>
      <c r="J175" s="1494"/>
      <c r="K175" s="1494"/>
      <c r="L175" s="1494"/>
      <c r="M175" s="1503"/>
      <c r="N175" s="1503"/>
      <c r="O175" s="1503"/>
      <c r="P175" s="1503"/>
      <c r="Q175" s="1503"/>
      <c r="R175" s="1503"/>
      <c r="S175" s="1503"/>
      <c r="T175" s="1503"/>
      <c r="U175" s="1503"/>
      <c r="V175" s="1503"/>
      <c r="W175" s="1503"/>
      <c r="X175" s="1503"/>
      <c r="Y175" s="1503"/>
      <c r="Z175" s="1503"/>
      <c r="AA175" s="1503"/>
      <c r="AB175" s="1503"/>
      <c r="AC175" s="1503"/>
      <c r="AD175" s="1503"/>
      <c r="AE175" s="1503"/>
      <c r="AF175" s="1503"/>
      <c r="AG175" s="1503"/>
      <c r="AH175" s="1503"/>
      <c r="AI175" s="1503"/>
      <c r="AJ175" s="1503"/>
      <c r="AK175" s="1503"/>
      <c r="AL175" s="1503"/>
      <c r="AM175" s="1503"/>
      <c r="AN175" s="1503"/>
      <c r="AO175" s="1503"/>
      <c r="AP175" s="1503"/>
      <c r="AQ175" s="1503"/>
      <c r="AR175" s="1503"/>
      <c r="AS175" s="1503"/>
      <c r="AT175" s="1503"/>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row>
    <row r="176" spans="1:82" ht="30" customHeight="1">
      <c r="A176" s="1499"/>
      <c r="B176" s="1499"/>
      <c r="C176" s="1499"/>
      <c r="D176" s="1499"/>
      <c r="E176" s="1499"/>
      <c r="F176" s="1499"/>
      <c r="G176" s="1499"/>
      <c r="H176" s="1499"/>
      <c r="I176" s="1499"/>
      <c r="J176" s="1499"/>
      <c r="K176" s="1499"/>
      <c r="L176" s="1499"/>
      <c r="M176" s="1504"/>
      <c r="N176" s="1504"/>
      <c r="O176" s="1504"/>
      <c r="P176" s="1504"/>
      <c r="Q176" s="1505"/>
      <c r="R176" s="1505"/>
      <c r="S176" s="1505"/>
      <c r="T176" s="1505"/>
      <c r="U176" s="1505"/>
      <c r="V176" s="1505"/>
      <c r="W176" s="1505"/>
      <c r="X176" s="1493"/>
      <c r="Y176" s="1493"/>
      <c r="Z176" s="1493"/>
      <c r="AA176" s="1493"/>
      <c r="AB176" s="1493"/>
      <c r="AC176" s="1493"/>
      <c r="AD176" s="1504"/>
      <c r="AE176" s="1504"/>
      <c r="AF176" s="1504"/>
      <c r="AG176" s="1504"/>
      <c r="AH176" s="1492"/>
      <c r="AI176" s="1492"/>
      <c r="AJ176" s="1492"/>
      <c r="AK176" s="1492"/>
      <c r="AL176" s="1492"/>
      <c r="AM176" s="1492"/>
      <c r="AN176" s="1492"/>
      <c r="AO176" s="1493"/>
      <c r="AP176" s="1493"/>
      <c r="AQ176" s="1493"/>
      <c r="AR176" s="1493"/>
      <c r="AS176" s="1493"/>
      <c r="AT176" s="1493"/>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row>
    <row r="177" spans="1:82" ht="40.25" customHeight="1">
      <c r="A177" s="1499"/>
      <c r="B177" s="1499"/>
      <c r="C177" s="1499"/>
      <c r="D177" s="1499"/>
      <c r="E177" s="1499"/>
      <c r="F177" s="1499"/>
      <c r="G177" s="1499"/>
      <c r="H177" s="1499"/>
      <c r="I177" s="1499"/>
      <c r="J177" s="1499"/>
      <c r="K177" s="1499"/>
      <c r="L177" s="1499"/>
      <c r="M177" s="1494"/>
      <c r="N177" s="1494"/>
      <c r="O177" s="1494"/>
      <c r="P177" s="1494"/>
      <c r="Q177" s="1495"/>
      <c r="R177" s="1495"/>
      <c r="S177" s="1495"/>
      <c r="T177" s="1495"/>
      <c r="U177" s="1495"/>
      <c r="V177" s="1495"/>
      <c r="W177" s="1495"/>
      <c r="X177" s="1495"/>
      <c r="Y177" s="1495"/>
      <c r="Z177" s="1495"/>
      <c r="AA177" s="1495"/>
      <c r="AB177" s="1495"/>
      <c r="AC177" s="1495"/>
      <c r="AD177" s="1495"/>
      <c r="AE177" s="1495"/>
      <c r="AF177" s="1495"/>
      <c r="AG177" s="1495"/>
      <c r="AH177" s="1495"/>
      <c r="AI177" s="1495"/>
      <c r="AJ177" s="1495"/>
      <c r="AK177" s="1495"/>
      <c r="AL177" s="1495"/>
      <c r="AM177" s="1495"/>
      <c r="AN177" s="1495"/>
      <c r="AO177" s="1495"/>
      <c r="AP177" s="1495"/>
      <c r="AQ177" s="1495"/>
      <c r="AR177" s="1495"/>
      <c r="AS177" s="1495"/>
      <c r="AT177" s="1495"/>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row>
    <row r="178" spans="1:82" ht="24" customHeight="1">
      <c r="A178" s="1496"/>
      <c r="B178" s="1496"/>
      <c r="C178" s="1496"/>
      <c r="D178" s="1496"/>
      <c r="E178" s="1496"/>
      <c r="F178" s="1496"/>
      <c r="G178" s="1496"/>
      <c r="H178" s="1496"/>
      <c r="I178" s="1496"/>
      <c r="J178" s="1496"/>
      <c r="K178" s="1496"/>
      <c r="L178" s="1496"/>
      <c r="M178" s="1496"/>
      <c r="N178" s="1496"/>
      <c r="O178" s="1496"/>
      <c r="P178" s="1496"/>
      <c r="Q178" s="1496"/>
      <c r="R178" s="1496"/>
      <c r="S178" s="1496"/>
      <c r="T178" s="1496"/>
      <c r="U178" s="1496"/>
      <c r="V178" s="1496"/>
      <c r="W178" s="1496"/>
      <c r="X178" s="1496"/>
      <c r="Y178" s="1496"/>
      <c r="Z178" s="1496"/>
      <c r="AA178" s="1496"/>
      <c r="AB178" s="1496"/>
      <c r="AC178" s="1496"/>
      <c r="AD178" s="1496"/>
      <c r="AE178" s="1496"/>
      <c r="AF178" s="1496"/>
      <c r="AG178" s="1496"/>
      <c r="AH178" s="1496"/>
      <c r="AI178" s="1496"/>
      <c r="AJ178" s="1496"/>
      <c r="AK178" s="1496"/>
      <c r="AL178" s="1496"/>
      <c r="AM178" s="1497"/>
      <c r="AN178" s="1497"/>
      <c r="AO178" s="1497"/>
      <c r="AP178" s="1497"/>
      <c r="AQ178" s="1497"/>
      <c r="AR178" s="1497"/>
      <c r="AS178" s="1497"/>
      <c r="AT178" s="149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row>
    <row r="179" spans="1:82" ht="15" customHeight="1">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row>
    <row r="180" spans="1:82" ht="24" customHeight="1">
      <c r="A180" s="1498"/>
      <c r="B180" s="1499"/>
      <c r="C180" s="1499"/>
      <c r="D180" s="1508"/>
      <c r="E180" s="1508"/>
      <c r="F180" s="1508"/>
      <c r="G180" s="1508"/>
      <c r="H180" s="1499"/>
      <c r="I180" s="1499"/>
      <c r="J180" s="1499"/>
      <c r="K180" s="1499"/>
      <c r="L180" s="1499"/>
      <c r="M180" s="1512"/>
      <c r="N180" s="1512"/>
      <c r="O180" s="1512"/>
      <c r="P180" s="1512"/>
      <c r="Q180" s="1512"/>
      <c r="R180" s="1512"/>
      <c r="S180" s="1512"/>
      <c r="T180" s="1512"/>
      <c r="U180" s="1512"/>
      <c r="V180" s="1512"/>
      <c r="W180" s="1512"/>
      <c r="X180" s="1512"/>
      <c r="Y180" s="1512"/>
      <c r="Z180" s="1512"/>
      <c r="AA180" s="1512"/>
      <c r="AB180" s="1512"/>
      <c r="AC180" s="1512"/>
      <c r="AD180" s="1498"/>
      <c r="AE180" s="1499"/>
      <c r="AF180" s="1499"/>
      <c r="AG180" s="1499"/>
      <c r="AH180" s="1512"/>
      <c r="AI180" s="1512"/>
      <c r="AJ180" s="1512"/>
      <c r="AK180" s="1512"/>
      <c r="AL180" s="1512"/>
      <c r="AM180" s="1512"/>
      <c r="AN180" s="1512"/>
      <c r="AO180" s="1512"/>
      <c r="AP180" s="1512"/>
      <c r="AQ180" s="1512"/>
      <c r="AR180" s="1512"/>
      <c r="AS180" s="1512"/>
      <c r="AT180" s="1512"/>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row>
    <row r="181" spans="1:82" ht="24" customHeight="1">
      <c r="A181" s="1499"/>
      <c r="B181" s="1499"/>
      <c r="C181" s="1499"/>
      <c r="D181" s="1499"/>
      <c r="E181" s="1499"/>
      <c r="F181" s="1499"/>
      <c r="G181" s="1499"/>
      <c r="H181" s="1499"/>
      <c r="I181" s="1499"/>
      <c r="J181" s="1499"/>
      <c r="K181" s="1499"/>
      <c r="L181" s="1499"/>
      <c r="M181" s="1512"/>
      <c r="N181" s="1512"/>
      <c r="O181" s="1512"/>
      <c r="P181" s="1512"/>
      <c r="Q181" s="1512"/>
      <c r="R181" s="1512"/>
      <c r="S181" s="1512"/>
      <c r="T181" s="1512"/>
      <c r="U181" s="1512"/>
      <c r="V181" s="1512"/>
      <c r="W181" s="1512"/>
      <c r="X181" s="1512"/>
      <c r="Y181" s="1512"/>
      <c r="Z181" s="1512"/>
      <c r="AA181" s="1512"/>
      <c r="AB181" s="1512"/>
      <c r="AC181" s="1512"/>
      <c r="AD181" s="1499"/>
      <c r="AE181" s="1499"/>
      <c r="AF181" s="1499"/>
      <c r="AG181" s="1499"/>
      <c r="AH181" s="1512"/>
      <c r="AI181" s="1512"/>
      <c r="AJ181" s="1512"/>
      <c r="AK181" s="1512"/>
      <c r="AL181" s="1512"/>
      <c r="AM181" s="1512"/>
      <c r="AN181" s="1512"/>
      <c r="AO181" s="1512"/>
      <c r="AP181" s="1512"/>
      <c r="AQ181" s="1512"/>
      <c r="AR181" s="1512"/>
      <c r="AS181" s="1512"/>
      <c r="AT181" s="1512"/>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row>
    <row r="182" spans="1:82" ht="24" customHeight="1">
      <c r="A182" s="1499"/>
      <c r="B182" s="1499"/>
      <c r="C182" s="1499"/>
      <c r="D182" s="1499"/>
      <c r="E182" s="1499"/>
      <c r="F182" s="1499"/>
      <c r="G182" s="1499"/>
      <c r="H182" s="1499"/>
      <c r="I182" s="1499"/>
      <c r="J182" s="1499"/>
      <c r="K182" s="1499"/>
      <c r="L182" s="1499"/>
      <c r="M182" s="1513"/>
      <c r="N182" s="1513"/>
      <c r="O182" s="1513"/>
      <c r="P182" s="1513"/>
      <c r="Q182" s="1510"/>
      <c r="R182" s="1510"/>
      <c r="S182" s="1510"/>
      <c r="T182" s="1510"/>
      <c r="U182" s="1510"/>
      <c r="V182" s="1510"/>
      <c r="W182" s="1510"/>
      <c r="X182" s="1510"/>
      <c r="Y182" s="1510"/>
      <c r="Z182" s="1510"/>
      <c r="AA182" s="1510"/>
      <c r="AB182" s="1510"/>
      <c r="AC182" s="1510"/>
      <c r="AD182" s="1510"/>
      <c r="AE182" s="1510"/>
      <c r="AF182" s="1510"/>
      <c r="AG182" s="1510"/>
      <c r="AH182" s="1510"/>
      <c r="AI182" s="1510"/>
      <c r="AJ182" s="1510"/>
      <c r="AK182" s="1510"/>
      <c r="AL182" s="1510"/>
      <c r="AM182" s="1510"/>
      <c r="AN182" s="1510"/>
      <c r="AO182" s="1510"/>
      <c r="AP182" s="1510"/>
      <c r="AQ182" s="1510"/>
      <c r="AR182" s="1510"/>
      <c r="AS182" s="1510"/>
      <c r="AT182" s="1510"/>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row>
    <row r="183" spans="1:82" ht="24" customHeight="1">
      <c r="A183" s="1499"/>
      <c r="B183" s="1499"/>
      <c r="C183" s="1499"/>
      <c r="D183" s="1499"/>
      <c r="E183" s="1499"/>
      <c r="F183" s="1499"/>
      <c r="G183" s="1499"/>
      <c r="H183" s="1499"/>
      <c r="I183" s="1499"/>
      <c r="J183" s="1499"/>
      <c r="K183" s="1499"/>
      <c r="L183" s="1499"/>
      <c r="M183" s="1513"/>
      <c r="N183" s="1513"/>
      <c r="O183" s="1513"/>
      <c r="P183" s="1513"/>
      <c r="Q183" s="1510"/>
      <c r="R183" s="1510"/>
      <c r="S183" s="1510"/>
      <c r="T183" s="1510"/>
      <c r="U183" s="1510"/>
      <c r="V183" s="1510"/>
      <c r="W183" s="1510"/>
      <c r="X183" s="1510"/>
      <c r="Y183" s="1510"/>
      <c r="Z183" s="1510"/>
      <c r="AA183" s="1510"/>
      <c r="AB183" s="1510"/>
      <c r="AC183" s="1510"/>
      <c r="AD183" s="1513"/>
      <c r="AE183" s="1513"/>
      <c r="AF183" s="1513"/>
      <c r="AG183" s="1513"/>
      <c r="AH183" s="1514"/>
      <c r="AI183" s="1514"/>
      <c r="AJ183" s="1514"/>
      <c r="AK183" s="1514"/>
      <c r="AL183" s="1514"/>
      <c r="AM183" s="1514"/>
      <c r="AN183" s="1514"/>
      <c r="AO183" s="1514"/>
      <c r="AP183" s="1514"/>
      <c r="AQ183" s="1514"/>
      <c r="AR183" s="1514"/>
      <c r="AS183" s="1514"/>
      <c r="AT183" s="1514"/>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row>
    <row r="184" spans="1:82" ht="24" customHeight="1">
      <c r="A184" s="1499"/>
      <c r="B184" s="1499"/>
      <c r="C184" s="1499"/>
      <c r="D184" s="1499"/>
      <c r="E184" s="1499"/>
      <c r="F184" s="1499"/>
      <c r="G184" s="1499"/>
      <c r="H184" s="1499"/>
      <c r="I184" s="1499"/>
      <c r="J184" s="1499"/>
      <c r="K184" s="1499"/>
      <c r="L184" s="1499"/>
      <c r="M184" s="1513"/>
      <c r="N184" s="1513"/>
      <c r="O184" s="1513"/>
      <c r="P184" s="1513"/>
      <c r="Q184" s="1510"/>
      <c r="R184" s="1510"/>
      <c r="S184" s="1510"/>
      <c r="T184" s="1510"/>
      <c r="U184" s="1510"/>
      <c r="V184" s="1510"/>
      <c r="W184" s="1510"/>
      <c r="X184" s="1510"/>
      <c r="Y184" s="1510"/>
      <c r="Z184" s="1510"/>
      <c r="AA184" s="1510"/>
      <c r="AB184" s="1510"/>
      <c r="AC184" s="1510"/>
      <c r="AD184" s="1510"/>
      <c r="AE184" s="1510"/>
      <c r="AF184" s="1510"/>
      <c r="AG184" s="1510"/>
      <c r="AH184" s="1510"/>
      <c r="AI184" s="1510"/>
      <c r="AJ184" s="1510"/>
      <c r="AK184" s="1510"/>
      <c r="AL184" s="1510"/>
      <c r="AM184" s="1510"/>
      <c r="AN184" s="1510"/>
      <c r="AO184" s="1510"/>
      <c r="AP184" s="1510"/>
      <c r="AQ184" s="1510"/>
      <c r="AR184" s="1510"/>
      <c r="AS184" s="1510"/>
      <c r="AT184" s="1510"/>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row>
    <row r="185" spans="1:82" ht="24" customHeight="1">
      <c r="A185" s="1499"/>
      <c r="B185" s="1499"/>
      <c r="C185" s="1499"/>
      <c r="D185" s="1499"/>
      <c r="E185" s="1499"/>
      <c r="F185" s="1499"/>
      <c r="G185" s="1499"/>
      <c r="H185" s="1499"/>
      <c r="I185" s="1499"/>
      <c r="J185" s="1499"/>
      <c r="K185" s="1499"/>
      <c r="L185" s="1499"/>
      <c r="M185" s="1499"/>
      <c r="N185" s="1499"/>
      <c r="O185" s="1499"/>
      <c r="P185" s="1499"/>
      <c r="Q185" s="1510"/>
      <c r="R185" s="1510"/>
      <c r="S185" s="1510"/>
      <c r="T185" s="1510"/>
      <c r="U185" s="1510"/>
      <c r="V185" s="1510"/>
      <c r="W185" s="1510"/>
      <c r="X185" s="1510"/>
      <c r="Y185" s="1510"/>
      <c r="Z185" s="1510"/>
      <c r="AA185" s="1510"/>
      <c r="AB185" s="1510"/>
      <c r="AC185" s="1510"/>
      <c r="AD185" s="1511"/>
      <c r="AE185" s="1511"/>
      <c r="AF185" s="1511"/>
      <c r="AG185" s="1511"/>
      <c r="AH185" s="1510"/>
      <c r="AI185" s="1510"/>
      <c r="AJ185" s="1510"/>
      <c r="AK185" s="1510"/>
      <c r="AL185" s="1510"/>
      <c r="AM185" s="1510"/>
      <c r="AN185" s="1510"/>
      <c r="AO185" s="1510"/>
      <c r="AP185" s="1510"/>
      <c r="AQ185" s="1510"/>
      <c r="AR185" s="1510"/>
      <c r="AS185" s="1510"/>
      <c r="AT185" s="1510"/>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row>
    <row r="186" spans="1:82" ht="30" customHeight="1">
      <c r="A186" s="1499"/>
      <c r="B186" s="1499"/>
      <c r="C186" s="1499"/>
      <c r="D186" s="1499"/>
      <c r="E186" s="1499"/>
      <c r="F186" s="1499"/>
      <c r="G186" s="1499"/>
      <c r="H186" s="1499"/>
      <c r="I186" s="1499"/>
      <c r="J186" s="1499"/>
      <c r="K186" s="1499"/>
      <c r="L186" s="1499"/>
      <c r="M186" s="1506"/>
      <c r="N186" s="1506"/>
      <c r="O186" s="1506"/>
      <c r="P186" s="1506"/>
      <c r="Q186" s="1507"/>
      <c r="R186" s="1507"/>
      <c r="S186" s="1507"/>
      <c r="T186" s="1507"/>
      <c r="U186" s="1499"/>
      <c r="V186" s="1499"/>
      <c r="W186" s="1499"/>
      <c r="X186" s="1508"/>
      <c r="Y186" s="1508"/>
      <c r="Z186" s="1508"/>
      <c r="AA186" s="1509"/>
      <c r="AB186" s="1509"/>
      <c r="AC186" s="1509"/>
      <c r="AD186" s="1498"/>
      <c r="AE186" s="1499"/>
      <c r="AF186" s="1499"/>
      <c r="AG186" s="1499"/>
      <c r="AH186" s="1500"/>
      <c r="AI186" s="1500"/>
      <c r="AJ186" s="1500"/>
      <c r="AK186" s="1500"/>
      <c r="AL186" s="1500"/>
      <c r="AM186" s="1500"/>
      <c r="AN186" s="1500"/>
      <c r="AO186" s="1501"/>
      <c r="AP186" s="1501"/>
      <c r="AQ186" s="1501"/>
      <c r="AR186" s="1501"/>
      <c r="AS186" s="1501"/>
      <c r="AT186" s="1501"/>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row>
    <row r="187" spans="1:82" ht="64.5" customHeight="1">
      <c r="A187" s="1502"/>
      <c r="B187" s="1494"/>
      <c r="C187" s="1494"/>
      <c r="D187" s="1494"/>
      <c r="E187" s="1494"/>
      <c r="F187" s="1494"/>
      <c r="G187" s="1494"/>
      <c r="H187" s="1494"/>
      <c r="I187" s="1494"/>
      <c r="J187" s="1494"/>
      <c r="K187" s="1494"/>
      <c r="L187" s="1494"/>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row>
    <row r="188" spans="1:82" ht="30" customHeight="1">
      <c r="A188" s="1499"/>
      <c r="B188" s="1499"/>
      <c r="C188" s="1499"/>
      <c r="D188" s="1499"/>
      <c r="E188" s="1499"/>
      <c r="F188" s="1499"/>
      <c r="G188" s="1499"/>
      <c r="H188" s="1499"/>
      <c r="I188" s="1499"/>
      <c r="J188" s="1499"/>
      <c r="K188" s="1499"/>
      <c r="L188" s="1499"/>
      <c r="M188" s="1504"/>
      <c r="N188" s="1504"/>
      <c r="O188" s="1504"/>
      <c r="P188" s="1504"/>
      <c r="Q188" s="1505"/>
      <c r="R188" s="1505"/>
      <c r="S188" s="1505"/>
      <c r="T188" s="1505"/>
      <c r="U188" s="1505"/>
      <c r="V188" s="1505"/>
      <c r="W188" s="1505"/>
      <c r="X188" s="1493"/>
      <c r="Y188" s="1493"/>
      <c r="Z188" s="1493"/>
      <c r="AA188" s="1493"/>
      <c r="AB188" s="1493"/>
      <c r="AC188" s="1493"/>
      <c r="AD188" s="1504"/>
      <c r="AE188" s="1504"/>
      <c r="AF188" s="1504"/>
      <c r="AG188" s="1504"/>
      <c r="AH188" s="1492"/>
      <c r="AI188" s="1492"/>
      <c r="AJ188" s="1492"/>
      <c r="AK188" s="1492"/>
      <c r="AL188" s="1492"/>
      <c r="AM188" s="1492"/>
      <c r="AN188" s="1492"/>
      <c r="AO188" s="1493"/>
      <c r="AP188" s="1493"/>
      <c r="AQ188" s="1493"/>
      <c r="AR188" s="1493"/>
      <c r="AS188" s="1493"/>
      <c r="AT188" s="1493"/>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row>
    <row r="189" spans="1:82" ht="40.25" customHeight="1">
      <c r="A189" s="1499"/>
      <c r="B189" s="1499"/>
      <c r="C189" s="1499"/>
      <c r="D189" s="1499"/>
      <c r="E189" s="1499"/>
      <c r="F189" s="1499"/>
      <c r="G189" s="1499"/>
      <c r="H189" s="1499"/>
      <c r="I189" s="1499"/>
      <c r="J189" s="1499"/>
      <c r="K189" s="1499"/>
      <c r="L189" s="1499"/>
      <c r="M189" s="1494"/>
      <c r="N189" s="1494"/>
      <c r="O189" s="1494"/>
      <c r="P189" s="1494"/>
      <c r="Q189" s="1495"/>
      <c r="R189" s="1495"/>
      <c r="S189" s="1495"/>
      <c r="T189" s="1495"/>
      <c r="U189" s="1495"/>
      <c r="V189" s="1495"/>
      <c r="W189" s="1495"/>
      <c r="X189" s="1495"/>
      <c r="Y189" s="1495"/>
      <c r="Z189" s="1495"/>
      <c r="AA189" s="1495"/>
      <c r="AB189" s="1495"/>
      <c r="AC189" s="1495"/>
      <c r="AD189" s="1495"/>
      <c r="AE189" s="1495"/>
      <c r="AF189" s="1495"/>
      <c r="AG189" s="1495"/>
      <c r="AH189" s="1495"/>
      <c r="AI189" s="1495"/>
      <c r="AJ189" s="1495"/>
      <c r="AK189" s="1495"/>
      <c r="AL189" s="1495"/>
      <c r="AM189" s="1495"/>
      <c r="AN189" s="1495"/>
      <c r="AO189" s="1495"/>
      <c r="AP189" s="1495"/>
      <c r="AQ189" s="1495"/>
      <c r="AR189" s="1495"/>
      <c r="AS189" s="1495"/>
      <c r="AT189" s="1495"/>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row>
    <row r="190" spans="1:82" ht="24" customHeight="1">
      <c r="A190" s="1496"/>
      <c r="B190" s="1496"/>
      <c r="C190" s="1496"/>
      <c r="D190" s="1496"/>
      <c r="E190" s="1496"/>
      <c r="F190" s="1496"/>
      <c r="G190" s="1496"/>
      <c r="H190" s="1496"/>
      <c r="I190" s="1496"/>
      <c r="J190" s="1496"/>
      <c r="K190" s="1496"/>
      <c r="L190" s="1496"/>
      <c r="M190" s="1496"/>
      <c r="N190" s="1496"/>
      <c r="O190" s="1496"/>
      <c r="P190" s="1496"/>
      <c r="Q190" s="1496"/>
      <c r="R190" s="1496"/>
      <c r="S190" s="1496"/>
      <c r="T190" s="1496"/>
      <c r="U190" s="1496"/>
      <c r="V190" s="1496"/>
      <c r="W190" s="1496"/>
      <c r="X190" s="1496"/>
      <c r="Y190" s="1496"/>
      <c r="Z190" s="1496"/>
      <c r="AA190" s="1496"/>
      <c r="AB190" s="1496"/>
      <c r="AC190" s="1496"/>
      <c r="AD190" s="1496"/>
      <c r="AE190" s="1496"/>
      <c r="AF190" s="1496"/>
      <c r="AG190" s="1496"/>
      <c r="AH190" s="1496"/>
      <c r="AI190" s="1496"/>
      <c r="AJ190" s="1496"/>
      <c r="AK190" s="1496"/>
      <c r="AL190" s="1496"/>
      <c r="AM190" s="1497"/>
      <c r="AN190" s="1497"/>
      <c r="AO190" s="1497"/>
      <c r="AP190" s="1497"/>
      <c r="AQ190" s="1497"/>
      <c r="AR190" s="1497"/>
      <c r="AS190" s="1497"/>
      <c r="AT190" s="149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row>
    <row r="191" spans="1:82" ht="30" customHeight="1">
      <c r="A191" s="203"/>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1517"/>
      <c r="AQ191" s="1517"/>
      <c r="AR191" s="1517"/>
      <c r="AS191" s="1517"/>
      <c r="AT191" s="1517"/>
      <c r="AU191" s="151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row>
    <row r="192" spans="1:82" ht="40.5" customHeight="1">
      <c r="A192" s="204"/>
      <c r="B192" s="1516"/>
      <c r="C192" s="1516"/>
      <c r="D192" s="1516"/>
      <c r="E192" s="1516"/>
      <c r="F192" s="1516"/>
      <c r="G192" s="1516"/>
      <c r="H192" s="1516"/>
      <c r="I192" s="1516"/>
      <c r="J192" s="1516"/>
      <c r="K192" s="1516"/>
      <c r="L192" s="1516"/>
      <c r="M192" s="1516"/>
      <c r="N192" s="1516"/>
      <c r="O192" s="1516"/>
      <c r="P192" s="1516"/>
      <c r="Q192" s="1516"/>
      <c r="R192" s="1516"/>
      <c r="S192" s="1516"/>
      <c r="T192" s="1516"/>
      <c r="U192" s="1516"/>
      <c r="V192" s="1516"/>
      <c r="W192" s="1516"/>
      <c r="X192" s="1516"/>
      <c r="Y192" s="1516"/>
      <c r="Z192" s="1516"/>
      <c r="AA192" s="1516"/>
      <c r="AB192" s="1516"/>
      <c r="AC192" s="1516"/>
      <c r="AD192" s="1516"/>
      <c r="AE192" s="1516"/>
      <c r="AF192" s="1516"/>
      <c r="AG192" s="1516"/>
      <c r="AH192" s="1516"/>
      <c r="AI192" s="1516"/>
      <c r="AJ192" s="1516"/>
      <c r="AK192" s="1516"/>
      <c r="AL192" s="1516"/>
      <c r="AM192" s="1516"/>
      <c r="AN192" s="1516"/>
      <c r="AO192" s="1516"/>
      <c r="AP192" s="1516"/>
      <c r="AQ192" s="1516"/>
      <c r="AR192" s="1516"/>
      <c r="AS192" s="1516"/>
      <c r="AT192" s="61"/>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row>
    <row r="193" spans="1:82" ht="3.75" customHeight="1">
      <c r="A193" s="205"/>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row>
    <row r="194" spans="1:82" ht="24" customHeight="1">
      <c r="A194" s="1498"/>
      <c r="B194" s="1499"/>
      <c r="C194" s="1499"/>
      <c r="D194" s="1508"/>
      <c r="E194" s="1508"/>
      <c r="F194" s="1508"/>
      <c r="G194" s="1508"/>
      <c r="H194" s="1499"/>
      <c r="I194" s="1499"/>
      <c r="J194" s="1499"/>
      <c r="K194" s="1499"/>
      <c r="L194" s="1499"/>
      <c r="M194" s="1512"/>
      <c r="N194" s="1512"/>
      <c r="O194" s="1512"/>
      <c r="P194" s="1512"/>
      <c r="Q194" s="1512"/>
      <c r="R194" s="1512"/>
      <c r="S194" s="1512"/>
      <c r="T194" s="1512"/>
      <c r="U194" s="1512"/>
      <c r="V194" s="1512"/>
      <c r="W194" s="1512"/>
      <c r="X194" s="1512"/>
      <c r="Y194" s="1512"/>
      <c r="Z194" s="1512"/>
      <c r="AA194" s="1512"/>
      <c r="AB194" s="1512"/>
      <c r="AC194" s="1512"/>
      <c r="AD194" s="1498"/>
      <c r="AE194" s="1499"/>
      <c r="AF194" s="1499"/>
      <c r="AG194" s="1499"/>
      <c r="AH194" s="1512"/>
      <c r="AI194" s="1512"/>
      <c r="AJ194" s="1512"/>
      <c r="AK194" s="1512"/>
      <c r="AL194" s="1512"/>
      <c r="AM194" s="1512"/>
      <c r="AN194" s="1512"/>
      <c r="AO194" s="1512"/>
      <c r="AP194" s="1512"/>
      <c r="AQ194" s="1512"/>
      <c r="AR194" s="1512"/>
      <c r="AS194" s="1512"/>
      <c r="AT194" s="1512"/>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row>
    <row r="195" spans="1:82" ht="24" customHeight="1">
      <c r="A195" s="1499"/>
      <c r="B195" s="1499"/>
      <c r="C195" s="1499"/>
      <c r="D195" s="1499"/>
      <c r="E195" s="1499"/>
      <c r="F195" s="1499"/>
      <c r="G195" s="1499"/>
      <c r="H195" s="1499"/>
      <c r="I195" s="1499"/>
      <c r="J195" s="1499"/>
      <c r="K195" s="1499"/>
      <c r="L195" s="1499"/>
      <c r="M195" s="1512"/>
      <c r="N195" s="1512"/>
      <c r="O195" s="1512"/>
      <c r="P195" s="1512"/>
      <c r="Q195" s="1512"/>
      <c r="R195" s="1512"/>
      <c r="S195" s="1512"/>
      <c r="T195" s="1512"/>
      <c r="U195" s="1512"/>
      <c r="V195" s="1512"/>
      <c r="W195" s="1512"/>
      <c r="X195" s="1512"/>
      <c r="Y195" s="1512"/>
      <c r="Z195" s="1512"/>
      <c r="AA195" s="1512"/>
      <c r="AB195" s="1512"/>
      <c r="AC195" s="1512"/>
      <c r="AD195" s="1499"/>
      <c r="AE195" s="1499"/>
      <c r="AF195" s="1499"/>
      <c r="AG195" s="1499"/>
      <c r="AH195" s="1512"/>
      <c r="AI195" s="1512"/>
      <c r="AJ195" s="1512"/>
      <c r="AK195" s="1512"/>
      <c r="AL195" s="1512"/>
      <c r="AM195" s="1512"/>
      <c r="AN195" s="1512"/>
      <c r="AO195" s="1512"/>
      <c r="AP195" s="1512"/>
      <c r="AQ195" s="1512"/>
      <c r="AR195" s="1512"/>
      <c r="AS195" s="1512"/>
      <c r="AT195" s="1512"/>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row>
    <row r="196" spans="1:82" ht="24" customHeight="1">
      <c r="A196" s="1499"/>
      <c r="B196" s="1499"/>
      <c r="C196" s="1499"/>
      <c r="D196" s="1499"/>
      <c r="E196" s="1499"/>
      <c r="F196" s="1499"/>
      <c r="G196" s="1499"/>
      <c r="H196" s="1499"/>
      <c r="I196" s="1499"/>
      <c r="J196" s="1499"/>
      <c r="K196" s="1499"/>
      <c r="L196" s="1499"/>
      <c r="M196" s="1513"/>
      <c r="N196" s="1513"/>
      <c r="O196" s="1513"/>
      <c r="P196" s="1513"/>
      <c r="Q196" s="1510"/>
      <c r="R196" s="1510"/>
      <c r="S196" s="1510"/>
      <c r="T196" s="1510"/>
      <c r="U196" s="1510"/>
      <c r="V196" s="1510"/>
      <c r="W196" s="1510"/>
      <c r="X196" s="1510"/>
      <c r="Y196" s="1510"/>
      <c r="Z196" s="1510"/>
      <c r="AA196" s="1510"/>
      <c r="AB196" s="1510"/>
      <c r="AC196" s="1510"/>
      <c r="AD196" s="1510"/>
      <c r="AE196" s="1510"/>
      <c r="AF196" s="1510"/>
      <c r="AG196" s="1510"/>
      <c r="AH196" s="1510"/>
      <c r="AI196" s="1510"/>
      <c r="AJ196" s="1510"/>
      <c r="AK196" s="1510"/>
      <c r="AL196" s="1510"/>
      <c r="AM196" s="1510"/>
      <c r="AN196" s="1510"/>
      <c r="AO196" s="1510"/>
      <c r="AP196" s="1510"/>
      <c r="AQ196" s="1510"/>
      <c r="AR196" s="1510"/>
      <c r="AS196" s="1510"/>
      <c r="AT196" s="1510"/>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row>
    <row r="197" spans="1:82" ht="24" customHeight="1">
      <c r="A197" s="1499"/>
      <c r="B197" s="1499"/>
      <c r="C197" s="1499"/>
      <c r="D197" s="1499"/>
      <c r="E197" s="1499"/>
      <c r="F197" s="1499"/>
      <c r="G197" s="1499"/>
      <c r="H197" s="1499"/>
      <c r="I197" s="1499"/>
      <c r="J197" s="1499"/>
      <c r="K197" s="1499"/>
      <c r="L197" s="1499"/>
      <c r="M197" s="1513"/>
      <c r="N197" s="1513"/>
      <c r="O197" s="1513"/>
      <c r="P197" s="1513"/>
      <c r="Q197" s="1510"/>
      <c r="R197" s="1510"/>
      <c r="S197" s="1510"/>
      <c r="T197" s="1510"/>
      <c r="U197" s="1510"/>
      <c r="V197" s="1510"/>
      <c r="W197" s="1510"/>
      <c r="X197" s="1510"/>
      <c r="Y197" s="1510"/>
      <c r="Z197" s="1510"/>
      <c r="AA197" s="1510"/>
      <c r="AB197" s="1510"/>
      <c r="AC197" s="1510"/>
      <c r="AD197" s="1513"/>
      <c r="AE197" s="1513"/>
      <c r="AF197" s="1513"/>
      <c r="AG197" s="1513"/>
      <c r="AH197" s="1514"/>
      <c r="AI197" s="1514"/>
      <c r="AJ197" s="1514"/>
      <c r="AK197" s="1514"/>
      <c r="AL197" s="1514"/>
      <c r="AM197" s="1514"/>
      <c r="AN197" s="1514"/>
      <c r="AO197" s="1514"/>
      <c r="AP197" s="1514"/>
      <c r="AQ197" s="1514"/>
      <c r="AR197" s="1514"/>
      <c r="AS197" s="1514"/>
      <c r="AT197" s="1514"/>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row>
    <row r="198" spans="1:82" ht="24" customHeight="1">
      <c r="A198" s="1499"/>
      <c r="B198" s="1499"/>
      <c r="C198" s="1499"/>
      <c r="D198" s="1499"/>
      <c r="E198" s="1499"/>
      <c r="F198" s="1499"/>
      <c r="G198" s="1499"/>
      <c r="H198" s="1499"/>
      <c r="I198" s="1499"/>
      <c r="J198" s="1499"/>
      <c r="K198" s="1499"/>
      <c r="L198" s="1499"/>
      <c r="M198" s="1513"/>
      <c r="N198" s="1513"/>
      <c r="O198" s="1513"/>
      <c r="P198" s="1513"/>
      <c r="Q198" s="1510"/>
      <c r="R198" s="1510"/>
      <c r="S198" s="1510"/>
      <c r="T198" s="1510"/>
      <c r="U198" s="1510"/>
      <c r="V198" s="1510"/>
      <c r="W198" s="1510"/>
      <c r="X198" s="1510"/>
      <c r="Y198" s="1510"/>
      <c r="Z198" s="1510"/>
      <c r="AA198" s="1510"/>
      <c r="AB198" s="1510"/>
      <c r="AC198" s="1510"/>
      <c r="AD198" s="1510"/>
      <c r="AE198" s="1510"/>
      <c r="AF198" s="1510"/>
      <c r="AG198" s="1510"/>
      <c r="AH198" s="1510"/>
      <c r="AI198" s="1510"/>
      <c r="AJ198" s="1510"/>
      <c r="AK198" s="1510"/>
      <c r="AL198" s="1510"/>
      <c r="AM198" s="1510"/>
      <c r="AN198" s="1510"/>
      <c r="AO198" s="1510"/>
      <c r="AP198" s="1510"/>
      <c r="AQ198" s="1510"/>
      <c r="AR198" s="1510"/>
      <c r="AS198" s="1510"/>
      <c r="AT198" s="1510"/>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row>
    <row r="199" spans="1:82" ht="24" customHeight="1">
      <c r="A199" s="1499"/>
      <c r="B199" s="1499"/>
      <c r="C199" s="1499"/>
      <c r="D199" s="1499"/>
      <c r="E199" s="1499"/>
      <c r="F199" s="1499"/>
      <c r="G199" s="1499"/>
      <c r="H199" s="1499"/>
      <c r="I199" s="1499"/>
      <c r="J199" s="1499"/>
      <c r="K199" s="1499"/>
      <c r="L199" s="1499"/>
      <c r="M199" s="1499"/>
      <c r="N199" s="1499"/>
      <c r="O199" s="1499"/>
      <c r="P199" s="1499"/>
      <c r="Q199" s="1510"/>
      <c r="R199" s="1510"/>
      <c r="S199" s="1510"/>
      <c r="T199" s="1510"/>
      <c r="U199" s="1510"/>
      <c r="V199" s="1510"/>
      <c r="W199" s="1510"/>
      <c r="X199" s="1510"/>
      <c r="Y199" s="1510"/>
      <c r="Z199" s="1510"/>
      <c r="AA199" s="1510"/>
      <c r="AB199" s="1510"/>
      <c r="AC199" s="1510"/>
      <c r="AD199" s="1511"/>
      <c r="AE199" s="1511"/>
      <c r="AF199" s="1511"/>
      <c r="AG199" s="1511"/>
      <c r="AH199" s="1510"/>
      <c r="AI199" s="1510"/>
      <c r="AJ199" s="1510"/>
      <c r="AK199" s="1510"/>
      <c r="AL199" s="1510"/>
      <c r="AM199" s="1510"/>
      <c r="AN199" s="1510"/>
      <c r="AO199" s="1510"/>
      <c r="AP199" s="1510"/>
      <c r="AQ199" s="1510"/>
      <c r="AR199" s="1510"/>
      <c r="AS199" s="1510"/>
      <c r="AT199" s="1510"/>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row>
    <row r="200" spans="1:82" ht="24" customHeight="1">
      <c r="A200" s="1499"/>
      <c r="B200" s="1499"/>
      <c r="C200" s="1499"/>
      <c r="D200" s="1499"/>
      <c r="E200" s="1499"/>
      <c r="F200" s="1499"/>
      <c r="G200" s="1499"/>
      <c r="H200" s="1499"/>
      <c r="I200" s="1499"/>
      <c r="J200" s="1499"/>
      <c r="K200" s="1499"/>
      <c r="L200" s="1499"/>
      <c r="M200" s="1518"/>
      <c r="N200" s="1518"/>
      <c r="O200" s="1518"/>
      <c r="P200" s="1518"/>
      <c r="Q200" s="1507"/>
      <c r="R200" s="1507"/>
      <c r="S200" s="1507"/>
      <c r="T200" s="1507"/>
      <c r="U200" s="1499"/>
      <c r="V200" s="1499"/>
      <c r="W200" s="1499"/>
      <c r="X200" s="1508"/>
      <c r="Y200" s="1508"/>
      <c r="Z200" s="1508"/>
      <c r="AA200" s="1509"/>
      <c r="AB200" s="1509"/>
      <c r="AC200" s="1509"/>
      <c r="AD200" s="1498"/>
      <c r="AE200" s="1499"/>
      <c r="AF200" s="1499"/>
      <c r="AG200" s="1499"/>
      <c r="AH200" s="1500"/>
      <c r="AI200" s="1500"/>
      <c r="AJ200" s="1500"/>
      <c r="AK200" s="1500"/>
      <c r="AL200" s="1500"/>
      <c r="AM200" s="1500"/>
      <c r="AN200" s="1500"/>
      <c r="AO200" s="1501"/>
      <c r="AP200" s="1501"/>
      <c r="AQ200" s="1501"/>
      <c r="AR200" s="1501"/>
      <c r="AS200" s="1501"/>
      <c r="AT200" s="1501"/>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row>
    <row r="201" spans="1:82" ht="64.5" customHeight="1">
      <c r="A201" s="1502"/>
      <c r="B201" s="1494"/>
      <c r="C201" s="1494"/>
      <c r="D201" s="1494"/>
      <c r="E201" s="1494"/>
      <c r="F201" s="1494"/>
      <c r="G201" s="1494"/>
      <c r="H201" s="1494"/>
      <c r="I201" s="1494"/>
      <c r="J201" s="1494"/>
      <c r="K201" s="1494"/>
      <c r="L201" s="1494"/>
      <c r="M201" s="1503"/>
      <c r="N201" s="1503"/>
      <c r="O201" s="1503"/>
      <c r="P201" s="1503"/>
      <c r="Q201" s="1503"/>
      <c r="R201" s="1503"/>
      <c r="S201" s="1503"/>
      <c r="T201" s="1503"/>
      <c r="U201" s="1503"/>
      <c r="V201" s="1503"/>
      <c r="W201" s="1503"/>
      <c r="X201" s="1503"/>
      <c r="Y201" s="1503"/>
      <c r="Z201" s="1503"/>
      <c r="AA201" s="1503"/>
      <c r="AB201" s="1503"/>
      <c r="AC201" s="1503"/>
      <c r="AD201" s="1503"/>
      <c r="AE201" s="1503"/>
      <c r="AF201" s="1503"/>
      <c r="AG201" s="1503"/>
      <c r="AH201" s="1503"/>
      <c r="AI201" s="1503"/>
      <c r="AJ201" s="1503"/>
      <c r="AK201" s="1503"/>
      <c r="AL201" s="1503"/>
      <c r="AM201" s="1503"/>
      <c r="AN201" s="1503"/>
      <c r="AO201" s="1503"/>
      <c r="AP201" s="1503"/>
      <c r="AQ201" s="1503"/>
      <c r="AR201" s="1503"/>
      <c r="AS201" s="1503"/>
      <c r="AT201" s="1503"/>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row>
    <row r="202" spans="1:82" ht="30" customHeight="1">
      <c r="A202" s="1499"/>
      <c r="B202" s="1499"/>
      <c r="C202" s="1499"/>
      <c r="D202" s="1499"/>
      <c r="E202" s="1499"/>
      <c r="F202" s="1499"/>
      <c r="G202" s="1499"/>
      <c r="H202" s="1499"/>
      <c r="I202" s="1499"/>
      <c r="J202" s="1499"/>
      <c r="K202" s="1499"/>
      <c r="L202" s="1499"/>
      <c r="M202" s="1504"/>
      <c r="N202" s="1504"/>
      <c r="O202" s="1504"/>
      <c r="P202" s="1504"/>
      <c r="Q202" s="1505"/>
      <c r="R202" s="1505"/>
      <c r="S202" s="1505"/>
      <c r="T202" s="1505"/>
      <c r="U202" s="1505"/>
      <c r="V202" s="1505"/>
      <c r="W202" s="1505"/>
      <c r="X202" s="1493"/>
      <c r="Y202" s="1493"/>
      <c r="Z202" s="1493"/>
      <c r="AA202" s="1493"/>
      <c r="AB202" s="1493"/>
      <c r="AC202" s="1493"/>
      <c r="AD202" s="1504"/>
      <c r="AE202" s="1504"/>
      <c r="AF202" s="1504"/>
      <c r="AG202" s="1504"/>
      <c r="AH202" s="1492"/>
      <c r="AI202" s="1492"/>
      <c r="AJ202" s="1492"/>
      <c r="AK202" s="1492"/>
      <c r="AL202" s="1492"/>
      <c r="AM202" s="1492"/>
      <c r="AN202" s="1492"/>
      <c r="AO202" s="1493"/>
      <c r="AP202" s="1493"/>
      <c r="AQ202" s="1493"/>
      <c r="AR202" s="1493"/>
      <c r="AS202" s="1493"/>
      <c r="AT202" s="1493"/>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row>
    <row r="203" spans="1:82" ht="40.25" customHeight="1">
      <c r="A203" s="1499"/>
      <c r="B203" s="1499"/>
      <c r="C203" s="1499"/>
      <c r="D203" s="1499"/>
      <c r="E203" s="1499"/>
      <c r="F203" s="1499"/>
      <c r="G203" s="1499"/>
      <c r="H203" s="1499"/>
      <c r="I203" s="1499"/>
      <c r="J203" s="1499"/>
      <c r="K203" s="1499"/>
      <c r="L203" s="1499"/>
      <c r="M203" s="1494"/>
      <c r="N203" s="1494"/>
      <c r="O203" s="1494"/>
      <c r="P203" s="1494"/>
      <c r="Q203" s="1495"/>
      <c r="R203" s="1495"/>
      <c r="S203" s="1495"/>
      <c r="T203" s="1495"/>
      <c r="U203" s="1495"/>
      <c r="V203" s="1495"/>
      <c r="W203" s="1495"/>
      <c r="X203" s="1495"/>
      <c r="Y203" s="1495"/>
      <c r="Z203" s="1495"/>
      <c r="AA203" s="1495"/>
      <c r="AB203" s="1495"/>
      <c r="AC203" s="1495"/>
      <c r="AD203" s="1495"/>
      <c r="AE203" s="1495"/>
      <c r="AF203" s="1495"/>
      <c r="AG203" s="1495"/>
      <c r="AH203" s="1495"/>
      <c r="AI203" s="1495"/>
      <c r="AJ203" s="1495"/>
      <c r="AK203" s="1495"/>
      <c r="AL203" s="1495"/>
      <c r="AM203" s="1495"/>
      <c r="AN203" s="1495"/>
      <c r="AO203" s="1495"/>
      <c r="AP203" s="1495"/>
      <c r="AQ203" s="1495"/>
      <c r="AR203" s="1495"/>
      <c r="AS203" s="1495"/>
      <c r="AT203" s="1495"/>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row>
    <row r="204" spans="1:82" ht="24" customHeight="1">
      <c r="A204" s="1496"/>
      <c r="B204" s="1496"/>
      <c r="C204" s="1496"/>
      <c r="D204" s="1496"/>
      <c r="E204" s="1496"/>
      <c r="F204" s="1496"/>
      <c r="G204" s="1496"/>
      <c r="H204" s="1496"/>
      <c r="I204" s="1496"/>
      <c r="J204" s="1496"/>
      <c r="K204" s="1496"/>
      <c r="L204" s="1496"/>
      <c r="M204" s="1496"/>
      <c r="N204" s="1496"/>
      <c r="O204" s="1496"/>
      <c r="P204" s="1496"/>
      <c r="Q204" s="1496"/>
      <c r="R204" s="1496"/>
      <c r="S204" s="1496"/>
      <c r="T204" s="1496"/>
      <c r="U204" s="1496"/>
      <c r="V204" s="1496"/>
      <c r="W204" s="1496"/>
      <c r="X204" s="1496"/>
      <c r="Y204" s="1496"/>
      <c r="Z204" s="1496"/>
      <c r="AA204" s="1496"/>
      <c r="AB204" s="1496"/>
      <c r="AC204" s="1496"/>
      <c r="AD204" s="1496"/>
      <c r="AE204" s="1496"/>
      <c r="AF204" s="1496"/>
      <c r="AG204" s="1496"/>
      <c r="AH204" s="1496"/>
      <c r="AI204" s="1496"/>
      <c r="AJ204" s="1496"/>
      <c r="AK204" s="1496"/>
      <c r="AL204" s="1496"/>
      <c r="AM204" s="1497"/>
      <c r="AN204" s="1497"/>
      <c r="AO204" s="1497"/>
      <c r="AP204" s="1497"/>
      <c r="AQ204" s="1497"/>
      <c r="AR204" s="1497"/>
      <c r="AS204" s="1497"/>
      <c r="AT204" s="149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row>
    <row r="205" spans="1:82" ht="1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row>
    <row r="206" spans="1:82" ht="24" customHeight="1">
      <c r="A206" s="1498"/>
      <c r="B206" s="1499"/>
      <c r="C206" s="1499"/>
      <c r="D206" s="1508"/>
      <c r="E206" s="1508"/>
      <c r="F206" s="1508"/>
      <c r="G206" s="1508"/>
      <c r="H206" s="1499"/>
      <c r="I206" s="1499"/>
      <c r="J206" s="1499"/>
      <c r="K206" s="1499"/>
      <c r="L206" s="1499"/>
      <c r="M206" s="1512"/>
      <c r="N206" s="1512"/>
      <c r="O206" s="1512"/>
      <c r="P206" s="1512"/>
      <c r="Q206" s="1512"/>
      <c r="R206" s="1512"/>
      <c r="S206" s="1512"/>
      <c r="T206" s="1512"/>
      <c r="U206" s="1512"/>
      <c r="V206" s="1512"/>
      <c r="W206" s="1512"/>
      <c r="X206" s="1512"/>
      <c r="Y206" s="1512"/>
      <c r="Z206" s="1512"/>
      <c r="AA206" s="1512"/>
      <c r="AB206" s="1512"/>
      <c r="AC206" s="1512"/>
      <c r="AD206" s="1498"/>
      <c r="AE206" s="1499"/>
      <c r="AF206" s="1499"/>
      <c r="AG206" s="1499"/>
      <c r="AH206" s="1512"/>
      <c r="AI206" s="1512"/>
      <c r="AJ206" s="1512"/>
      <c r="AK206" s="1512"/>
      <c r="AL206" s="1512"/>
      <c r="AM206" s="1512"/>
      <c r="AN206" s="1512"/>
      <c r="AO206" s="1512"/>
      <c r="AP206" s="1512"/>
      <c r="AQ206" s="1512"/>
      <c r="AR206" s="1512"/>
      <c r="AS206" s="1512"/>
      <c r="AT206" s="1512"/>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row>
    <row r="207" spans="1:82" ht="24" customHeight="1">
      <c r="A207" s="1499"/>
      <c r="B207" s="1499"/>
      <c r="C207" s="1499"/>
      <c r="D207" s="1499"/>
      <c r="E207" s="1499"/>
      <c r="F207" s="1499"/>
      <c r="G207" s="1499"/>
      <c r="H207" s="1499"/>
      <c r="I207" s="1499"/>
      <c r="J207" s="1499"/>
      <c r="K207" s="1499"/>
      <c r="L207" s="1499"/>
      <c r="M207" s="1512"/>
      <c r="N207" s="1512"/>
      <c r="O207" s="1512"/>
      <c r="P207" s="1512"/>
      <c r="Q207" s="1512"/>
      <c r="R207" s="1512"/>
      <c r="S207" s="1512"/>
      <c r="T207" s="1512"/>
      <c r="U207" s="1512"/>
      <c r="V207" s="1512"/>
      <c r="W207" s="1512"/>
      <c r="X207" s="1512"/>
      <c r="Y207" s="1512"/>
      <c r="Z207" s="1512"/>
      <c r="AA207" s="1512"/>
      <c r="AB207" s="1512"/>
      <c r="AC207" s="1512"/>
      <c r="AD207" s="1499"/>
      <c r="AE207" s="1499"/>
      <c r="AF207" s="1499"/>
      <c r="AG207" s="1499"/>
      <c r="AH207" s="1512"/>
      <c r="AI207" s="1512"/>
      <c r="AJ207" s="1512"/>
      <c r="AK207" s="1512"/>
      <c r="AL207" s="1512"/>
      <c r="AM207" s="1512"/>
      <c r="AN207" s="1512"/>
      <c r="AO207" s="1512"/>
      <c r="AP207" s="1512"/>
      <c r="AQ207" s="1512"/>
      <c r="AR207" s="1512"/>
      <c r="AS207" s="1512"/>
      <c r="AT207" s="1512"/>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row>
    <row r="208" spans="1:82" ht="24" customHeight="1">
      <c r="A208" s="1499"/>
      <c r="B208" s="1499"/>
      <c r="C208" s="1499"/>
      <c r="D208" s="1499"/>
      <c r="E208" s="1499"/>
      <c r="F208" s="1499"/>
      <c r="G208" s="1499"/>
      <c r="H208" s="1499"/>
      <c r="I208" s="1499"/>
      <c r="J208" s="1499"/>
      <c r="K208" s="1499"/>
      <c r="L208" s="1499"/>
      <c r="M208" s="1513"/>
      <c r="N208" s="1513"/>
      <c r="O208" s="1513"/>
      <c r="P208" s="1513"/>
      <c r="Q208" s="1510"/>
      <c r="R208" s="1510"/>
      <c r="S208" s="1510"/>
      <c r="T208" s="1510"/>
      <c r="U208" s="1510"/>
      <c r="V208" s="1510"/>
      <c r="W208" s="1510"/>
      <c r="X208" s="1510"/>
      <c r="Y208" s="1510"/>
      <c r="Z208" s="1510"/>
      <c r="AA208" s="1510"/>
      <c r="AB208" s="1510"/>
      <c r="AC208" s="1510"/>
      <c r="AD208" s="1510"/>
      <c r="AE208" s="1510"/>
      <c r="AF208" s="1510"/>
      <c r="AG208" s="1510"/>
      <c r="AH208" s="1510"/>
      <c r="AI208" s="1510"/>
      <c r="AJ208" s="1510"/>
      <c r="AK208" s="1510"/>
      <c r="AL208" s="1510"/>
      <c r="AM208" s="1510"/>
      <c r="AN208" s="1510"/>
      <c r="AO208" s="1510"/>
      <c r="AP208" s="1510"/>
      <c r="AQ208" s="1510"/>
      <c r="AR208" s="1510"/>
      <c r="AS208" s="1510"/>
      <c r="AT208" s="1510"/>
      <c r="AU208" s="7"/>
      <c r="AV208" s="7"/>
      <c r="AW208" s="7"/>
      <c r="AX208" s="7"/>
      <c r="AY208" s="7"/>
      <c r="AZ208" s="7"/>
      <c r="BA208" s="7"/>
      <c r="BB208" s="7"/>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row>
    <row r="209" spans="1:82" ht="24" customHeight="1">
      <c r="A209" s="1499"/>
      <c r="B209" s="1499"/>
      <c r="C209" s="1499"/>
      <c r="D209" s="1499"/>
      <c r="E209" s="1499"/>
      <c r="F209" s="1499"/>
      <c r="G209" s="1499"/>
      <c r="H209" s="1499"/>
      <c r="I209" s="1499"/>
      <c r="J209" s="1499"/>
      <c r="K209" s="1499"/>
      <c r="L209" s="1499"/>
      <c r="M209" s="1513"/>
      <c r="N209" s="1513"/>
      <c r="O209" s="1513"/>
      <c r="P209" s="1513"/>
      <c r="Q209" s="1510"/>
      <c r="R209" s="1510"/>
      <c r="S209" s="1510"/>
      <c r="T209" s="1510"/>
      <c r="U209" s="1510"/>
      <c r="V209" s="1510"/>
      <c r="W209" s="1510"/>
      <c r="X209" s="1510"/>
      <c r="Y209" s="1510"/>
      <c r="Z209" s="1510"/>
      <c r="AA209" s="1510"/>
      <c r="AB209" s="1510"/>
      <c r="AC209" s="1510"/>
      <c r="AD209" s="1513"/>
      <c r="AE209" s="1513"/>
      <c r="AF209" s="1513"/>
      <c r="AG209" s="1513"/>
      <c r="AH209" s="1514"/>
      <c r="AI209" s="1514"/>
      <c r="AJ209" s="1514"/>
      <c r="AK209" s="1514"/>
      <c r="AL209" s="1514"/>
      <c r="AM209" s="1514"/>
      <c r="AN209" s="1514"/>
      <c r="AO209" s="1514"/>
      <c r="AP209" s="1514"/>
      <c r="AQ209" s="1514"/>
      <c r="AR209" s="1514"/>
      <c r="AS209" s="1514"/>
      <c r="AT209" s="1514"/>
      <c r="AU209" s="7"/>
      <c r="AV209" s="7"/>
      <c r="AW209" s="7"/>
      <c r="AX209" s="7"/>
      <c r="AY209" s="7"/>
      <c r="AZ209" s="7"/>
      <c r="BA209" s="7"/>
      <c r="BB209" s="7"/>
      <c r="BC209" s="1515"/>
      <c r="BD209" s="1515"/>
      <c r="BE209" s="1515"/>
      <c r="BF209" s="1515"/>
      <c r="BG209" s="1515"/>
      <c r="BH209" s="1515"/>
      <c r="BI209" s="1515"/>
      <c r="BJ209" s="1515"/>
      <c r="BK209" s="1515"/>
      <c r="BL209" s="1515"/>
      <c r="BM209" s="1515"/>
      <c r="BN209" s="1515"/>
      <c r="BO209" s="1515"/>
      <c r="BP209" s="1515"/>
      <c r="BQ209" s="1515"/>
      <c r="BR209" s="1515"/>
      <c r="BS209" s="1515"/>
      <c r="BT209" s="1515"/>
      <c r="BU209" s="1515"/>
      <c r="BV209" s="1515"/>
      <c r="BW209" s="1515"/>
      <c r="BX209" s="1515"/>
      <c r="BY209" s="1515"/>
      <c r="BZ209" s="1515"/>
      <c r="CA209" s="1515"/>
      <c r="CB209" s="1515"/>
      <c r="CC209" s="1515"/>
      <c r="CD209" s="1515"/>
    </row>
    <row r="210" spans="1:82" ht="24" customHeight="1">
      <c r="A210" s="1499"/>
      <c r="B210" s="1499"/>
      <c r="C210" s="1499"/>
      <c r="D210" s="1499"/>
      <c r="E210" s="1499"/>
      <c r="F210" s="1499"/>
      <c r="G210" s="1499"/>
      <c r="H210" s="1499"/>
      <c r="I210" s="1499"/>
      <c r="J210" s="1499"/>
      <c r="K210" s="1499"/>
      <c r="L210" s="1499"/>
      <c r="M210" s="1513"/>
      <c r="N210" s="1513"/>
      <c r="O210" s="1513"/>
      <c r="P210" s="1513"/>
      <c r="Q210" s="1510"/>
      <c r="R210" s="1510"/>
      <c r="S210" s="1510"/>
      <c r="T210" s="1510"/>
      <c r="U210" s="1510"/>
      <c r="V210" s="1510"/>
      <c r="W210" s="1510"/>
      <c r="X210" s="1510"/>
      <c r="Y210" s="1510"/>
      <c r="Z210" s="1510"/>
      <c r="AA210" s="1510"/>
      <c r="AB210" s="1510"/>
      <c r="AC210" s="1510"/>
      <c r="AD210" s="1510"/>
      <c r="AE210" s="1510"/>
      <c r="AF210" s="1510"/>
      <c r="AG210" s="1510"/>
      <c r="AH210" s="1510"/>
      <c r="AI210" s="1510"/>
      <c r="AJ210" s="1510"/>
      <c r="AK210" s="1510"/>
      <c r="AL210" s="1510"/>
      <c r="AM210" s="1510"/>
      <c r="AN210" s="1510"/>
      <c r="AO210" s="1510"/>
      <c r="AP210" s="1510"/>
      <c r="AQ210" s="1510"/>
      <c r="AR210" s="1510"/>
      <c r="AS210" s="1510"/>
      <c r="AT210" s="1510"/>
      <c r="AU210" s="7"/>
      <c r="AV210" s="7"/>
      <c r="AW210" s="7"/>
      <c r="AX210" s="7"/>
      <c r="AY210" s="7"/>
      <c r="AZ210" s="7"/>
      <c r="BA210" s="7"/>
      <c r="BB210" s="7"/>
      <c r="BC210" s="1515"/>
      <c r="BD210" s="1515"/>
      <c r="BE210" s="1515"/>
      <c r="BF210" s="1515"/>
      <c r="BG210" s="1515"/>
      <c r="BH210" s="1515"/>
      <c r="BI210" s="1515"/>
      <c r="BJ210" s="1515"/>
      <c r="BK210" s="1515"/>
      <c r="BL210" s="1515"/>
      <c r="BM210" s="1515"/>
      <c r="BN210" s="1515"/>
      <c r="BO210" s="1515"/>
      <c r="BP210" s="1515"/>
      <c r="BQ210" s="1515"/>
      <c r="BR210" s="1515"/>
      <c r="BS210" s="1515"/>
      <c r="BT210" s="1515"/>
      <c r="BU210" s="1515"/>
      <c r="BV210" s="1515"/>
      <c r="BW210" s="1515"/>
      <c r="BX210" s="1515"/>
      <c r="BY210" s="1515"/>
      <c r="BZ210" s="1515"/>
      <c r="CA210" s="1515"/>
      <c r="CB210" s="1515"/>
      <c r="CC210" s="1515"/>
      <c r="CD210" s="1515"/>
    </row>
    <row r="211" spans="1:82" ht="24" customHeight="1">
      <c r="A211" s="1499"/>
      <c r="B211" s="1499"/>
      <c r="C211" s="1499"/>
      <c r="D211" s="1499"/>
      <c r="E211" s="1499"/>
      <c r="F211" s="1499"/>
      <c r="G211" s="1499"/>
      <c r="H211" s="1499"/>
      <c r="I211" s="1499"/>
      <c r="J211" s="1499"/>
      <c r="K211" s="1499"/>
      <c r="L211" s="1499"/>
      <c r="M211" s="1499"/>
      <c r="N211" s="1499"/>
      <c r="O211" s="1499"/>
      <c r="P211" s="1499"/>
      <c r="Q211" s="1510"/>
      <c r="R211" s="1510"/>
      <c r="S211" s="1510"/>
      <c r="T211" s="1510"/>
      <c r="U211" s="1510"/>
      <c r="V211" s="1510"/>
      <c r="W211" s="1510"/>
      <c r="X211" s="1510"/>
      <c r="Y211" s="1510"/>
      <c r="Z211" s="1510"/>
      <c r="AA211" s="1510"/>
      <c r="AB211" s="1510"/>
      <c r="AC211" s="1510"/>
      <c r="AD211" s="1511"/>
      <c r="AE211" s="1511"/>
      <c r="AF211" s="1511"/>
      <c r="AG211" s="1511"/>
      <c r="AH211" s="1510"/>
      <c r="AI211" s="1510"/>
      <c r="AJ211" s="1510"/>
      <c r="AK211" s="1510"/>
      <c r="AL211" s="1510"/>
      <c r="AM211" s="1510"/>
      <c r="AN211" s="1510"/>
      <c r="AO211" s="1510"/>
      <c r="AP211" s="1510"/>
      <c r="AQ211" s="1510"/>
      <c r="AR211" s="1510"/>
      <c r="AS211" s="1510"/>
      <c r="AT211" s="1510"/>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row>
    <row r="212" spans="1:82" ht="24" customHeight="1">
      <c r="A212" s="1499"/>
      <c r="B212" s="1499"/>
      <c r="C212" s="1499"/>
      <c r="D212" s="1499"/>
      <c r="E212" s="1499"/>
      <c r="F212" s="1499"/>
      <c r="G212" s="1499"/>
      <c r="H212" s="1499"/>
      <c r="I212" s="1499"/>
      <c r="J212" s="1499"/>
      <c r="K212" s="1499"/>
      <c r="L212" s="1499"/>
      <c r="M212" s="1506"/>
      <c r="N212" s="1506"/>
      <c r="O212" s="1506"/>
      <c r="P212" s="1506"/>
      <c r="Q212" s="1507"/>
      <c r="R212" s="1507"/>
      <c r="S212" s="1507"/>
      <c r="T212" s="1507"/>
      <c r="U212" s="1499"/>
      <c r="V212" s="1499"/>
      <c r="W212" s="1499"/>
      <c r="X212" s="1508"/>
      <c r="Y212" s="1508"/>
      <c r="Z212" s="1508"/>
      <c r="AA212" s="1509"/>
      <c r="AB212" s="1509"/>
      <c r="AC212" s="1509"/>
      <c r="AD212" s="1498"/>
      <c r="AE212" s="1499"/>
      <c r="AF212" s="1499"/>
      <c r="AG212" s="1499"/>
      <c r="AH212" s="1500"/>
      <c r="AI212" s="1500"/>
      <c r="AJ212" s="1500"/>
      <c r="AK212" s="1500"/>
      <c r="AL212" s="1500"/>
      <c r="AM212" s="1500"/>
      <c r="AN212" s="1500"/>
      <c r="AO212" s="1501"/>
      <c r="AP212" s="1501"/>
      <c r="AQ212" s="1501"/>
      <c r="AR212" s="1501"/>
      <c r="AS212" s="1501"/>
      <c r="AT212" s="1501"/>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row>
    <row r="213" spans="1:82" ht="64.5" customHeight="1">
      <c r="A213" s="1502"/>
      <c r="B213" s="1494"/>
      <c r="C213" s="1494"/>
      <c r="D213" s="1494"/>
      <c r="E213" s="1494"/>
      <c r="F213" s="1494"/>
      <c r="G213" s="1494"/>
      <c r="H213" s="1494"/>
      <c r="I213" s="1494"/>
      <c r="J213" s="1494"/>
      <c r="K213" s="1494"/>
      <c r="L213" s="1494"/>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row>
    <row r="214" spans="1:82" ht="30" customHeight="1">
      <c r="A214" s="1499"/>
      <c r="B214" s="1499"/>
      <c r="C214" s="1499"/>
      <c r="D214" s="1499"/>
      <c r="E214" s="1499"/>
      <c r="F214" s="1499"/>
      <c r="G214" s="1499"/>
      <c r="H214" s="1499"/>
      <c r="I214" s="1499"/>
      <c r="J214" s="1499"/>
      <c r="K214" s="1499"/>
      <c r="L214" s="1499"/>
      <c r="M214" s="1504"/>
      <c r="N214" s="1504"/>
      <c r="O214" s="1504"/>
      <c r="P214" s="1504"/>
      <c r="Q214" s="1505"/>
      <c r="R214" s="1505"/>
      <c r="S214" s="1505"/>
      <c r="T214" s="1505"/>
      <c r="U214" s="1505"/>
      <c r="V214" s="1505"/>
      <c r="W214" s="1505"/>
      <c r="X214" s="1493"/>
      <c r="Y214" s="1493"/>
      <c r="Z214" s="1493"/>
      <c r="AA214" s="1493"/>
      <c r="AB214" s="1493"/>
      <c r="AC214" s="1493"/>
      <c r="AD214" s="1504"/>
      <c r="AE214" s="1504"/>
      <c r="AF214" s="1504"/>
      <c r="AG214" s="1504"/>
      <c r="AH214" s="1492"/>
      <c r="AI214" s="1492"/>
      <c r="AJ214" s="1492"/>
      <c r="AK214" s="1492"/>
      <c r="AL214" s="1492"/>
      <c r="AM214" s="1492"/>
      <c r="AN214" s="1492"/>
      <c r="AO214" s="1493"/>
      <c r="AP214" s="1493"/>
      <c r="AQ214" s="1493"/>
      <c r="AR214" s="1493"/>
      <c r="AS214" s="1493"/>
      <c r="AT214" s="1493"/>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row>
    <row r="215" spans="1:82" ht="40.25" customHeight="1">
      <c r="A215" s="1499"/>
      <c r="B215" s="1499"/>
      <c r="C215" s="1499"/>
      <c r="D215" s="1499"/>
      <c r="E215" s="1499"/>
      <c r="F215" s="1499"/>
      <c r="G215" s="1499"/>
      <c r="H215" s="1499"/>
      <c r="I215" s="1499"/>
      <c r="J215" s="1499"/>
      <c r="K215" s="1499"/>
      <c r="L215" s="1499"/>
      <c r="M215" s="1494"/>
      <c r="N215" s="1494"/>
      <c r="O215" s="1494"/>
      <c r="P215" s="1494"/>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row>
    <row r="216" spans="1:82" ht="24" customHeight="1">
      <c r="A216" s="1496"/>
      <c r="B216" s="1496"/>
      <c r="C216" s="1496"/>
      <c r="D216" s="1496"/>
      <c r="E216" s="1496"/>
      <c r="F216" s="1496"/>
      <c r="G216" s="1496"/>
      <c r="H216" s="1496"/>
      <c r="I216" s="1496"/>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7"/>
      <c r="AN216" s="1497"/>
      <c r="AO216" s="1497"/>
      <c r="AP216" s="1497"/>
      <c r="AQ216" s="1497"/>
      <c r="AR216" s="1497"/>
      <c r="AS216" s="1497"/>
      <c r="AT216" s="149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row>
    <row r="217" spans="1:82" ht="15" customHeight="1">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c r="AA217" s="209"/>
      <c r="AB217" s="209"/>
      <c r="AC217" s="209"/>
      <c r="AD217" s="209"/>
      <c r="AE217" s="209"/>
      <c r="AF217" s="209"/>
      <c r="AG217" s="209"/>
      <c r="AH217" s="209"/>
      <c r="AI217" s="209"/>
      <c r="AJ217" s="209"/>
      <c r="AK217" s="209"/>
      <c r="AL217" s="209"/>
      <c r="AM217" s="209"/>
      <c r="AN217" s="209"/>
      <c r="AO217" s="209"/>
      <c r="AP217" s="209"/>
      <c r="AQ217" s="209"/>
      <c r="AR217" s="209"/>
      <c r="AS217" s="209"/>
      <c r="AT217" s="209"/>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row>
    <row r="218" spans="1:82" ht="24" customHeight="1">
      <c r="A218" s="1498"/>
      <c r="B218" s="1499"/>
      <c r="C218" s="1499"/>
      <c r="D218" s="1508"/>
      <c r="E218" s="1508"/>
      <c r="F218" s="1508"/>
      <c r="G218" s="1508"/>
      <c r="H218" s="1499"/>
      <c r="I218" s="1499"/>
      <c r="J218" s="1499"/>
      <c r="K218" s="1499"/>
      <c r="L218" s="1499"/>
      <c r="M218" s="1512"/>
      <c r="N218" s="1512"/>
      <c r="O218" s="1512"/>
      <c r="P218" s="1512"/>
      <c r="Q218" s="1512"/>
      <c r="R218" s="1512"/>
      <c r="S218" s="1512"/>
      <c r="T218" s="1512"/>
      <c r="U218" s="1512"/>
      <c r="V218" s="1512"/>
      <c r="W218" s="1512"/>
      <c r="X218" s="1512"/>
      <c r="Y218" s="1512"/>
      <c r="Z218" s="1512"/>
      <c r="AA218" s="1512"/>
      <c r="AB218" s="1512"/>
      <c r="AC218" s="1512"/>
      <c r="AD218" s="1498"/>
      <c r="AE218" s="1499"/>
      <c r="AF218" s="1499"/>
      <c r="AG218" s="1499"/>
      <c r="AH218" s="1512"/>
      <c r="AI218" s="1512"/>
      <c r="AJ218" s="1512"/>
      <c r="AK218" s="1512"/>
      <c r="AL218" s="1512"/>
      <c r="AM218" s="1512"/>
      <c r="AN218" s="1512"/>
      <c r="AO218" s="1512"/>
      <c r="AP218" s="1512"/>
      <c r="AQ218" s="1512"/>
      <c r="AR218" s="1512"/>
      <c r="AS218" s="1512"/>
      <c r="AT218" s="1512"/>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row>
    <row r="219" spans="1:82" ht="24" customHeight="1">
      <c r="A219" s="1499"/>
      <c r="B219" s="1499"/>
      <c r="C219" s="1499"/>
      <c r="D219" s="1499"/>
      <c r="E219" s="1499"/>
      <c r="F219" s="1499"/>
      <c r="G219" s="1499"/>
      <c r="H219" s="1499"/>
      <c r="I219" s="1499"/>
      <c r="J219" s="1499"/>
      <c r="K219" s="1499"/>
      <c r="L219" s="1499"/>
      <c r="M219" s="1512"/>
      <c r="N219" s="1512"/>
      <c r="O219" s="1512"/>
      <c r="P219" s="1512"/>
      <c r="Q219" s="1512"/>
      <c r="R219" s="1512"/>
      <c r="S219" s="1512"/>
      <c r="T219" s="1512"/>
      <c r="U219" s="1512"/>
      <c r="V219" s="1512"/>
      <c r="W219" s="1512"/>
      <c r="X219" s="1512"/>
      <c r="Y219" s="1512"/>
      <c r="Z219" s="1512"/>
      <c r="AA219" s="1512"/>
      <c r="AB219" s="1512"/>
      <c r="AC219" s="1512"/>
      <c r="AD219" s="1499"/>
      <c r="AE219" s="1499"/>
      <c r="AF219" s="1499"/>
      <c r="AG219" s="1499"/>
      <c r="AH219" s="1512"/>
      <c r="AI219" s="1512"/>
      <c r="AJ219" s="1512"/>
      <c r="AK219" s="1512"/>
      <c r="AL219" s="1512"/>
      <c r="AM219" s="1512"/>
      <c r="AN219" s="1512"/>
      <c r="AO219" s="1512"/>
      <c r="AP219" s="1512"/>
      <c r="AQ219" s="1512"/>
      <c r="AR219" s="1512"/>
      <c r="AS219" s="1512"/>
      <c r="AT219" s="1512"/>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row>
    <row r="220" spans="1:82" ht="24" customHeight="1">
      <c r="A220" s="1499"/>
      <c r="B220" s="1499"/>
      <c r="C220" s="1499"/>
      <c r="D220" s="1499"/>
      <c r="E220" s="1499"/>
      <c r="F220" s="1499"/>
      <c r="G220" s="1499"/>
      <c r="H220" s="1499"/>
      <c r="I220" s="1499"/>
      <c r="J220" s="1499"/>
      <c r="K220" s="1499"/>
      <c r="L220" s="1499"/>
      <c r="M220" s="1513"/>
      <c r="N220" s="1513"/>
      <c r="O220" s="1513"/>
      <c r="P220" s="1513"/>
      <c r="Q220" s="1510"/>
      <c r="R220" s="1510"/>
      <c r="S220" s="1510"/>
      <c r="T220" s="1510"/>
      <c r="U220" s="1510"/>
      <c r="V220" s="1510"/>
      <c r="W220" s="1510"/>
      <c r="X220" s="1510"/>
      <c r="Y220" s="1510"/>
      <c r="Z220" s="1510"/>
      <c r="AA220" s="1510"/>
      <c r="AB220" s="1510"/>
      <c r="AC220" s="1510"/>
      <c r="AD220" s="1510"/>
      <c r="AE220" s="1510"/>
      <c r="AF220" s="1510"/>
      <c r="AG220" s="1510"/>
      <c r="AH220" s="1510"/>
      <c r="AI220" s="1510"/>
      <c r="AJ220" s="1510"/>
      <c r="AK220" s="1510"/>
      <c r="AL220" s="1510"/>
      <c r="AM220" s="1510"/>
      <c r="AN220" s="1510"/>
      <c r="AO220" s="1510"/>
      <c r="AP220" s="1510"/>
      <c r="AQ220" s="1510"/>
      <c r="AR220" s="1510"/>
      <c r="AS220" s="1510"/>
      <c r="AT220" s="1510"/>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row>
    <row r="221" spans="1:82" ht="24" customHeight="1">
      <c r="A221" s="1499"/>
      <c r="B221" s="1499"/>
      <c r="C221" s="1499"/>
      <c r="D221" s="1499"/>
      <c r="E221" s="1499"/>
      <c r="F221" s="1499"/>
      <c r="G221" s="1499"/>
      <c r="H221" s="1499"/>
      <c r="I221" s="1499"/>
      <c r="J221" s="1499"/>
      <c r="K221" s="1499"/>
      <c r="L221" s="1499"/>
      <c r="M221" s="1513"/>
      <c r="N221" s="1513"/>
      <c r="O221" s="1513"/>
      <c r="P221" s="1513"/>
      <c r="Q221" s="1510"/>
      <c r="R221" s="1510"/>
      <c r="S221" s="1510"/>
      <c r="T221" s="1510"/>
      <c r="U221" s="1510"/>
      <c r="V221" s="1510"/>
      <c r="W221" s="1510"/>
      <c r="X221" s="1510"/>
      <c r="Y221" s="1510"/>
      <c r="Z221" s="1510"/>
      <c r="AA221" s="1510"/>
      <c r="AB221" s="1510"/>
      <c r="AC221" s="1510"/>
      <c r="AD221" s="1513"/>
      <c r="AE221" s="1513"/>
      <c r="AF221" s="1513"/>
      <c r="AG221" s="1513"/>
      <c r="AH221" s="1514"/>
      <c r="AI221" s="1514"/>
      <c r="AJ221" s="1514"/>
      <c r="AK221" s="1514"/>
      <c r="AL221" s="1514"/>
      <c r="AM221" s="1514"/>
      <c r="AN221" s="1514"/>
      <c r="AO221" s="1514"/>
      <c r="AP221" s="1514"/>
      <c r="AQ221" s="1514"/>
      <c r="AR221" s="1514"/>
      <c r="AS221" s="1514"/>
      <c r="AT221" s="1514"/>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row>
    <row r="222" spans="1:82" ht="24" customHeight="1">
      <c r="A222" s="1499"/>
      <c r="B222" s="1499"/>
      <c r="C222" s="1499"/>
      <c r="D222" s="1499"/>
      <c r="E222" s="1499"/>
      <c r="F222" s="1499"/>
      <c r="G222" s="1499"/>
      <c r="H222" s="1499"/>
      <c r="I222" s="1499"/>
      <c r="J222" s="1499"/>
      <c r="K222" s="1499"/>
      <c r="L222" s="1499"/>
      <c r="M222" s="1513"/>
      <c r="N222" s="1513"/>
      <c r="O222" s="1513"/>
      <c r="P222" s="1513"/>
      <c r="Q222" s="1510"/>
      <c r="R222" s="1510"/>
      <c r="S222" s="1510"/>
      <c r="T222" s="1510"/>
      <c r="U222" s="1510"/>
      <c r="V222" s="1510"/>
      <c r="W222" s="1510"/>
      <c r="X222" s="1510"/>
      <c r="Y222" s="1510"/>
      <c r="Z222" s="1510"/>
      <c r="AA222" s="1510"/>
      <c r="AB222" s="1510"/>
      <c r="AC222" s="1510"/>
      <c r="AD222" s="1510"/>
      <c r="AE222" s="1510"/>
      <c r="AF222" s="1510"/>
      <c r="AG222" s="1510"/>
      <c r="AH222" s="1510"/>
      <c r="AI222" s="1510"/>
      <c r="AJ222" s="1510"/>
      <c r="AK222" s="1510"/>
      <c r="AL222" s="1510"/>
      <c r="AM222" s="1510"/>
      <c r="AN222" s="1510"/>
      <c r="AO222" s="1510"/>
      <c r="AP222" s="1510"/>
      <c r="AQ222" s="1510"/>
      <c r="AR222" s="1510"/>
      <c r="AS222" s="1510"/>
      <c r="AT222" s="1510"/>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row>
    <row r="223" spans="1:82" ht="24" customHeight="1">
      <c r="A223" s="1499"/>
      <c r="B223" s="1499"/>
      <c r="C223" s="1499"/>
      <c r="D223" s="1499"/>
      <c r="E223" s="1499"/>
      <c r="F223" s="1499"/>
      <c r="G223" s="1499"/>
      <c r="H223" s="1499"/>
      <c r="I223" s="1499"/>
      <c r="J223" s="1499"/>
      <c r="K223" s="1499"/>
      <c r="L223" s="1499"/>
      <c r="M223" s="1499"/>
      <c r="N223" s="1499"/>
      <c r="O223" s="1499"/>
      <c r="P223" s="1499"/>
      <c r="Q223" s="1510"/>
      <c r="R223" s="1510"/>
      <c r="S223" s="1510"/>
      <c r="T223" s="1510"/>
      <c r="U223" s="1510"/>
      <c r="V223" s="1510"/>
      <c r="W223" s="1510"/>
      <c r="X223" s="1510"/>
      <c r="Y223" s="1510"/>
      <c r="Z223" s="1510"/>
      <c r="AA223" s="1510"/>
      <c r="AB223" s="1510"/>
      <c r="AC223" s="1510"/>
      <c r="AD223" s="1511"/>
      <c r="AE223" s="1511"/>
      <c r="AF223" s="1511"/>
      <c r="AG223" s="1511"/>
      <c r="AH223" s="1510"/>
      <c r="AI223" s="1510"/>
      <c r="AJ223" s="1510"/>
      <c r="AK223" s="1510"/>
      <c r="AL223" s="1510"/>
      <c r="AM223" s="1510"/>
      <c r="AN223" s="1510"/>
      <c r="AO223" s="1510"/>
      <c r="AP223" s="1510"/>
      <c r="AQ223" s="1510"/>
      <c r="AR223" s="1510"/>
      <c r="AS223" s="1510"/>
      <c r="AT223" s="1510"/>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row>
    <row r="224" spans="1:82" ht="30" customHeight="1">
      <c r="A224" s="1499"/>
      <c r="B224" s="1499"/>
      <c r="C224" s="1499"/>
      <c r="D224" s="1499"/>
      <c r="E224" s="1499"/>
      <c r="F224" s="1499"/>
      <c r="G224" s="1499"/>
      <c r="H224" s="1499"/>
      <c r="I224" s="1499"/>
      <c r="J224" s="1499"/>
      <c r="K224" s="1499"/>
      <c r="L224" s="1499"/>
      <c r="M224" s="1506"/>
      <c r="N224" s="1506"/>
      <c r="O224" s="1506"/>
      <c r="P224" s="1506"/>
      <c r="Q224" s="1507"/>
      <c r="R224" s="1507"/>
      <c r="S224" s="1507"/>
      <c r="T224" s="1507"/>
      <c r="U224" s="1499"/>
      <c r="V224" s="1499"/>
      <c r="W224" s="1499"/>
      <c r="X224" s="1508"/>
      <c r="Y224" s="1508"/>
      <c r="Z224" s="1508"/>
      <c r="AA224" s="1509"/>
      <c r="AB224" s="1509"/>
      <c r="AC224" s="1509"/>
      <c r="AD224" s="1498"/>
      <c r="AE224" s="1499"/>
      <c r="AF224" s="1499"/>
      <c r="AG224" s="1499"/>
      <c r="AH224" s="1500"/>
      <c r="AI224" s="1500"/>
      <c r="AJ224" s="1500"/>
      <c r="AK224" s="1500"/>
      <c r="AL224" s="1500"/>
      <c r="AM224" s="1500"/>
      <c r="AN224" s="1500"/>
      <c r="AO224" s="1501"/>
      <c r="AP224" s="1501"/>
      <c r="AQ224" s="1501"/>
      <c r="AR224" s="1501"/>
      <c r="AS224" s="1501"/>
      <c r="AT224" s="1501"/>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row>
    <row r="225" spans="1:82" ht="64.5" customHeight="1">
      <c r="A225" s="1502"/>
      <c r="B225" s="1494"/>
      <c r="C225" s="1494"/>
      <c r="D225" s="1494"/>
      <c r="E225" s="1494"/>
      <c r="F225" s="1494"/>
      <c r="G225" s="1494"/>
      <c r="H225" s="1494"/>
      <c r="I225" s="1494"/>
      <c r="J225" s="1494"/>
      <c r="K225" s="1494"/>
      <c r="L225" s="1494"/>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row>
    <row r="226" spans="1:82" ht="30" customHeight="1">
      <c r="A226" s="1499"/>
      <c r="B226" s="1499"/>
      <c r="C226" s="1499"/>
      <c r="D226" s="1499"/>
      <c r="E226" s="1499"/>
      <c r="F226" s="1499"/>
      <c r="G226" s="1499"/>
      <c r="H226" s="1499"/>
      <c r="I226" s="1499"/>
      <c r="J226" s="1499"/>
      <c r="K226" s="1499"/>
      <c r="L226" s="1499"/>
      <c r="M226" s="1504"/>
      <c r="N226" s="1504"/>
      <c r="O226" s="1504"/>
      <c r="P226" s="1504"/>
      <c r="Q226" s="1505"/>
      <c r="R226" s="1505"/>
      <c r="S226" s="1505"/>
      <c r="T226" s="1505"/>
      <c r="U226" s="1505"/>
      <c r="V226" s="1505"/>
      <c r="W226" s="1505"/>
      <c r="X226" s="1493"/>
      <c r="Y226" s="1493"/>
      <c r="Z226" s="1493"/>
      <c r="AA226" s="1493"/>
      <c r="AB226" s="1493"/>
      <c r="AC226" s="1493"/>
      <c r="AD226" s="1504"/>
      <c r="AE226" s="1504"/>
      <c r="AF226" s="1504"/>
      <c r="AG226" s="1504"/>
      <c r="AH226" s="1492"/>
      <c r="AI226" s="1492"/>
      <c r="AJ226" s="1492"/>
      <c r="AK226" s="1492"/>
      <c r="AL226" s="1492"/>
      <c r="AM226" s="1492"/>
      <c r="AN226" s="1492"/>
      <c r="AO226" s="1493"/>
      <c r="AP226" s="1493"/>
      <c r="AQ226" s="1493"/>
      <c r="AR226" s="1493"/>
      <c r="AS226" s="1493"/>
      <c r="AT226" s="1493"/>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row>
    <row r="227" spans="1:82" ht="40.25" customHeight="1">
      <c r="A227" s="1499"/>
      <c r="B227" s="1499"/>
      <c r="C227" s="1499"/>
      <c r="D227" s="1499"/>
      <c r="E227" s="1499"/>
      <c r="F227" s="1499"/>
      <c r="G227" s="1499"/>
      <c r="H227" s="1499"/>
      <c r="I227" s="1499"/>
      <c r="J227" s="1499"/>
      <c r="K227" s="1499"/>
      <c r="L227" s="1499"/>
      <c r="M227" s="1494"/>
      <c r="N227" s="1494"/>
      <c r="O227" s="1494"/>
      <c r="P227" s="1494"/>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row>
    <row r="228" spans="1:82" ht="24" customHeight="1">
      <c r="A228" s="1496"/>
      <c r="B228" s="1496"/>
      <c r="C228" s="1496"/>
      <c r="D228" s="1496"/>
      <c r="E228" s="1496"/>
      <c r="F228" s="1496"/>
      <c r="G228" s="1496"/>
      <c r="H228" s="1496"/>
      <c r="I228" s="1496"/>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7"/>
      <c r="AN228" s="1497"/>
      <c r="AO228" s="1497"/>
      <c r="AP228" s="1497"/>
      <c r="AQ228" s="1497"/>
      <c r="AR228" s="1497"/>
      <c r="AS228" s="1497"/>
      <c r="AT228" s="149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row>
    <row r="229" spans="1:82" ht="30" customHeight="1">
      <c r="A229" s="203"/>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c r="AK229" s="204"/>
      <c r="AL229" s="204"/>
      <c r="AM229" s="204"/>
      <c r="AN229" s="204"/>
      <c r="AO229" s="204"/>
      <c r="AP229" s="1517"/>
      <c r="AQ229" s="1517"/>
      <c r="AR229" s="1517"/>
      <c r="AS229" s="1517"/>
      <c r="AT229" s="1517"/>
      <c r="AU229" s="151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row>
    <row r="230" spans="1:82" ht="40.5" customHeight="1">
      <c r="A230" s="204"/>
      <c r="B230" s="1516"/>
      <c r="C230" s="1516"/>
      <c r="D230" s="1516"/>
      <c r="E230" s="1516"/>
      <c r="F230" s="1516"/>
      <c r="G230" s="1516"/>
      <c r="H230" s="1516"/>
      <c r="I230" s="1516"/>
      <c r="J230" s="1516"/>
      <c r="K230" s="1516"/>
      <c r="L230" s="1516"/>
      <c r="M230" s="1516"/>
      <c r="N230" s="1516"/>
      <c r="O230" s="1516"/>
      <c r="P230" s="1516"/>
      <c r="Q230" s="1516"/>
      <c r="R230" s="1516"/>
      <c r="S230" s="1516"/>
      <c r="T230" s="1516"/>
      <c r="U230" s="1516"/>
      <c r="V230" s="1516"/>
      <c r="W230" s="1516"/>
      <c r="X230" s="1516"/>
      <c r="Y230" s="1516"/>
      <c r="Z230" s="1516"/>
      <c r="AA230" s="1516"/>
      <c r="AB230" s="1516"/>
      <c r="AC230" s="1516"/>
      <c r="AD230" s="1516"/>
      <c r="AE230" s="1516"/>
      <c r="AF230" s="1516"/>
      <c r="AG230" s="1516"/>
      <c r="AH230" s="1516"/>
      <c r="AI230" s="1516"/>
      <c r="AJ230" s="1516"/>
      <c r="AK230" s="1516"/>
      <c r="AL230" s="1516"/>
      <c r="AM230" s="1516"/>
      <c r="AN230" s="1516"/>
      <c r="AO230" s="1516"/>
      <c r="AP230" s="1516"/>
      <c r="AQ230" s="1516"/>
      <c r="AR230" s="1516"/>
      <c r="AS230" s="1516"/>
      <c r="AT230" s="61"/>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row>
    <row r="231" spans="1:82" ht="3.75" customHeight="1">
      <c r="A231" s="205"/>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c r="AK231" s="206"/>
      <c r="AL231" s="206"/>
      <c r="AM231" s="206"/>
      <c r="AN231" s="206"/>
      <c r="AO231" s="206"/>
      <c r="AP231" s="206"/>
      <c r="AQ231" s="206"/>
      <c r="AR231" s="206"/>
      <c r="AS231" s="206"/>
      <c r="AT231" s="20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row>
    <row r="232" spans="1:82" ht="24" customHeight="1">
      <c r="A232" s="1498"/>
      <c r="B232" s="1499"/>
      <c r="C232" s="1499"/>
      <c r="D232" s="1508"/>
      <c r="E232" s="1508"/>
      <c r="F232" s="1508"/>
      <c r="G232" s="1508"/>
      <c r="H232" s="1499"/>
      <c r="I232" s="1499"/>
      <c r="J232" s="1499"/>
      <c r="K232" s="1499"/>
      <c r="L232" s="1499"/>
      <c r="M232" s="1512"/>
      <c r="N232" s="1512"/>
      <c r="O232" s="1512"/>
      <c r="P232" s="1512"/>
      <c r="Q232" s="1512"/>
      <c r="R232" s="1512"/>
      <c r="S232" s="1512"/>
      <c r="T232" s="1512"/>
      <c r="U232" s="1512"/>
      <c r="V232" s="1512"/>
      <c r="W232" s="1512"/>
      <c r="X232" s="1512"/>
      <c r="Y232" s="1512"/>
      <c r="Z232" s="1512"/>
      <c r="AA232" s="1512"/>
      <c r="AB232" s="1512"/>
      <c r="AC232" s="1512"/>
      <c r="AD232" s="1498"/>
      <c r="AE232" s="1499"/>
      <c r="AF232" s="1499"/>
      <c r="AG232" s="1499"/>
      <c r="AH232" s="1512"/>
      <c r="AI232" s="1512"/>
      <c r="AJ232" s="1512"/>
      <c r="AK232" s="1512"/>
      <c r="AL232" s="1512"/>
      <c r="AM232" s="1512"/>
      <c r="AN232" s="1512"/>
      <c r="AO232" s="1512"/>
      <c r="AP232" s="1512"/>
      <c r="AQ232" s="1512"/>
      <c r="AR232" s="1512"/>
      <c r="AS232" s="1512"/>
      <c r="AT232" s="1512"/>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row>
    <row r="233" spans="1:82" ht="24" customHeight="1">
      <c r="A233" s="1499"/>
      <c r="B233" s="1499"/>
      <c r="C233" s="1499"/>
      <c r="D233" s="1499"/>
      <c r="E233" s="1499"/>
      <c r="F233" s="1499"/>
      <c r="G233" s="1499"/>
      <c r="H233" s="1499"/>
      <c r="I233" s="1499"/>
      <c r="J233" s="1499"/>
      <c r="K233" s="1499"/>
      <c r="L233" s="1499"/>
      <c r="M233" s="1512"/>
      <c r="N233" s="1512"/>
      <c r="O233" s="1512"/>
      <c r="P233" s="1512"/>
      <c r="Q233" s="1512"/>
      <c r="R233" s="1512"/>
      <c r="S233" s="1512"/>
      <c r="T233" s="1512"/>
      <c r="U233" s="1512"/>
      <c r="V233" s="1512"/>
      <c r="W233" s="1512"/>
      <c r="X233" s="1512"/>
      <c r="Y233" s="1512"/>
      <c r="Z233" s="1512"/>
      <c r="AA233" s="1512"/>
      <c r="AB233" s="1512"/>
      <c r="AC233" s="1512"/>
      <c r="AD233" s="1499"/>
      <c r="AE233" s="1499"/>
      <c r="AF233" s="1499"/>
      <c r="AG233" s="1499"/>
      <c r="AH233" s="1512"/>
      <c r="AI233" s="1512"/>
      <c r="AJ233" s="1512"/>
      <c r="AK233" s="1512"/>
      <c r="AL233" s="1512"/>
      <c r="AM233" s="1512"/>
      <c r="AN233" s="1512"/>
      <c r="AO233" s="1512"/>
      <c r="AP233" s="1512"/>
      <c r="AQ233" s="1512"/>
      <c r="AR233" s="1512"/>
      <c r="AS233" s="1512"/>
      <c r="AT233" s="1512"/>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row>
    <row r="234" spans="1:82" ht="24" customHeight="1">
      <c r="A234" s="1499"/>
      <c r="B234" s="1499"/>
      <c r="C234" s="1499"/>
      <c r="D234" s="1499"/>
      <c r="E234" s="1499"/>
      <c r="F234" s="1499"/>
      <c r="G234" s="1499"/>
      <c r="H234" s="1499"/>
      <c r="I234" s="1499"/>
      <c r="J234" s="1499"/>
      <c r="K234" s="1499"/>
      <c r="L234" s="1499"/>
      <c r="M234" s="1513"/>
      <c r="N234" s="1513"/>
      <c r="O234" s="1513"/>
      <c r="P234" s="1513"/>
      <c r="Q234" s="1510"/>
      <c r="R234" s="1510"/>
      <c r="S234" s="1510"/>
      <c r="T234" s="1510"/>
      <c r="U234" s="1510"/>
      <c r="V234" s="1510"/>
      <c r="W234" s="1510"/>
      <c r="X234" s="1510"/>
      <c r="Y234" s="1510"/>
      <c r="Z234" s="1510"/>
      <c r="AA234" s="1510"/>
      <c r="AB234" s="1510"/>
      <c r="AC234" s="1510"/>
      <c r="AD234" s="1510"/>
      <c r="AE234" s="1510"/>
      <c r="AF234" s="1510"/>
      <c r="AG234" s="1510"/>
      <c r="AH234" s="1510"/>
      <c r="AI234" s="1510"/>
      <c r="AJ234" s="1510"/>
      <c r="AK234" s="1510"/>
      <c r="AL234" s="1510"/>
      <c r="AM234" s="1510"/>
      <c r="AN234" s="1510"/>
      <c r="AO234" s="1510"/>
      <c r="AP234" s="1510"/>
      <c r="AQ234" s="1510"/>
      <c r="AR234" s="1510"/>
      <c r="AS234" s="1510"/>
      <c r="AT234" s="1510"/>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row>
    <row r="235" spans="1:82" ht="24" customHeight="1">
      <c r="A235" s="1499"/>
      <c r="B235" s="1499"/>
      <c r="C235" s="1499"/>
      <c r="D235" s="1499"/>
      <c r="E235" s="1499"/>
      <c r="F235" s="1499"/>
      <c r="G235" s="1499"/>
      <c r="H235" s="1499"/>
      <c r="I235" s="1499"/>
      <c r="J235" s="1499"/>
      <c r="K235" s="1499"/>
      <c r="L235" s="1499"/>
      <c r="M235" s="1513"/>
      <c r="N235" s="1513"/>
      <c r="O235" s="1513"/>
      <c r="P235" s="1513"/>
      <c r="Q235" s="1510"/>
      <c r="R235" s="1510"/>
      <c r="S235" s="1510"/>
      <c r="T235" s="1510"/>
      <c r="U235" s="1510"/>
      <c r="V235" s="1510"/>
      <c r="W235" s="1510"/>
      <c r="X235" s="1510"/>
      <c r="Y235" s="1510"/>
      <c r="Z235" s="1510"/>
      <c r="AA235" s="1510"/>
      <c r="AB235" s="1510"/>
      <c r="AC235" s="1510"/>
      <c r="AD235" s="1513"/>
      <c r="AE235" s="1513"/>
      <c r="AF235" s="1513"/>
      <c r="AG235" s="1513"/>
      <c r="AH235" s="1514"/>
      <c r="AI235" s="1514"/>
      <c r="AJ235" s="1514"/>
      <c r="AK235" s="1514"/>
      <c r="AL235" s="1514"/>
      <c r="AM235" s="1514"/>
      <c r="AN235" s="1514"/>
      <c r="AO235" s="1514"/>
      <c r="AP235" s="1514"/>
      <c r="AQ235" s="1514"/>
      <c r="AR235" s="1514"/>
      <c r="AS235" s="1514"/>
      <c r="AT235" s="1514"/>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row>
    <row r="236" spans="1:82" ht="24" customHeight="1">
      <c r="A236" s="1499"/>
      <c r="B236" s="1499"/>
      <c r="C236" s="1499"/>
      <c r="D236" s="1499"/>
      <c r="E236" s="1499"/>
      <c r="F236" s="1499"/>
      <c r="G236" s="1499"/>
      <c r="H236" s="1499"/>
      <c r="I236" s="1499"/>
      <c r="J236" s="1499"/>
      <c r="K236" s="1499"/>
      <c r="L236" s="1499"/>
      <c r="M236" s="1513"/>
      <c r="N236" s="1513"/>
      <c r="O236" s="1513"/>
      <c r="P236" s="1513"/>
      <c r="Q236" s="1510"/>
      <c r="R236" s="1510"/>
      <c r="S236" s="1510"/>
      <c r="T236" s="1510"/>
      <c r="U236" s="1510"/>
      <c r="V236" s="1510"/>
      <c r="W236" s="1510"/>
      <c r="X236" s="1510"/>
      <c r="Y236" s="1510"/>
      <c r="Z236" s="1510"/>
      <c r="AA236" s="1510"/>
      <c r="AB236" s="1510"/>
      <c r="AC236" s="1510"/>
      <c r="AD236" s="1510"/>
      <c r="AE236" s="1510"/>
      <c r="AF236" s="1510"/>
      <c r="AG236" s="1510"/>
      <c r="AH236" s="1510"/>
      <c r="AI236" s="1510"/>
      <c r="AJ236" s="1510"/>
      <c r="AK236" s="1510"/>
      <c r="AL236" s="1510"/>
      <c r="AM236" s="1510"/>
      <c r="AN236" s="1510"/>
      <c r="AO236" s="1510"/>
      <c r="AP236" s="1510"/>
      <c r="AQ236" s="1510"/>
      <c r="AR236" s="1510"/>
      <c r="AS236" s="1510"/>
      <c r="AT236" s="1510"/>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row>
    <row r="237" spans="1:82" ht="24" customHeight="1">
      <c r="A237" s="1499"/>
      <c r="B237" s="1499"/>
      <c r="C237" s="1499"/>
      <c r="D237" s="1499"/>
      <c r="E237" s="1499"/>
      <c r="F237" s="1499"/>
      <c r="G237" s="1499"/>
      <c r="H237" s="1499"/>
      <c r="I237" s="1499"/>
      <c r="J237" s="1499"/>
      <c r="K237" s="1499"/>
      <c r="L237" s="1499"/>
      <c r="M237" s="1499"/>
      <c r="N237" s="1499"/>
      <c r="O237" s="1499"/>
      <c r="P237" s="1499"/>
      <c r="Q237" s="1510"/>
      <c r="R237" s="1510"/>
      <c r="S237" s="1510"/>
      <c r="T237" s="1510"/>
      <c r="U237" s="1510"/>
      <c r="V237" s="1510"/>
      <c r="W237" s="1510"/>
      <c r="X237" s="1510"/>
      <c r="Y237" s="1510"/>
      <c r="Z237" s="1510"/>
      <c r="AA237" s="1510"/>
      <c r="AB237" s="1510"/>
      <c r="AC237" s="1510"/>
      <c r="AD237" s="1511"/>
      <c r="AE237" s="1511"/>
      <c r="AF237" s="1511"/>
      <c r="AG237" s="1511"/>
      <c r="AH237" s="1510"/>
      <c r="AI237" s="1510"/>
      <c r="AJ237" s="1510"/>
      <c r="AK237" s="1510"/>
      <c r="AL237" s="1510"/>
      <c r="AM237" s="1510"/>
      <c r="AN237" s="1510"/>
      <c r="AO237" s="1510"/>
      <c r="AP237" s="1510"/>
      <c r="AQ237" s="1510"/>
      <c r="AR237" s="1510"/>
      <c r="AS237" s="1510"/>
      <c r="AT237" s="1510"/>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row>
    <row r="238" spans="1:82" ht="24" customHeight="1">
      <c r="A238" s="1499"/>
      <c r="B238" s="1499"/>
      <c r="C238" s="1499"/>
      <c r="D238" s="1499"/>
      <c r="E238" s="1499"/>
      <c r="F238" s="1499"/>
      <c r="G238" s="1499"/>
      <c r="H238" s="1499"/>
      <c r="I238" s="1499"/>
      <c r="J238" s="1499"/>
      <c r="K238" s="1499"/>
      <c r="L238" s="1499"/>
      <c r="M238" s="1506"/>
      <c r="N238" s="1506"/>
      <c r="O238" s="1506"/>
      <c r="P238" s="1506"/>
      <c r="Q238" s="1507"/>
      <c r="R238" s="1507"/>
      <c r="S238" s="1507"/>
      <c r="T238" s="1507"/>
      <c r="U238" s="1499"/>
      <c r="V238" s="1499"/>
      <c r="W238" s="1499"/>
      <c r="X238" s="1508"/>
      <c r="Y238" s="1508"/>
      <c r="Z238" s="1508"/>
      <c r="AA238" s="1509"/>
      <c r="AB238" s="1509"/>
      <c r="AC238" s="1509"/>
      <c r="AD238" s="1498"/>
      <c r="AE238" s="1499"/>
      <c r="AF238" s="1499"/>
      <c r="AG238" s="1499"/>
      <c r="AH238" s="1500"/>
      <c r="AI238" s="1500"/>
      <c r="AJ238" s="1500"/>
      <c r="AK238" s="1500"/>
      <c r="AL238" s="1500"/>
      <c r="AM238" s="1500"/>
      <c r="AN238" s="1500"/>
      <c r="AO238" s="1501"/>
      <c r="AP238" s="1501"/>
      <c r="AQ238" s="1501"/>
      <c r="AR238" s="1501"/>
      <c r="AS238" s="1501"/>
      <c r="AT238" s="1501"/>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row>
    <row r="239" spans="1:82" ht="64.5" customHeight="1">
      <c r="A239" s="1502"/>
      <c r="B239" s="1494"/>
      <c r="C239" s="1494"/>
      <c r="D239" s="1494"/>
      <c r="E239" s="1494"/>
      <c r="F239" s="1494"/>
      <c r="G239" s="1494"/>
      <c r="H239" s="1494"/>
      <c r="I239" s="1494"/>
      <c r="J239" s="1494"/>
      <c r="K239" s="1494"/>
      <c r="L239" s="1494"/>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row>
    <row r="240" spans="1:82" ht="30" customHeight="1">
      <c r="A240" s="1499"/>
      <c r="B240" s="1499"/>
      <c r="C240" s="1499"/>
      <c r="D240" s="1499"/>
      <c r="E240" s="1499"/>
      <c r="F240" s="1499"/>
      <c r="G240" s="1499"/>
      <c r="H240" s="1499"/>
      <c r="I240" s="1499"/>
      <c r="J240" s="1499"/>
      <c r="K240" s="1499"/>
      <c r="L240" s="1499"/>
      <c r="M240" s="1504"/>
      <c r="N240" s="1504"/>
      <c r="O240" s="1504"/>
      <c r="P240" s="1504"/>
      <c r="Q240" s="1505"/>
      <c r="R240" s="1505"/>
      <c r="S240" s="1505"/>
      <c r="T240" s="1505"/>
      <c r="U240" s="1505"/>
      <c r="V240" s="1505"/>
      <c r="W240" s="1505"/>
      <c r="X240" s="1493"/>
      <c r="Y240" s="1493"/>
      <c r="Z240" s="1493"/>
      <c r="AA240" s="1493"/>
      <c r="AB240" s="1493"/>
      <c r="AC240" s="1493"/>
      <c r="AD240" s="1504"/>
      <c r="AE240" s="1504"/>
      <c r="AF240" s="1504"/>
      <c r="AG240" s="1504"/>
      <c r="AH240" s="1492"/>
      <c r="AI240" s="1492"/>
      <c r="AJ240" s="1492"/>
      <c r="AK240" s="1492"/>
      <c r="AL240" s="1492"/>
      <c r="AM240" s="1492"/>
      <c r="AN240" s="1492"/>
      <c r="AO240" s="1493"/>
      <c r="AP240" s="1493"/>
      <c r="AQ240" s="1493"/>
      <c r="AR240" s="1493"/>
      <c r="AS240" s="1493"/>
      <c r="AT240" s="1493"/>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row>
    <row r="241" spans="1:82" ht="40.25" customHeight="1">
      <c r="A241" s="1499"/>
      <c r="B241" s="1499"/>
      <c r="C241" s="1499"/>
      <c r="D241" s="1499"/>
      <c r="E241" s="1499"/>
      <c r="F241" s="1499"/>
      <c r="G241" s="1499"/>
      <c r="H241" s="1499"/>
      <c r="I241" s="1499"/>
      <c r="J241" s="1499"/>
      <c r="K241" s="1499"/>
      <c r="L241" s="1499"/>
      <c r="M241" s="1494"/>
      <c r="N241" s="1494"/>
      <c r="O241" s="1494"/>
      <c r="P241" s="1494"/>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row>
    <row r="242" spans="1:82" ht="24" customHeight="1">
      <c r="A242" s="1496"/>
      <c r="B242" s="1496"/>
      <c r="C242" s="1496"/>
      <c r="D242" s="1496"/>
      <c r="E242" s="1496"/>
      <c r="F242" s="1496"/>
      <c r="G242" s="1496"/>
      <c r="H242" s="1496"/>
      <c r="I242" s="1496"/>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7"/>
      <c r="AN242" s="1497"/>
      <c r="AO242" s="1497"/>
      <c r="AP242" s="1497"/>
      <c r="AQ242" s="1497"/>
      <c r="AR242" s="1497"/>
      <c r="AS242" s="1497"/>
      <c r="AT242" s="149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row>
    <row r="243" spans="1:82" ht="1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row>
    <row r="244" spans="1:82" ht="24" customHeight="1">
      <c r="A244" s="1498"/>
      <c r="B244" s="1499"/>
      <c r="C244" s="1499"/>
      <c r="D244" s="1508"/>
      <c r="E244" s="1508"/>
      <c r="F244" s="1508"/>
      <c r="G244" s="1508"/>
      <c r="H244" s="1499"/>
      <c r="I244" s="1499"/>
      <c r="J244" s="1499"/>
      <c r="K244" s="1499"/>
      <c r="L244" s="1499"/>
      <c r="M244" s="1512"/>
      <c r="N244" s="1512"/>
      <c r="O244" s="1512"/>
      <c r="P244" s="1512"/>
      <c r="Q244" s="1512"/>
      <c r="R244" s="1512"/>
      <c r="S244" s="1512"/>
      <c r="T244" s="1512"/>
      <c r="U244" s="1512"/>
      <c r="V244" s="1512"/>
      <c r="W244" s="1512"/>
      <c r="X244" s="1512"/>
      <c r="Y244" s="1512"/>
      <c r="Z244" s="1512"/>
      <c r="AA244" s="1512"/>
      <c r="AB244" s="1512"/>
      <c r="AC244" s="1512"/>
      <c r="AD244" s="1498"/>
      <c r="AE244" s="1499"/>
      <c r="AF244" s="1499"/>
      <c r="AG244" s="1499"/>
      <c r="AH244" s="1512"/>
      <c r="AI244" s="1512"/>
      <c r="AJ244" s="1512"/>
      <c r="AK244" s="1512"/>
      <c r="AL244" s="1512"/>
      <c r="AM244" s="1512"/>
      <c r="AN244" s="1512"/>
      <c r="AO244" s="1512"/>
      <c r="AP244" s="1512"/>
      <c r="AQ244" s="1512"/>
      <c r="AR244" s="1512"/>
      <c r="AS244" s="1512"/>
      <c r="AT244" s="1512"/>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row>
    <row r="245" spans="1:82" ht="24" customHeight="1">
      <c r="A245" s="1499"/>
      <c r="B245" s="1499"/>
      <c r="C245" s="1499"/>
      <c r="D245" s="1499"/>
      <c r="E245" s="1499"/>
      <c r="F245" s="1499"/>
      <c r="G245" s="1499"/>
      <c r="H245" s="1499"/>
      <c r="I245" s="1499"/>
      <c r="J245" s="1499"/>
      <c r="K245" s="1499"/>
      <c r="L245" s="1499"/>
      <c r="M245" s="1512"/>
      <c r="N245" s="1512"/>
      <c r="O245" s="1512"/>
      <c r="P245" s="1512"/>
      <c r="Q245" s="1512"/>
      <c r="R245" s="1512"/>
      <c r="S245" s="1512"/>
      <c r="T245" s="1512"/>
      <c r="U245" s="1512"/>
      <c r="V245" s="1512"/>
      <c r="W245" s="1512"/>
      <c r="X245" s="1512"/>
      <c r="Y245" s="1512"/>
      <c r="Z245" s="1512"/>
      <c r="AA245" s="1512"/>
      <c r="AB245" s="1512"/>
      <c r="AC245" s="1512"/>
      <c r="AD245" s="1499"/>
      <c r="AE245" s="1499"/>
      <c r="AF245" s="1499"/>
      <c r="AG245" s="1499"/>
      <c r="AH245" s="1512"/>
      <c r="AI245" s="1512"/>
      <c r="AJ245" s="1512"/>
      <c r="AK245" s="1512"/>
      <c r="AL245" s="1512"/>
      <c r="AM245" s="1512"/>
      <c r="AN245" s="1512"/>
      <c r="AO245" s="1512"/>
      <c r="AP245" s="1512"/>
      <c r="AQ245" s="1512"/>
      <c r="AR245" s="1512"/>
      <c r="AS245" s="1512"/>
      <c r="AT245" s="1512"/>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row>
    <row r="246" spans="1:82" ht="24" customHeight="1">
      <c r="A246" s="1499"/>
      <c r="B246" s="1499"/>
      <c r="C246" s="1499"/>
      <c r="D246" s="1499"/>
      <c r="E246" s="1499"/>
      <c r="F246" s="1499"/>
      <c r="G246" s="1499"/>
      <c r="H246" s="1499"/>
      <c r="I246" s="1499"/>
      <c r="J246" s="1499"/>
      <c r="K246" s="1499"/>
      <c r="L246" s="1499"/>
      <c r="M246" s="1513"/>
      <c r="N246" s="1513"/>
      <c r="O246" s="1513"/>
      <c r="P246" s="1513"/>
      <c r="Q246" s="1510"/>
      <c r="R246" s="1510"/>
      <c r="S246" s="1510"/>
      <c r="T246" s="1510"/>
      <c r="U246" s="1510"/>
      <c r="V246" s="1510"/>
      <c r="W246" s="1510"/>
      <c r="X246" s="1510"/>
      <c r="Y246" s="1510"/>
      <c r="Z246" s="1510"/>
      <c r="AA246" s="1510"/>
      <c r="AB246" s="1510"/>
      <c r="AC246" s="1510"/>
      <c r="AD246" s="1510"/>
      <c r="AE246" s="1510"/>
      <c r="AF246" s="1510"/>
      <c r="AG246" s="1510"/>
      <c r="AH246" s="1510"/>
      <c r="AI246" s="1510"/>
      <c r="AJ246" s="1510"/>
      <c r="AK246" s="1510"/>
      <c r="AL246" s="1510"/>
      <c r="AM246" s="1510"/>
      <c r="AN246" s="1510"/>
      <c r="AO246" s="1510"/>
      <c r="AP246" s="1510"/>
      <c r="AQ246" s="1510"/>
      <c r="AR246" s="1510"/>
      <c r="AS246" s="1510"/>
      <c r="AT246" s="1510"/>
      <c r="AU246" s="7"/>
      <c r="AV246" s="7"/>
      <c r="AW246" s="7"/>
      <c r="AX246" s="7"/>
      <c r="AY246" s="7"/>
      <c r="AZ246" s="7"/>
      <c r="BA246" s="7"/>
      <c r="BB246" s="7"/>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row>
    <row r="247" spans="1:82" ht="24" customHeight="1">
      <c r="A247" s="1499"/>
      <c r="B247" s="1499"/>
      <c r="C247" s="1499"/>
      <c r="D247" s="1499"/>
      <c r="E247" s="1499"/>
      <c r="F247" s="1499"/>
      <c r="G247" s="1499"/>
      <c r="H247" s="1499"/>
      <c r="I247" s="1499"/>
      <c r="J247" s="1499"/>
      <c r="K247" s="1499"/>
      <c r="L247" s="1499"/>
      <c r="M247" s="1513"/>
      <c r="N247" s="1513"/>
      <c r="O247" s="1513"/>
      <c r="P247" s="1513"/>
      <c r="Q247" s="1510"/>
      <c r="R247" s="1510"/>
      <c r="S247" s="1510"/>
      <c r="T247" s="1510"/>
      <c r="U247" s="1510"/>
      <c r="V247" s="1510"/>
      <c r="W247" s="1510"/>
      <c r="X247" s="1510"/>
      <c r="Y247" s="1510"/>
      <c r="Z247" s="1510"/>
      <c r="AA247" s="1510"/>
      <c r="AB247" s="1510"/>
      <c r="AC247" s="1510"/>
      <c r="AD247" s="1513"/>
      <c r="AE247" s="1513"/>
      <c r="AF247" s="1513"/>
      <c r="AG247" s="1513"/>
      <c r="AH247" s="1514"/>
      <c r="AI247" s="1514"/>
      <c r="AJ247" s="1514"/>
      <c r="AK247" s="1514"/>
      <c r="AL247" s="1514"/>
      <c r="AM247" s="1514"/>
      <c r="AN247" s="1514"/>
      <c r="AO247" s="1514"/>
      <c r="AP247" s="1514"/>
      <c r="AQ247" s="1514"/>
      <c r="AR247" s="1514"/>
      <c r="AS247" s="1514"/>
      <c r="AT247" s="1514"/>
      <c r="AU247" s="7"/>
      <c r="AV247" s="7"/>
      <c r="AW247" s="7"/>
      <c r="AX247" s="7"/>
      <c r="AY247" s="7"/>
      <c r="AZ247" s="7"/>
      <c r="BA247" s="7"/>
      <c r="BB247" s="7"/>
      <c r="BC247" s="1515"/>
      <c r="BD247" s="1515"/>
      <c r="BE247" s="1515"/>
      <c r="BF247" s="1515"/>
      <c r="BG247" s="1515"/>
      <c r="BH247" s="1515"/>
      <c r="BI247" s="1515"/>
      <c r="BJ247" s="1515"/>
      <c r="BK247" s="1515"/>
      <c r="BL247" s="1515"/>
      <c r="BM247" s="1515"/>
      <c r="BN247" s="1515"/>
      <c r="BO247" s="1515"/>
      <c r="BP247" s="1515"/>
      <c r="BQ247" s="1515"/>
      <c r="BR247" s="1515"/>
      <c r="BS247" s="1515"/>
      <c r="BT247" s="1515"/>
      <c r="BU247" s="1515"/>
      <c r="BV247" s="1515"/>
      <c r="BW247" s="1515"/>
      <c r="BX247" s="1515"/>
      <c r="BY247" s="1515"/>
      <c r="BZ247" s="1515"/>
      <c r="CA247" s="1515"/>
      <c r="CB247" s="1515"/>
      <c r="CC247" s="1515"/>
      <c r="CD247" s="1515"/>
    </row>
    <row r="248" spans="1:82" ht="24" customHeight="1">
      <c r="A248" s="1499"/>
      <c r="B248" s="1499"/>
      <c r="C248" s="1499"/>
      <c r="D248" s="1499"/>
      <c r="E248" s="1499"/>
      <c r="F248" s="1499"/>
      <c r="G248" s="1499"/>
      <c r="H248" s="1499"/>
      <c r="I248" s="1499"/>
      <c r="J248" s="1499"/>
      <c r="K248" s="1499"/>
      <c r="L248" s="1499"/>
      <c r="M248" s="1513"/>
      <c r="N248" s="1513"/>
      <c r="O248" s="1513"/>
      <c r="P248" s="1513"/>
      <c r="Q248" s="1510"/>
      <c r="R248" s="1510"/>
      <c r="S248" s="1510"/>
      <c r="T248" s="1510"/>
      <c r="U248" s="1510"/>
      <c r="V248" s="1510"/>
      <c r="W248" s="1510"/>
      <c r="X248" s="1510"/>
      <c r="Y248" s="1510"/>
      <c r="Z248" s="1510"/>
      <c r="AA248" s="1510"/>
      <c r="AB248" s="1510"/>
      <c r="AC248" s="1510"/>
      <c r="AD248" s="1510"/>
      <c r="AE248" s="1510"/>
      <c r="AF248" s="1510"/>
      <c r="AG248" s="1510"/>
      <c r="AH248" s="1510"/>
      <c r="AI248" s="1510"/>
      <c r="AJ248" s="1510"/>
      <c r="AK248" s="1510"/>
      <c r="AL248" s="1510"/>
      <c r="AM248" s="1510"/>
      <c r="AN248" s="1510"/>
      <c r="AO248" s="1510"/>
      <c r="AP248" s="1510"/>
      <c r="AQ248" s="1510"/>
      <c r="AR248" s="1510"/>
      <c r="AS248" s="1510"/>
      <c r="AT248" s="1510"/>
      <c r="AU248" s="7"/>
      <c r="AV248" s="7"/>
      <c r="AW248" s="7"/>
      <c r="AX248" s="7"/>
      <c r="AY248" s="7"/>
      <c r="AZ248" s="7"/>
      <c r="BA248" s="7"/>
      <c r="BB248" s="7"/>
      <c r="BC248" s="1515"/>
      <c r="BD248" s="1515"/>
      <c r="BE248" s="1515"/>
      <c r="BF248" s="1515"/>
      <c r="BG248" s="1515"/>
      <c r="BH248" s="1515"/>
      <c r="BI248" s="1515"/>
      <c r="BJ248" s="1515"/>
      <c r="BK248" s="1515"/>
      <c r="BL248" s="1515"/>
      <c r="BM248" s="1515"/>
      <c r="BN248" s="1515"/>
      <c r="BO248" s="1515"/>
      <c r="BP248" s="1515"/>
      <c r="BQ248" s="1515"/>
      <c r="BR248" s="1515"/>
      <c r="BS248" s="1515"/>
      <c r="BT248" s="1515"/>
      <c r="BU248" s="1515"/>
      <c r="BV248" s="1515"/>
      <c r="BW248" s="1515"/>
      <c r="BX248" s="1515"/>
      <c r="BY248" s="1515"/>
      <c r="BZ248" s="1515"/>
      <c r="CA248" s="1515"/>
      <c r="CB248" s="1515"/>
      <c r="CC248" s="1515"/>
      <c r="CD248" s="1515"/>
    </row>
    <row r="249" spans="1:82" ht="24" customHeight="1">
      <c r="A249" s="1499"/>
      <c r="B249" s="1499"/>
      <c r="C249" s="1499"/>
      <c r="D249" s="1499"/>
      <c r="E249" s="1499"/>
      <c r="F249" s="1499"/>
      <c r="G249" s="1499"/>
      <c r="H249" s="1499"/>
      <c r="I249" s="1499"/>
      <c r="J249" s="1499"/>
      <c r="K249" s="1499"/>
      <c r="L249" s="1499"/>
      <c r="M249" s="1499"/>
      <c r="N249" s="1499"/>
      <c r="O249" s="1499"/>
      <c r="P249" s="1499"/>
      <c r="Q249" s="1510"/>
      <c r="R249" s="1510"/>
      <c r="S249" s="1510"/>
      <c r="T249" s="1510"/>
      <c r="U249" s="1510"/>
      <c r="V249" s="1510"/>
      <c r="W249" s="1510"/>
      <c r="X249" s="1510"/>
      <c r="Y249" s="1510"/>
      <c r="Z249" s="1510"/>
      <c r="AA249" s="1510"/>
      <c r="AB249" s="1510"/>
      <c r="AC249" s="1510"/>
      <c r="AD249" s="1511"/>
      <c r="AE249" s="1511"/>
      <c r="AF249" s="1511"/>
      <c r="AG249" s="1511"/>
      <c r="AH249" s="1510"/>
      <c r="AI249" s="1510"/>
      <c r="AJ249" s="1510"/>
      <c r="AK249" s="1510"/>
      <c r="AL249" s="1510"/>
      <c r="AM249" s="1510"/>
      <c r="AN249" s="1510"/>
      <c r="AO249" s="1510"/>
      <c r="AP249" s="1510"/>
      <c r="AQ249" s="1510"/>
      <c r="AR249" s="1510"/>
      <c r="AS249" s="1510"/>
      <c r="AT249" s="1510"/>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row>
    <row r="250" spans="1:82" ht="24" customHeight="1">
      <c r="A250" s="1499"/>
      <c r="B250" s="1499"/>
      <c r="C250" s="1499"/>
      <c r="D250" s="1499"/>
      <c r="E250" s="1499"/>
      <c r="F250" s="1499"/>
      <c r="G250" s="1499"/>
      <c r="H250" s="1499"/>
      <c r="I250" s="1499"/>
      <c r="J250" s="1499"/>
      <c r="K250" s="1499"/>
      <c r="L250" s="1499"/>
      <c r="M250" s="1506"/>
      <c r="N250" s="1506"/>
      <c r="O250" s="1506"/>
      <c r="P250" s="1506"/>
      <c r="Q250" s="1507"/>
      <c r="R250" s="1507"/>
      <c r="S250" s="1507"/>
      <c r="T250" s="1507"/>
      <c r="U250" s="1499"/>
      <c r="V250" s="1499"/>
      <c r="W250" s="1499"/>
      <c r="X250" s="1508"/>
      <c r="Y250" s="1508"/>
      <c r="Z250" s="1508"/>
      <c r="AA250" s="1509"/>
      <c r="AB250" s="1509"/>
      <c r="AC250" s="1509"/>
      <c r="AD250" s="1498"/>
      <c r="AE250" s="1499"/>
      <c r="AF250" s="1499"/>
      <c r="AG250" s="1499"/>
      <c r="AH250" s="1500"/>
      <c r="AI250" s="1500"/>
      <c r="AJ250" s="1500"/>
      <c r="AK250" s="1500"/>
      <c r="AL250" s="1500"/>
      <c r="AM250" s="1500"/>
      <c r="AN250" s="1500"/>
      <c r="AO250" s="1501"/>
      <c r="AP250" s="1501"/>
      <c r="AQ250" s="1501"/>
      <c r="AR250" s="1501"/>
      <c r="AS250" s="1501"/>
      <c r="AT250" s="1501"/>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row>
    <row r="251" spans="1:82" ht="64.5" customHeight="1">
      <c r="A251" s="1502"/>
      <c r="B251" s="1494"/>
      <c r="C251" s="1494"/>
      <c r="D251" s="1494"/>
      <c r="E251" s="1494"/>
      <c r="F251" s="1494"/>
      <c r="G251" s="1494"/>
      <c r="H251" s="1494"/>
      <c r="I251" s="1494"/>
      <c r="J251" s="1494"/>
      <c r="K251" s="1494"/>
      <c r="L251" s="1494"/>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row>
    <row r="252" spans="1:82" ht="30" customHeight="1">
      <c r="A252" s="1499"/>
      <c r="B252" s="1499"/>
      <c r="C252" s="1499"/>
      <c r="D252" s="1499"/>
      <c r="E252" s="1499"/>
      <c r="F252" s="1499"/>
      <c r="G252" s="1499"/>
      <c r="H252" s="1499"/>
      <c r="I252" s="1499"/>
      <c r="J252" s="1499"/>
      <c r="K252" s="1499"/>
      <c r="L252" s="1499"/>
      <c r="M252" s="1504"/>
      <c r="N252" s="1504"/>
      <c r="O252" s="1504"/>
      <c r="P252" s="1504"/>
      <c r="Q252" s="1505"/>
      <c r="R252" s="1505"/>
      <c r="S252" s="1505"/>
      <c r="T252" s="1505"/>
      <c r="U252" s="1505"/>
      <c r="V252" s="1505"/>
      <c r="W252" s="1505"/>
      <c r="X252" s="1493"/>
      <c r="Y252" s="1493"/>
      <c r="Z252" s="1493"/>
      <c r="AA252" s="1493"/>
      <c r="AB252" s="1493"/>
      <c r="AC252" s="1493"/>
      <c r="AD252" s="1504"/>
      <c r="AE252" s="1504"/>
      <c r="AF252" s="1504"/>
      <c r="AG252" s="1504"/>
      <c r="AH252" s="1492"/>
      <c r="AI252" s="1492"/>
      <c r="AJ252" s="1492"/>
      <c r="AK252" s="1492"/>
      <c r="AL252" s="1492"/>
      <c r="AM252" s="1492"/>
      <c r="AN252" s="1492"/>
      <c r="AO252" s="1493"/>
      <c r="AP252" s="1493"/>
      <c r="AQ252" s="1493"/>
      <c r="AR252" s="1493"/>
      <c r="AS252" s="1493"/>
      <c r="AT252" s="1493"/>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row>
    <row r="253" spans="1:82" ht="40.25" customHeight="1">
      <c r="A253" s="1499"/>
      <c r="B253" s="1499"/>
      <c r="C253" s="1499"/>
      <c r="D253" s="1499"/>
      <c r="E253" s="1499"/>
      <c r="F253" s="1499"/>
      <c r="G253" s="1499"/>
      <c r="H253" s="1499"/>
      <c r="I253" s="1499"/>
      <c r="J253" s="1499"/>
      <c r="K253" s="1499"/>
      <c r="L253" s="1499"/>
      <c r="M253" s="1494"/>
      <c r="N253" s="1494"/>
      <c r="O253" s="1494"/>
      <c r="P253" s="1494"/>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row>
    <row r="254" spans="1:82" ht="24" customHeight="1">
      <c r="A254" s="1496"/>
      <c r="B254" s="1496"/>
      <c r="C254" s="1496"/>
      <c r="D254" s="1496"/>
      <c r="E254" s="1496"/>
      <c r="F254" s="1496"/>
      <c r="G254" s="1496"/>
      <c r="H254" s="1496"/>
      <c r="I254" s="1496"/>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7"/>
      <c r="AN254" s="1497"/>
      <c r="AO254" s="1497"/>
      <c r="AP254" s="1497"/>
      <c r="AQ254" s="1497"/>
      <c r="AR254" s="1497"/>
      <c r="AS254" s="1497"/>
      <c r="AT254" s="149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row>
    <row r="255" spans="1:82" ht="13.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row>
    <row r="256" spans="1:8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row>
  </sheetData>
  <sheetProtection sheet="1" objects="1" scenarios="1" formatCells="0" selectLockedCells="1"/>
  <mergeCells count="883">
    <mergeCell ref="AH252:AN252"/>
    <mergeCell ref="AO252:AT252"/>
    <mergeCell ref="M253:P253"/>
    <mergeCell ref="Q253:AT253"/>
    <mergeCell ref="A254:AL254"/>
    <mergeCell ref="AM254:AT254"/>
    <mergeCell ref="AD250:AG250"/>
    <mergeCell ref="AH250:AN250"/>
    <mergeCell ref="AO250:AT250"/>
    <mergeCell ref="A251:L251"/>
    <mergeCell ref="M251:AT251"/>
    <mergeCell ref="A252:L253"/>
    <mergeCell ref="M252:P252"/>
    <mergeCell ref="Q252:W252"/>
    <mergeCell ref="X252:AC252"/>
    <mergeCell ref="AD252:AG252"/>
    <mergeCell ref="A250:L250"/>
    <mergeCell ref="M250:P250"/>
    <mergeCell ref="Q250:T250"/>
    <mergeCell ref="U250:W250"/>
    <mergeCell ref="X250:Z250"/>
    <mergeCell ref="AA250:AC250"/>
    <mergeCell ref="M249:P249"/>
    <mergeCell ref="Q249:AC249"/>
    <mergeCell ref="AD249:AG249"/>
    <mergeCell ref="AH249:AT249"/>
    <mergeCell ref="AH244:AT245"/>
    <mergeCell ref="A245:L245"/>
    <mergeCell ref="M245:AC245"/>
    <mergeCell ref="A246:L249"/>
    <mergeCell ref="M246:P246"/>
    <mergeCell ref="Q246:AT246"/>
    <mergeCell ref="M247:P247"/>
    <mergeCell ref="Q247:AC247"/>
    <mergeCell ref="AD247:AG247"/>
    <mergeCell ref="AH247:AT247"/>
    <mergeCell ref="A242:AL242"/>
    <mergeCell ref="AM242:AT242"/>
    <mergeCell ref="A244:C244"/>
    <mergeCell ref="D244:G244"/>
    <mergeCell ref="H244:L244"/>
    <mergeCell ref="M244:AC244"/>
    <mergeCell ref="AD244:AG245"/>
    <mergeCell ref="BC247:CD248"/>
    <mergeCell ref="M248:P248"/>
    <mergeCell ref="Q248:AT248"/>
    <mergeCell ref="A239:L239"/>
    <mergeCell ref="M239:AT239"/>
    <mergeCell ref="A240:L241"/>
    <mergeCell ref="M240:P240"/>
    <mergeCell ref="Q240:W240"/>
    <mergeCell ref="X240:AC240"/>
    <mergeCell ref="AD240:AG240"/>
    <mergeCell ref="AH240:AN240"/>
    <mergeCell ref="AO240:AT240"/>
    <mergeCell ref="M241:P241"/>
    <mergeCell ref="Q241:AT241"/>
    <mergeCell ref="Q237:AC237"/>
    <mergeCell ref="AD237:AG237"/>
    <mergeCell ref="AH237:AT237"/>
    <mergeCell ref="A238:L238"/>
    <mergeCell ref="M238:P238"/>
    <mergeCell ref="Q238:T238"/>
    <mergeCell ref="U238:W238"/>
    <mergeCell ref="X238:Z238"/>
    <mergeCell ref="AA238:AC238"/>
    <mergeCell ref="AD238:AG238"/>
    <mergeCell ref="A234:L237"/>
    <mergeCell ref="M234:P234"/>
    <mergeCell ref="Q234:AT234"/>
    <mergeCell ref="M235:P235"/>
    <mergeCell ref="Q235:AC235"/>
    <mergeCell ref="AD235:AG235"/>
    <mergeCell ref="AH235:AT235"/>
    <mergeCell ref="M236:P236"/>
    <mergeCell ref="Q236:AT236"/>
    <mergeCell ref="M237:P237"/>
    <mergeCell ref="AH238:AN238"/>
    <mergeCell ref="AO238:AT238"/>
    <mergeCell ref="B230:AS230"/>
    <mergeCell ref="A232:C232"/>
    <mergeCell ref="D232:G232"/>
    <mergeCell ref="H232:L232"/>
    <mergeCell ref="M232:AC232"/>
    <mergeCell ref="AD232:AG233"/>
    <mergeCell ref="AH232:AT233"/>
    <mergeCell ref="A233:L233"/>
    <mergeCell ref="M233:AC233"/>
    <mergeCell ref="AO226:AT226"/>
    <mergeCell ref="M227:P227"/>
    <mergeCell ref="Q227:AT227"/>
    <mergeCell ref="A228:AL228"/>
    <mergeCell ref="AM228:AT228"/>
    <mergeCell ref="AP229:AU229"/>
    <mergeCell ref="AH224:AN224"/>
    <mergeCell ref="AO224:AT224"/>
    <mergeCell ref="A225:L225"/>
    <mergeCell ref="M225:AT225"/>
    <mergeCell ref="A226:L227"/>
    <mergeCell ref="M226:P226"/>
    <mergeCell ref="Q226:W226"/>
    <mergeCell ref="X226:AC226"/>
    <mergeCell ref="AD226:AG226"/>
    <mergeCell ref="AH226:AN226"/>
    <mergeCell ref="Q223:AC223"/>
    <mergeCell ref="AD223:AG223"/>
    <mergeCell ref="AH223:AT223"/>
    <mergeCell ref="A224:L224"/>
    <mergeCell ref="M224:P224"/>
    <mergeCell ref="Q224:T224"/>
    <mergeCell ref="U224:W224"/>
    <mergeCell ref="X224:Z224"/>
    <mergeCell ref="AA224:AC224"/>
    <mergeCell ref="AD224:AG224"/>
    <mergeCell ref="A220:L223"/>
    <mergeCell ref="M220:P220"/>
    <mergeCell ref="Q220:AT220"/>
    <mergeCell ref="M221:P221"/>
    <mergeCell ref="Q221:AC221"/>
    <mergeCell ref="AD221:AG221"/>
    <mergeCell ref="AH221:AT221"/>
    <mergeCell ref="M222:P222"/>
    <mergeCell ref="Q222:AT222"/>
    <mergeCell ref="M223:P223"/>
    <mergeCell ref="A218:C218"/>
    <mergeCell ref="D218:G218"/>
    <mergeCell ref="H218:L218"/>
    <mergeCell ref="M218:AC218"/>
    <mergeCell ref="AD218:AG219"/>
    <mergeCell ref="AH218:AT219"/>
    <mergeCell ref="A219:L219"/>
    <mergeCell ref="M219:AC219"/>
    <mergeCell ref="AH214:AN214"/>
    <mergeCell ref="AO214:AT214"/>
    <mergeCell ref="M215:P215"/>
    <mergeCell ref="Q215:AT215"/>
    <mergeCell ref="A216:AL216"/>
    <mergeCell ref="AM216:AT216"/>
    <mergeCell ref="AD212:AG212"/>
    <mergeCell ref="AH212:AN212"/>
    <mergeCell ref="AO212:AT212"/>
    <mergeCell ref="A213:L213"/>
    <mergeCell ref="M213:AT213"/>
    <mergeCell ref="A214:L215"/>
    <mergeCell ref="M214:P214"/>
    <mergeCell ref="Q214:W214"/>
    <mergeCell ref="X214:AC214"/>
    <mergeCell ref="AD214:AG214"/>
    <mergeCell ref="A212:L212"/>
    <mergeCell ref="M212:P212"/>
    <mergeCell ref="Q212:T212"/>
    <mergeCell ref="U212:W212"/>
    <mergeCell ref="X212:Z212"/>
    <mergeCell ref="AA212:AC212"/>
    <mergeCell ref="M211:P211"/>
    <mergeCell ref="Q211:AC211"/>
    <mergeCell ref="AD211:AG211"/>
    <mergeCell ref="AH211:AT211"/>
    <mergeCell ref="AH206:AT207"/>
    <mergeCell ref="A207:L207"/>
    <mergeCell ref="M207:AC207"/>
    <mergeCell ref="A208:L211"/>
    <mergeCell ref="M208:P208"/>
    <mergeCell ref="Q208:AT208"/>
    <mergeCell ref="M209:P209"/>
    <mergeCell ref="Q209:AC209"/>
    <mergeCell ref="AD209:AG209"/>
    <mergeCell ref="AH209:AT209"/>
    <mergeCell ref="A204:AL204"/>
    <mergeCell ref="AM204:AT204"/>
    <mergeCell ref="A206:C206"/>
    <mergeCell ref="D206:G206"/>
    <mergeCell ref="H206:L206"/>
    <mergeCell ref="M206:AC206"/>
    <mergeCell ref="AD206:AG207"/>
    <mergeCell ref="BC209:CD210"/>
    <mergeCell ref="M210:P210"/>
    <mergeCell ref="Q210:AT210"/>
    <mergeCell ref="A201:L201"/>
    <mergeCell ref="M201:AT201"/>
    <mergeCell ref="A202:L203"/>
    <mergeCell ref="M202:P202"/>
    <mergeCell ref="Q202:W202"/>
    <mergeCell ref="X202:AC202"/>
    <mergeCell ref="AD202:AG202"/>
    <mergeCell ref="AH202:AN202"/>
    <mergeCell ref="AO202:AT202"/>
    <mergeCell ref="M203:P203"/>
    <mergeCell ref="Q203:AT203"/>
    <mergeCell ref="Q199:AC199"/>
    <mergeCell ref="AD199:AG199"/>
    <mergeCell ref="AH199:AT199"/>
    <mergeCell ref="A200:L200"/>
    <mergeCell ref="M200:P200"/>
    <mergeCell ref="Q200:T200"/>
    <mergeCell ref="U200:W200"/>
    <mergeCell ref="X200:Z200"/>
    <mergeCell ref="AA200:AC200"/>
    <mergeCell ref="AD200:AG200"/>
    <mergeCell ref="A196:L199"/>
    <mergeCell ref="M196:P196"/>
    <mergeCell ref="Q196:AT196"/>
    <mergeCell ref="M197:P197"/>
    <mergeCell ref="Q197:AC197"/>
    <mergeCell ref="AD197:AG197"/>
    <mergeCell ref="AH197:AT197"/>
    <mergeCell ref="M198:P198"/>
    <mergeCell ref="Q198:AT198"/>
    <mergeCell ref="M199:P199"/>
    <mergeCell ref="AH200:AN200"/>
    <mergeCell ref="AO200:AT200"/>
    <mergeCell ref="B192:AS192"/>
    <mergeCell ref="A194:C194"/>
    <mergeCell ref="D194:G194"/>
    <mergeCell ref="H194:L194"/>
    <mergeCell ref="M194:AC194"/>
    <mergeCell ref="AD194:AG195"/>
    <mergeCell ref="AH194:AT195"/>
    <mergeCell ref="A195:L195"/>
    <mergeCell ref="M195:AC195"/>
    <mergeCell ref="AO188:AT188"/>
    <mergeCell ref="M189:P189"/>
    <mergeCell ref="Q189:AT189"/>
    <mergeCell ref="A190:AL190"/>
    <mergeCell ref="AM190:AT190"/>
    <mergeCell ref="AP191:AU191"/>
    <mergeCell ref="AH186:AN186"/>
    <mergeCell ref="AO186:AT186"/>
    <mergeCell ref="A187:L187"/>
    <mergeCell ref="M187:AT187"/>
    <mergeCell ref="A188:L189"/>
    <mergeCell ref="M188:P188"/>
    <mergeCell ref="Q188:W188"/>
    <mergeCell ref="X188:AC188"/>
    <mergeCell ref="AD188:AG188"/>
    <mergeCell ref="AH188:AN188"/>
    <mergeCell ref="Q185:AC185"/>
    <mergeCell ref="AD185:AG185"/>
    <mergeCell ref="AH185:AT185"/>
    <mergeCell ref="A186:L186"/>
    <mergeCell ref="M186:P186"/>
    <mergeCell ref="Q186:T186"/>
    <mergeCell ref="U186:W186"/>
    <mergeCell ref="X186:Z186"/>
    <mergeCell ref="AA186:AC186"/>
    <mergeCell ref="AD186:AG186"/>
    <mergeCell ref="A182:L185"/>
    <mergeCell ref="M182:P182"/>
    <mergeCell ref="Q182:AT182"/>
    <mergeCell ref="M183:P183"/>
    <mergeCell ref="Q183:AC183"/>
    <mergeCell ref="AD183:AG183"/>
    <mergeCell ref="AH183:AT183"/>
    <mergeCell ref="M184:P184"/>
    <mergeCell ref="Q184:AT184"/>
    <mergeCell ref="M185:P185"/>
    <mergeCell ref="A180:C180"/>
    <mergeCell ref="D180:G180"/>
    <mergeCell ref="H180:L180"/>
    <mergeCell ref="M180:AC180"/>
    <mergeCell ref="AD180:AG181"/>
    <mergeCell ref="AH180:AT181"/>
    <mergeCell ref="A181:L181"/>
    <mergeCell ref="M181:AC181"/>
    <mergeCell ref="AH176:AN176"/>
    <mergeCell ref="AO176:AT176"/>
    <mergeCell ref="M177:P177"/>
    <mergeCell ref="Q177:AT177"/>
    <mergeCell ref="A178:AL178"/>
    <mergeCell ref="AM178:AT178"/>
    <mergeCell ref="AD174:AG174"/>
    <mergeCell ref="AH174:AN174"/>
    <mergeCell ref="AO174:AT174"/>
    <mergeCell ref="A175:L175"/>
    <mergeCell ref="M175:AT175"/>
    <mergeCell ref="A176:L177"/>
    <mergeCell ref="M176:P176"/>
    <mergeCell ref="Q176:W176"/>
    <mergeCell ref="X176:AC176"/>
    <mergeCell ref="AD176:AG176"/>
    <mergeCell ref="A174:L174"/>
    <mergeCell ref="M174:P174"/>
    <mergeCell ref="Q174:T174"/>
    <mergeCell ref="U174:W174"/>
    <mergeCell ref="X174:Z174"/>
    <mergeCell ref="AA174:AC174"/>
    <mergeCell ref="M173:P173"/>
    <mergeCell ref="Q173:AC173"/>
    <mergeCell ref="AD173:AG173"/>
    <mergeCell ref="AH173:AT173"/>
    <mergeCell ref="AH168:AT169"/>
    <mergeCell ref="A169:L169"/>
    <mergeCell ref="M169:AC169"/>
    <mergeCell ref="A170:L173"/>
    <mergeCell ref="M170:P170"/>
    <mergeCell ref="Q170:AT170"/>
    <mergeCell ref="M171:P171"/>
    <mergeCell ref="Q171:AC171"/>
    <mergeCell ref="AD171:AG171"/>
    <mergeCell ref="AH171:AT171"/>
    <mergeCell ref="A166:AL166"/>
    <mergeCell ref="AM166:AT166"/>
    <mergeCell ref="A168:C168"/>
    <mergeCell ref="D168:G168"/>
    <mergeCell ref="H168:L168"/>
    <mergeCell ref="M168:AC168"/>
    <mergeCell ref="AD168:AG169"/>
    <mergeCell ref="BC171:CD172"/>
    <mergeCell ref="M172:P172"/>
    <mergeCell ref="Q172:AT172"/>
    <mergeCell ref="A163:L163"/>
    <mergeCell ref="M163:AT163"/>
    <mergeCell ref="A164:L165"/>
    <mergeCell ref="M164:P164"/>
    <mergeCell ref="Q164:W164"/>
    <mergeCell ref="X164:AC164"/>
    <mergeCell ref="AD164:AG164"/>
    <mergeCell ref="AH164:AN164"/>
    <mergeCell ref="AO164:AT164"/>
    <mergeCell ref="M165:P165"/>
    <mergeCell ref="Q165:AT165"/>
    <mergeCell ref="Q161:AC161"/>
    <mergeCell ref="AD161:AG161"/>
    <mergeCell ref="AH161:AT161"/>
    <mergeCell ref="A162:L162"/>
    <mergeCell ref="M162:P162"/>
    <mergeCell ref="Q162:T162"/>
    <mergeCell ref="U162:W162"/>
    <mergeCell ref="X162:Z162"/>
    <mergeCell ref="AA162:AC162"/>
    <mergeCell ref="AD162:AG162"/>
    <mergeCell ref="A158:L161"/>
    <mergeCell ref="M158:P158"/>
    <mergeCell ref="Q158:AT158"/>
    <mergeCell ref="M159:P159"/>
    <mergeCell ref="Q159:AC159"/>
    <mergeCell ref="AD159:AG159"/>
    <mergeCell ref="AH159:AT159"/>
    <mergeCell ref="M160:P160"/>
    <mergeCell ref="Q160:AT160"/>
    <mergeCell ref="M161:P161"/>
    <mergeCell ref="AH162:AN162"/>
    <mergeCell ref="AO162:AT162"/>
    <mergeCell ref="B154:AS154"/>
    <mergeCell ref="A156:C156"/>
    <mergeCell ref="D156:G156"/>
    <mergeCell ref="H156:L156"/>
    <mergeCell ref="M156:AC156"/>
    <mergeCell ref="AD156:AG157"/>
    <mergeCell ref="AH156:AT157"/>
    <mergeCell ref="A157:L157"/>
    <mergeCell ref="M157:AC157"/>
    <mergeCell ref="AO150:AT150"/>
    <mergeCell ref="M151:P151"/>
    <mergeCell ref="Q151:AT151"/>
    <mergeCell ref="A152:AL152"/>
    <mergeCell ref="AM152:AT152"/>
    <mergeCell ref="AP153:AU153"/>
    <mergeCell ref="AH148:AN148"/>
    <mergeCell ref="AO148:AT148"/>
    <mergeCell ref="A149:L149"/>
    <mergeCell ref="M149:AT149"/>
    <mergeCell ref="A150:L151"/>
    <mergeCell ref="M150:P150"/>
    <mergeCell ref="Q150:W150"/>
    <mergeCell ref="X150:AC150"/>
    <mergeCell ref="AD150:AG150"/>
    <mergeCell ref="AH150:AN150"/>
    <mergeCell ref="Q147:AC147"/>
    <mergeCell ref="AD147:AG147"/>
    <mergeCell ref="AH147:AT147"/>
    <mergeCell ref="A148:L148"/>
    <mergeCell ref="M148:P148"/>
    <mergeCell ref="Q148:T148"/>
    <mergeCell ref="U148:W148"/>
    <mergeCell ref="X148:Z148"/>
    <mergeCell ref="AA148:AC148"/>
    <mergeCell ref="AD148:AG148"/>
    <mergeCell ref="A144:L147"/>
    <mergeCell ref="M144:P144"/>
    <mergeCell ref="Q144:AT144"/>
    <mergeCell ref="M145:P145"/>
    <mergeCell ref="Q145:AC145"/>
    <mergeCell ref="AD145:AG145"/>
    <mergeCell ref="AH145:AT145"/>
    <mergeCell ref="M146:P146"/>
    <mergeCell ref="Q146:AT146"/>
    <mergeCell ref="M147:P147"/>
    <mergeCell ref="A142:C142"/>
    <mergeCell ref="D142:G142"/>
    <mergeCell ref="H142:L142"/>
    <mergeCell ref="M142:AC142"/>
    <mergeCell ref="AD142:AG143"/>
    <mergeCell ref="AH142:AT143"/>
    <mergeCell ref="A143:L143"/>
    <mergeCell ref="M143:AC143"/>
    <mergeCell ref="AH138:AN138"/>
    <mergeCell ref="AO138:AT138"/>
    <mergeCell ref="M139:P139"/>
    <mergeCell ref="Q139:AT139"/>
    <mergeCell ref="A140:AL140"/>
    <mergeCell ref="AM140:AT140"/>
    <mergeCell ref="AD136:AG136"/>
    <mergeCell ref="AH136:AN136"/>
    <mergeCell ref="AO136:AT136"/>
    <mergeCell ref="A137:L137"/>
    <mergeCell ref="M137:AT137"/>
    <mergeCell ref="A138:L139"/>
    <mergeCell ref="M138:P138"/>
    <mergeCell ref="Q138:W138"/>
    <mergeCell ref="X138:AC138"/>
    <mergeCell ref="AD138:AG138"/>
    <mergeCell ref="A136:L136"/>
    <mergeCell ref="M136:P136"/>
    <mergeCell ref="Q136:T136"/>
    <mergeCell ref="U136:W136"/>
    <mergeCell ref="X136:Z136"/>
    <mergeCell ref="AA136:AC136"/>
    <mergeCell ref="M135:P135"/>
    <mergeCell ref="Q135:AC135"/>
    <mergeCell ref="AD135:AG135"/>
    <mergeCell ref="AH135:AT135"/>
    <mergeCell ref="AH130:AT131"/>
    <mergeCell ref="A131:L131"/>
    <mergeCell ref="M131:AC131"/>
    <mergeCell ref="A132:L135"/>
    <mergeCell ref="M132:P132"/>
    <mergeCell ref="Q132:AT132"/>
    <mergeCell ref="M133:P133"/>
    <mergeCell ref="Q133:AC133"/>
    <mergeCell ref="AD133:AG133"/>
    <mergeCell ref="AH133:AT133"/>
    <mergeCell ref="A128:AL128"/>
    <mergeCell ref="AM128:AT128"/>
    <mergeCell ref="A130:C130"/>
    <mergeCell ref="D130:G130"/>
    <mergeCell ref="H130:L130"/>
    <mergeCell ref="M130:AC130"/>
    <mergeCell ref="AD130:AG131"/>
    <mergeCell ref="BC133:CD134"/>
    <mergeCell ref="M134:P134"/>
    <mergeCell ref="Q134:AT134"/>
    <mergeCell ref="A125:L125"/>
    <mergeCell ref="M125:AT125"/>
    <mergeCell ref="A126:L127"/>
    <mergeCell ref="M126:P126"/>
    <mergeCell ref="Q126:W126"/>
    <mergeCell ref="X126:AC126"/>
    <mergeCell ref="AD126:AG126"/>
    <mergeCell ref="AH126:AN126"/>
    <mergeCell ref="AO126:AT126"/>
    <mergeCell ref="M127:P127"/>
    <mergeCell ref="Q127:AT127"/>
    <mergeCell ref="Q123:AC123"/>
    <mergeCell ref="AD123:AG123"/>
    <mergeCell ref="AH123:AT123"/>
    <mergeCell ref="A124:L124"/>
    <mergeCell ref="M124:P124"/>
    <mergeCell ref="Q124:T124"/>
    <mergeCell ref="U124:W124"/>
    <mergeCell ref="X124:Z124"/>
    <mergeCell ref="AA124:AC124"/>
    <mergeCell ref="AD124:AG124"/>
    <mergeCell ref="A120:L123"/>
    <mergeCell ref="M120:P120"/>
    <mergeCell ref="Q120:AT120"/>
    <mergeCell ref="M121:P121"/>
    <mergeCell ref="Q121:AC121"/>
    <mergeCell ref="AD121:AG121"/>
    <mergeCell ref="AH121:AT121"/>
    <mergeCell ref="M122:P122"/>
    <mergeCell ref="Q122:AT122"/>
    <mergeCell ref="M123:P123"/>
    <mergeCell ref="AH124:AN124"/>
    <mergeCell ref="AO124:AT124"/>
    <mergeCell ref="B116:AS116"/>
    <mergeCell ref="A118:C118"/>
    <mergeCell ref="D118:G118"/>
    <mergeCell ref="H118:L118"/>
    <mergeCell ref="M118:AC118"/>
    <mergeCell ref="AD118:AG119"/>
    <mergeCell ref="AH118:AT119"/>
    <mergeCell ref="A119:L119"/>
    <mergeCell ref="M119:AC119"/>
    <mergeCell ref="AO112:AT112"/>
    <mergeCell ref="M113:P113"/>
    <mergeCell ref="Q113:AT113"/>
    <mergeCell ref="A114:AL114"/>
    <mergeCell ref="AM114:AT114"/>
    <mergeCell ref="AP115:AU115"/>
    <mergeCell ref="AH110:AN110"/>
    <mergeCell ref="AO110:AT110"/>
    <mergeCell ref="A111:L111"/>
    <mergeCell ref="M111:AT111"/>
    <mergeCell ref="A112:L113"/>
    <mergeCell ref="M112:P112"/>
    <mergeCell ref="Q112:W112"/>
    <mergeCell ref="X112:AC112"/>
    <mergeCell ref="AD112:AG112"/>
    <mergeCell ref="AH112:AN112"/>
    <mergeCell ref="Q109:AC109"/>
    <mergeCell ref="AD109:AG109"/>
    <mergeCell ref="AH109:AT109"/>
    <mergeCell ref="A110:L110"/>
    <mergeCell ref="M110:P110"/>
    <mergeCell ref="Q110:T110"/>
    <mergeCell ref="U110:W110"/>
    <mergeCell ref="X110:Z110"/>
    <mergeCell ref="AA110:AC110"/>
    <mergeCell ref="AD110:AG110"/>
    <mergeCell ref="A106:L109"/>
    <mergeCell ref="M106:P106"/>
    <mergeCell ref="Q106:AT106"/>
    <mergeCell ref="M107:P107"/>
    <mergeCell ref="Q107:AC107"/>
    <mergeCell ref="AD107:AG107"/>
    <mergeCell ref="AH107:AT107"/>
    <mergeCell ref="M108:P108"/>
    <mergeCell ref="Q108:AT108"/>
    <mergeCell ref="M109:P109"/>
    <mergeCell ref="A104:C104"/>
    <mergeCell ref="D104:G104"/>
    <mergeCell ref="H104:L104"/>
    <mergeCell ref="M104:AC104"/>
    <mergeCell ref="AD104:AG105"/>
    <mergeCell ref="AH104:AT105"/>
    <mergeCell ref="A105:L105"/>
    <mergeCell ref="M105:AC105"/>
    <mergeCell ref="AH100:AN100"/>
    <mergeCell ref="AO100:AT100"/>
    <mergeCell ref="M101:P101"/>
    <mergeCell ref="Q101:AT101"/>
    <mergeCell ref="A102:AL102"/>
    <mergeCell ref="AM102:AT102"/>
    <mergeCell ref="AD98:AG98"/>
    <mergeCell ref="AH98:AN98"/>
    <mergeCell ref="AO98:AT98"/>
    <mergeCell ref="A99:L99"/>
    <mergeCell ref="M99:AT99"/>
    <mergeCell ref="A100:L101"/>
    <mergeCell ref="M100:P100"/>
    <mergeCell ref="Q100:W100"/>
    <mergeCell ref="X100:AC100"/>
    <mergeCell ref="AD100:AG100"/>
    <mergeCell ref="A98:L98"/>
    <mergeCell ref="M98:P98"/>
    <mergeCell ref="Q98:T98"/>
    <mergeCell ref="U98:W98"/>
    <mergeCell ref="X98:Z98"/>
    <mergeCell ref="AA98:AC98"/>
    <mergeCell ref="M97:P97"/>
    <mergeCell ref="Q97:AC97"/>
    <mergeCell ref="AD97:AG97"/>
    <mergeCell ref="AH97:AT97"/>
    <mergeCell ref="AH92:AT93"/>
    <mergeCell ref="A93:L93"/>
    <mergeCell ref="M93:AC93"/>
    <mergeCell ref="A94:L97"/>
    <mergeCell ref="M94:P94"/>
    <mergeCell ref="Q94:AT94"/>
    <mergeCell ref="M95:P95"/>
    <mergeCell ref="Q95:AC95"/>
    <mergeCell ref="AD95:AG95"/>
    <mergeCell ref="AH95:AT95"/>
    <mergeCell ref="A90:AL90"/>
    <mergeCell ref="AM90:AT90"/>
    <mergeCell ref="A92:C92"/>
    <mergeCell ref="D92:G92"/>
    <mergeCell ref="H92:L92"/>
    <mergeCell ref="M92:AC92"/>
    <mergeCell ref="AD92:AG93"/>
    <mergeCell ref="BC95:CD96"/>
    <mergeCell ref="M96:P96"/>
    <mergeCell ref="Q96:AT96"/>
    <mergeCell ref="A87:L87"/>
    <mergeCell ref="M87:AT87"/>
    <mergeCell ref="A88:L89"/>
    <mergeCell ref="M88:P88"/>
    <mergeCell ref="Q88:W88"/>
    <mergeCell ref="X88:AC88"/>
    <mergeCell ref="AD88:AG88"/>
    <mergeCell ref="AH88:AN88"/>
    <mergeCell ref="AO88:AT88"/>
    <mergeCell ref="M89:P89"/>
    <mergeCell ref="Q89:AT89"/>
    <mergeCell ref="Q85:AC85"/>
    <mergeCell ref="AD85:AG85"/>
    <mergeCell ref="AH85:AT85"/>
    <mergeCell ref="A86:L86"/>
    <mergeCell ref="M86:P86"/>
    <mergeCell ref="Q86:T86"/>
    <mergeCell ref="U86:W86"/>
    <mergeCell ref="X86:Z86"/>
    <mergeCell ref="AA86:AC86"/>
    <mergeCell ref="AD86:AG86"/>
    <mergeCell ref="A82:L85"/>
    <mergeCell ref="M82:P82"/>
    <mergeCell ref="Q82:AT82"/>
    <mergeCell ref="M83:P83"/>
    <mergeCell ref="Q83:AC83"/>
    <mergeCell ref="AD83:AG83"/>
    <mergeCell ref="AH83:AT83"/>
    <mergeCell ref="M84:P84"/>
    <mergeCell ref="Q84:AT84"/>
    <mergeCell ref="M85:P85"/>
    <mergeCell ref="AH86:AN86"/>
    <mergeCell ref="AO86:AT86"/>
    <mergeCell ref="B78:AS78"/>
    <mergeCell ref="A80:C80"/>
    <mergeCell ref="D80:G80"/>
    <mergeCell ref="H80:L80"/>
    <mergeCell ref="M80:AC80"/>
    <mergeCell ref="AD80:AG81"/>
    <mergeCell ref="AH80:AT81"/>
    <mergeCell ref="A81:L81"/>
    <mergeCell ref="M81:AC81"/>
    <mergeCell ref="AO74:AT74"/>
    <mergeCell ref="M75:P75"/>
    <mergeCell ref="Q75:AT75"/>
    <mergeCell ref="A76:AL76"/>
    <mergeCell ref="AM76:AT76"/>
    <mergeCell ref="AP77:AU77"/>
    <mergeCell ref="AH72:AN72"/>
    <mergeCell ref="AO72:AT72"/>
    <mergeCell ref="A73:L73"/>
    <mergeCell ref="M73:AT73"/>
    <mergeCell ref="A74:L75"/>
    <mergeCell ref="M74:P74"/>
    <mergeCell ref="Q74:W74"/>
    <mergeCell ref="X74:AC74"/>
    <mergeCell ref="AD74:AG74"/>
    <mergeCell ref="AH74:AN74"/>
    <mergeCell ref="Q71:AC71"/>
    <mergeCell ref="AD71:AG71"/>
    <mergeCell ref="AH71:AT71"/>
    <mergeCell ref="A72:L72"/>
    <mergeCell ref="M72:P72"/>
    <mergeCell ref="Q72:T72"/>
    <mergeCell ref="U72:W72"/>
    <mergeCell ref="X72:Z72"/>
    <mergeCell ref="AA72:AC72"/>
    <mergeCell ref="AD72:AG72"/>
    <mergeCell ref="A68:L71"/>
    <mergeCell ref="M68:P68"/>
    <mergeCell ref="Q68:AT68"/>
    <mergeCell ref="M69:P69"/>
    <mergeCell ref="Q69:AC69"/>
    <mergeCell ref="AD69:AG69"/>
    <mergeCell ref="AH69:AT69"/>
    <mergeCell ref="M70:P70"/>
    <mergeCell ref="Q70:AT70"/>
    <mergeCell ref="M71:P71"/>
    <mergeCell ref="A66:C66"/>
    <mergeCell ref="D66:G66"/>
    <mergeCell ref="H66:L66"/>
    <mergeCell ref="M66:AC66"/>
    <mergeCell ref="AD66:AG67"/>
    <mergeCell ref="AH66:AT67"/>
    <mergeCell ref="A67:L67"/>
    <mergeCell ref="M67:AC67"/>
    <mergeCell ref="AH62:AN62"/>
    <mergeCell ref="AO62:AT62"/>
    <mergeCell ref="M63:P63"/>
    <mergeCell ref="Q63:AT63"/>
    <mergeCell ref="A64:AL64"/>
    <mergeCell ref="AM64:AT64"/>
    <mergeCell ref="AD60:AG60"/>
    <mergeCell ref="AH60:AN60"/>
    <mergeCell ref="AO60:AT60"/>
    <mergeCell ref="A61:L61"/>
    <mergeCell ref="M61:AT61"/>
    <mergeCell ref="A62:L63"/>
    <mergeCell ref="M62:P62"/>
    <mergeCell ref="Q62:W62"/>
    <mergeCell ref="X62:AC62"/>
    <mergeCell ref="AD62:AG62"/>
    <mergeCell ref="A60:L60"/>
    <mergeCell ref="M60:P60"/>
    <mergeCell ref="Q60:T60"/>
    <mergeCell ref="U60:W60"/>
    <mergeCell ref="X60:Z60"/>
    <mergeCell ref="AA60:AC60"/>
    <mergeCell ref="M59:P59"/>
    <mergeCell ref="Q59:AC59"/>
    <mergeCell ref="AD59:AG59"/>
    <mergeCell ref="AH59:AT59"/>
    <mergeCell ref="AH54:AT55"/>
    <mergeCell ref="A55:L55"/>
    <mergeCell ref="M55:AC55"/>
    <mergeCell ref="A56:L59"/>
    <mergeCell ref="M56:P56"/>
    <mergeCell ref="Q56:AT56"/>
    <mergeCell ref="M57:P57"/>
    <mergeCell ref="Q57:AC57"/>
    <mergeCell ref="AD57:AG57"/>
    <mergeCell ref="AH57:AT57"/>
    <mergeCell ref="A52:AL52"/>
    <mergeCell ref="AM52:AT52"/>
    <mergeCell ref="A54:C54"/>
    <mergeCell ref="D54:G54"/>
    <mergeCell ref="H54:L54"/>
    <mergeCell ref="M54:AC54"/>
    <mergeCell ref="AD54:AG55"/>
    <mergeCell ref="BC57:CD58"/>
    <mergeCell ref="M58:P58"/>
    <mergeCell ref="Q58:AT58"/>
    <mergeCell ref="A49:L49"/>
    <mergeCell ref="M49:AT49"/>
    <mergeCell ref="A50:L51"/>
    <mergeCell ref="M50:P50"/>
    <mergeCell ref="Q50:W50"/>
    <mergeCell ref="X50:AC50"/>
    <mergeCell ref="AD50:AG50"/>
    <mergeCell ref="AH50:AN50"/>
    <mergeCell ref="AO50:AT50"/>
    <mergeCell ref="M51:P51"/>
    <mergeCell ref="Q51:AT51"/>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H48:AN48"/>
    <mergeCell ref="AO48:AT48"/>
    <mergeCell ref="B40:AS40"/>
    <mergeCell ref="A42:C42"/>
    <mergeCell ref="D42:G42"/>
    <mergeCell ref="H42:L42"/>
    <mergeCell ref="M42:AC42"/>
    <mergeCell ref="AD42:AG43"/>
    <mergeCell ref="AH42:AT43"/>
    <mergeCell ref="A43:L43"/>
    <mergeCell ref="M43:AC43"/>
    <mergeCell ref="AO36:AT36"/>
    <mergeCell ref="M37:P37"/>
    <mergeCell ref="Q37:AT37"/>
    <mergeCell ref="A38:AL38"/>
    <mergeCell ref="AM38:AT38"/>
    <mergeCell ref="AH39:AJ39"/>
    <mergeCell ref="AK39:AU39"/>
    <mergeCell ref="AH34:AN34"/>
    <mergeCell ref="AO34:AT34"/>
    <mergeCell ref="A35:L35"/>
    <mergeCell ref="M35:AT35"/>
    <mergeCell ref="A36:L37"/>
    <mergeCell ref="M36:P36"/>
    <mergeCell ref="Q36:W36"/>
    <mergeCell ref="X36:AC36"/>
    <mergeCell ref="AD36:AG36"/>
    <mergeCell ref="AH36:AN36"/>
    <mergeCell ref="Q33:AC33"/>
    <mergeCell ref="AD33:AG33"/>
    <mergeCell ref="AH33:AT33"/>
    <mergeCell ref="A34:L34"/>
    <mergeCell ref="M34:P34"/>
    <mergeCell ref="Q34:T34"/>
    <mergeCell ref="U34:W34"/>
    <mergeCell ref="X34:Z34"/>
    <mergeCell ref="AA34:AC34"/>
    <mergeCell ref="AD34:AG34"/>
    <mergeCell ref="A30:L33"/>
    <mergeCell ref="M30:P30"/>
    <mergeCell ref="Q30:AT30"/>
    <mergeCell ref="M31:P31"/>
    <mergeCell ref="Q31:AC31"/>
    <mergeCell ref="AD31:AG31"/>
    <mergeCell ref="AH31:AT31"/>
    <mergeCell ref="M32:P32"/>
    <mergeCell ref="Q32:AT32"/>
    <mergeCell ref="M33:P33"/>
    <mergeCell ref="A28:C28"/>
    <mergeCell ref="D28:G28"/>
    <mergeCell ref="H28:L28"/>
    <mergeCell ref="M28:AC28"/>
    <mergeCell ref="AD28:AG29"/>
    <mergeCell ref="AH28:AT29"/>
    <mergeCell ref="A29:L29"/>
    <mergeCell ref="M29:AC2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BC19:CD20"/>
    <mergeCell ref="M20:P20"/>
    <mergeCell ref="Q20:AT20"/>
    <mergeCell ref="M21:P21"/>
    <mergeCell ref="Q21:AC21"/>
    <mergeCell ref="AD21:AG21"/>
    <mergeCell ref="AH21:AT21"/>
    <mergeCell ref="A18:L21"/>
    <mergeCell ref="M18:P18"/>
    <mergeCell ref="Q18:AT18"/>
    <mergeCell ref="M19:P19"/>
    <mergeCell ref="Q19:AC19"/>
    <mergeCell ref="AD19:AG19"/>
    <mergeCell ref="AH19:AT19"/>
    <mergeCell ref="A11:L11"/>
    <mergeCell ref="M11:AT11"/>
    <mergeCell ref="A12:L13"/>
    <mergeCell ref="M12:P12"/>
    <mergeCell ref="Q12:W12"/>
    <mergeCell ref="X12:AC12"/>
    <mergeCell ref="AD12:AG12"/>
    <mergeCell ref="A16:C16"/>
    <mergeCell ref="D16:G16"/>
    <mergeCell ref="H16:L16"/>
    <mergeCell ref="M16:AC16"/>
    <mergeCell ref="AD16:AG17"/>
    <mergeCell ref="AH16:AT17"/>
    <mergeCell ref="A17:L17"/>
    <mergeCell ref="M17:AC17"/>
    <mergeCell ref="AH12:AN12"/>
    <mergeCell ref="AO12:AT12"/>
    <mergeCell ref="M13:P13"/>
    <mergeCell ref="Q13:AT13"/>
    <mergeCell ref="A14:AL14"/>
    <mergeCell ref="AM14:AT14"/>
    <mergeCell ref="A10:L10"/>
    <mergeCell ref="M10:P10"/>
    <mergeCell ref="Q10:T10"/>
    <mergeCell ref="U10:W10"/>
    <mergeCell ref="X10:Z10"/>
    <mergeCell ref="AA10:AC10"/>
    <mergeCell ref="AD10:AG10"/>
    <mergeCell ref="AH10:AN10"/>
    <mergeCell ref="AO10:AT10"/>
    <mergeCell ref="A6:L9"/>
    <mergeCell ref="M6:P6"/>
    <mergeCell ref="Q6:AT6"/>
    <mergeCell ref="M7:P7"/>
    <mergeCell ref="Q7:AC7"/>
    <mergeCell ref="AD7:AG7"/>
    <mergeCell ref="AH7:AT7"/>
    <mergeCell ref="M8:P8"/>
    <mergeCell ref="Q8:AT8"/>
    <mergeCell ref="M9:P9"/>
    <mergeCell ref="Q9:AC9"/>
    <mergeCell ref="AD9:AG9"/>
    <mergeCell ref="AH9:AT9"/>
    <mergeCell ref="AH1:AJ1"/>
    <mergeCell ref="AK1:AU1"/>
    <mergeCell ref="B2:AS2"/>
    <mergeCell ref="A4:C4"/>
    <mergeCell ref="D4:G4"/>
    <mergeCell ref="H4:L4"/>
    <mergeCell ref="M4:AC4"/>
    <mergeCell ref="AD4:AG5"/>
    <mergeCell ref="AH4:AT5"/>
    <mergeCell ref="A5:L5"/>
    <mergeCell ref="M5:AC5"/>
  </mergeCells>
  <phoneticPr fontId="1"/>
  <conditionalFormatting sqref="AM14:AT14">
    <cfRule type="expression" dxfId="270" priority="20">
      <formula>$AM$14&lt;&gt;"選択してください"</formula>
    </cfRule>
  </conditionalFormatting>
  <conditionalFormatting sqref="AM26:AT26">
    <cfRule type="expression" dxfId="269" priority="19">
      <formula>$AM$26&lt;&gt;"選択してください"</formula>
    </cfRule>
  </conditionalFormatting>
  <conditionalFormatting sqref="AM38:AT38">
    <cfRule type="expression" dxfId="268" priority="18">
      <formula>$AM$38&lt;&gt;"選択してください"</formula>
    </cfRule>
  </conditionalFormatting>
  <conditionalFormatting sqref="AM52:AT52">
    <cfRule type="expression" dxfId="267" priority="17">
      <formula>$AM$52&lt;&gt;"選択してください"</formula>
    </cfRule>
  </conditionalFormatting>
  <conditionalFormatting sqref="AM64:AT64">
    <cfRule type="expression" dxfId="266" priority="16">
      <formula>$AM$64&lt;&gt;"選択してください"</formula>
    </cfRule>
  </conditionalFormatting>
  <conditionalFormatting sqref="AM76:AT76">
    <cfRule type="expression" dxfId="265" priority="15">
      <formula>$AM$76&lt;&gt;"選択してください"</formula>
    </cfRule>
  </conditionalFormatting>
  <conditionalFormatting sqref="AM90:AT90">
    <cfRule type="expression" dxfId="264" priority="14">
      <formula>$AM$76&lt;&gt;"選択してください"</formula>
    </cfRule>
  </conditionalFormatting>
  <conditionalFormatting sqref="AM102:AT102">
    <cfRule type="expression" dxfId="263" priority="13">
      <formula>$AM$76&lt;&gt;"選択してください"</formula>
    </cfRule>
  </conditionalFormatting>
  <conditionalFormatting sqref="AM114:AT114">
    <cfRule type="expression" dxfId="262" priority="12">
      <formula>$AM$76&lt;&gt;"選択してください"</formula>
    </cfRule>
  </conditionalFormatting>
  <conditionalFormatting sqref="AM128:AT128">
    <cfRule type="expression" dxfId="261" priority="11">
      <formula>$AM$76&lt;&gt;"選択してください"</formula>
    </cfRule>
  </conditionalFormatting>
  <conditionalFormatting sqref="AM140:AT140">
    <cfRule type="expression" dxfId="260" priority="10">
      <formula>$AM$76&lt;&gt;"選択してください"</formula>
    </cfRule>
  </conditionalFormatting>
  <conditionalFormatting sqref="AM152:AT152">
    <cfRule type="expression" dxfId="259" priority="9">
      <formula>$AM$76&lt;&gt;"選択してください"</formula>
    </cfRule>
  </conditionalFormatting>
  <conditionalFormatting sqref="AM166:AT166">
    <cfRule type="expression" dxfId="258" priority="8">
      <formula>$AM$76&lt;&gt;"選択してください"</formula>
    </cfRule>
  </conditionalFormatting>
  <conditionalFormatting sqref="AM178:AT178">
    <cfRule type="expression" dxfId="257" priority="7">
      <formula>$AM$76&lt;&gt;"選択してください"</formula>
    </cfRule>
  </conditionalFormatting>
  <conditionalFormatting sqref="AM190:AT190">
    <cfRule type="expression" dxfId="256" priority="6">
      <formula>$AM$76&lt;&gt;"選択してください"</formula>
    </cfRule>
  </conditionalFormatting>
  <conditionalFormatting sqref="AM204:AT204">
    <cfRule type="expression" dxfId="255" priority="5">
      <formula>$AM$76&lt;&gt;"選択してください"</formula>
    </cfRule>
  </conditionalFormatting>
  <conditionalFormatting sqref="AM216:AT216">
    <cfRule type="expression" dxfId="254" priority="4">
      <formula>$AM$76&lt;&gt;"選択してください"</formula>
    </cfRule>
  </conditionalFormatting>
  <conditionalFormatting sqref="AM228:AT228">
    <cfRule type="expression" dxfId="253" priority="3">
      <formula>$AM$76&lt;&gt;"選択してください"</formula>
    </cfRule>
  </conditionalFormatting>
  <conditionalFormatting sqref="AM242:AT242">
    <cfRule type="expression" dxfId="252" priority="2">
      <formula>$AM$76&lt;&gt;"選択してください"</formula>
    </cfRule>
  </conditionalFormatting>
  <conditionalFormatting sqref="AM254:AT254">
    <cfRule type="expression" dxfId="251" priority="1">
      <formula>$AM$76&lt;&gt;"選択してください"</formula>
    </cfRule>
  </conditionalFormatting>
  <dataValidations count="10">
    <dataValidation type="list" allowBlank="1" showInputMessage="1" showErrorMessage="1" sqref="AM14:AT14 AM38:AT38 AM52:AT52 AM64:AT64 AM76:AT76 AM26:AT26" xr:uid="{C2683708-E8C9-49FE-9DB2-B7FC2570C9AF}">
      <formula1>"選択してください,はい,いいえ"</formula1>
    </dataValidation>
    <dataValidation imeMode="halfAlpha" allowBlank="1" showInputMessage="1" showErrorMessage="1" promptTitle="購入予定時期" prompt="令和8年2月1日～事業終了予定日の期間を記入" sqref="Q10:T10 Q22:T22 Q34:T34 Q48:T48 Q60:T60 Q72:T72" xr:uid="{162C573E-E71E-422D-8F3D-5888F31F0D94}"/>
    <dataValidation imeMode="halfAlpha" allowBlank="1" showInputMessage="1" showErrorMessage="1" promptTitle="購入予定時期" prompt="令和6年3月1日～事業終了予定日の期間を記入" sqref="Q186:T186 Q200:T200 Q212:T212 Q224:T224 Q86:T86 Q250:T250 Q238:T238 Q98:T98 Q110:T110 Q124:T124 Q136:T136 Q148:T148 Q162:T162 Q174:T174" xr:uid="{0E7E6A64-3670-4007-BAF5-74424D901EC5}"/>
    <dataValidation allowBlank="1" showInputMessage="1" showErrorMessage="1" prompt="やむを得ず２社提出できない場合は、その理由を記入してください （ただし、「過去に取引実績があるから」等は不可）_x000a_" sqref="Q25:AT25 Q13:AT13 Q37:AT37 Q63:AT63 Q51:AT51 Q75:AT75 Q89:AT89 Q177:AT177 Q101:AT101 Q127:AT127 Q113:AT113 Q139:AT139 Q241:AT241 Q227:AT227 Q203:AT203 Q189:AT189 Q215:AT215 Q165:AT165 Q151:AT151 Q253:AT253" xr:uid="{FF94DB8D-D2D1-4D9A-82D6-44724B8DA57B}"/>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11:AT11 M23:AT23 M35:AT35 M49:AT49 M61:AT61 M73:AT73 M175:AT175 M87:AT87 M99:AT99 M111:AT111 M125:AT125 M137:AT137 M225:AT225 M239:AT239 M187:AT187 M201:AT201 M213:AT213 M149:AT149 M163:AT163 M251:AT251" xr:uid="{04E72CDD-AAF0-4305-92C0-2FFC76B8702D}"/>
    <dataValidation allowBlank="1" showInputMessage="1" showErrorMessage="1" promptTitle="番号を記入してください" prompt="前ページの資金支出明細番号と対応させて記入してください_x000a_" sqref="D4:G4 D16:G16 D28:G28 D42:G42 D54:G54 D66:G66 D168:G168 D80:G80 D92:G92 D104:G104 D118:G118 D130:G130 D218:G218 D232:G232 D180:G180 D194:G194 D206:G206 D142:G142 D156:G156 D244:G244" xr:uid="{04177D9B-6C6C-40EC-A906-1131CF4831E0}"/>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2 AH10 AH34 AH60 AH48 AH72 AH86 AH174 AH98 AH124 AH110 AH136 AH238 AH224 AH200 AH186 AH212 AH162 AH148 AH250" xr:uid="{6E688937-E557-4064-96CF-800718FAD69B}"/>
    <dataValidation imeMode="halfAlpha" allowBlank="1" showInputMessage="1" showErrorMessage="1" sqref="AH7:AT7 Q24 Q12 AH19:AT19 AH24 AH12 AH31:AT31 Q36 AH36 AH45:AT45 Q62 Q50 AH57:AT57 AH62 AH50 AH69:AT69 Q74 AH74 AH171:AT171 AH83:AT83 Q176 Q88 AH88 AH176 AH95:AT95 Q100 AH100 AH107:AT107 AH121:AT121 Q112 Q126 AH126 AH112 AH133:AT133 Q138 AH138 AH221:AT221 AH235:AT235 Q226 Q240 AH240 AH226 AH183:AT183 AH197:AT197 Q188 Q202 AH202 AH188 AH209:AT209 Q214 AH214 AH145:AT145 AH159:AT159 Q150 Q164 AH164 AH150 AH247:AT247 Q252 AH252" xr:uid="{DBC7B13D-4F3C-49C4-8791-1FA7BFB934C1}"/>
    <dataValidation type="list" allowBlank="1" showInputMessage="1" showErrorMessage="1" sqref="AM254:AT254 AM216:AT216 AM190:AT190 AM140:AT140 AM178:AT178 AM152:AT152 AM166:AT166 AM90:AT90 AM102:AT102 AM114:AT114 AM128:AT128 AM228:AT228 AM242:AT242 AM204:AT204" xr:uid="{1936596E-FB51-4236-8E1A-914A80FCF42F}">
      <formula1>"選択してください,関連あり,関連なし"</formula1>
    </dataValidation>
    <dataValidation imeMode="halfAlpha" allowBlank="1" showErrorMessage="1" promptTitle="購入予定時期は事業終了予定日より前です" prompt="　本事業の終了予定日より後に契約または発注、納品、支払を行った分は助成対象外となります" sqref="X10:Z10 X22:Z22 X34:Z34 X48:Z48 X60:Z60 X72:Z72 X174:Z174 X86:Z86 X98:Z98 X110:Z110 X124:Z124 X136:Z136 X224:Z224 X238:Z238 X186:Z186 X200:Z200 X212:Z212 X148:Z148 X162:Z162 X250:Z250" xr:uid="{5E53F358-B183-4A05-8850-4BA69D7FA9DF}"/>
  </dataValidations>
  <printOptions horizontalCentered="1"/>
  <pageMargins left="0.31496062992125984" right="0.31496062992125984" top="0.74803149606299213" bottom="0.74803149606299213" header="0.31496062992125984" footer="0.31496062992125984"/>
  <pageSetup paperSize="9" scale="71" orientation="portrait" horizontalDpi="300" verticalDpi="300" r:id="rId1"/>
  <headerFooter>
    <oddFooter>&amp;A</oddFooter>
  </headerFooter>
  <rowBreaks count="2" manualBreakCount="2">
    <brk id="38" max="46" man="1"/>
    <brk id="76" max="4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39997558519241921"/>
  </sheetPr>
  <dimension ref="A1:AR32"/>
  <sheetViews>
    <sheetView view="pageBreakPreview" zoomScale="85" zoomScaleNormal="100" zoomScaleSheetLayoutView="85" workbookViewId="0">
      <pane ySplit="5" topLeftCell="A6" activePane="bottomLeft" state="frozen"/>
      <selection activeCell="A4" sqref="A4:R21"/>
      <selection pane="bottomLeft" activeCell="H6" sqref="H6"/>
    </sheetView>
  </sheetViews>
  <sheetFormatPr defaultColWidth="2.08984375" defaultRowHeight="12"/>
  <cols>
    <col min="1" max="1" width="6.453125" style="2" customWidth="1"/>
    <col min="2" max="2" width="19.6328125" style="2" customWidth="1"/>
    <col min="3" max="3" width="10.81640625" style="2" customWidth="1"/>
    <col min="4" max="4" width="5.81640625" style="2" customWidth="1"/>
    <col min="5" max="7" width="14.36328125" style="2" customWidth="1"/>
    <col min="8" max="8" width="18.6328125" style="2" customWidth="1"/>
    <col min="9" max="11" width="2.08984375" style="2" customWidth="1"/>
    <col min="12" max="12" width="11.1796875" style="2" customWidth="1"/>
    <col min="13" max="13" width="9.453125" style="2" customWidth="1"/>
    <col min="14" max="14" width="6.1796875" style="2" customWidth="1"/>
    <col min="15" max="211" width="2.08984375" style="2" customWidth="1"/>
    <col min="212" max="16384" width="2.08984375" style="2"/>
  </cols>
  <sheetData>
    <row r="1" spans="1:44" ht="30" customHeight="1">
      <c r="A1" s="270" t="s">
        <v>443</v>
      </c>
      <c r="B1" s="269"/>
      <c r="C1" s="269"/>
      <c r="D1" s="269"/>
      <c r="E1" s="269"/>
      <c r="F1" s="269"/>
      <c r="G1" s="269"/>
      <c r="H1" s="1593"/>
      <c r="I1" s="1594"/>
    </row>
    <row r="2" spans="1:44" ht="15" customHeight="1">
      <c r="A2" s="271"/>
      <c r="B2" s="272" t="s">
        <v>371</v>
      </c>
      <c r="C2" s="271"/>
      <c r="D2" s="271"/>
      <c r="E2" s="271"/>
      <c r="F2" s="271"/>
      <c r="G2" s="271"/>
      <c r="H2" s="271"/>
      <c r="I2" s="116"/>
    </row>
    <row r="3" spans="1:44" ht="15" customHeight="1">
      <c r="A3" s="273"/>
      <c r="B3" s="1480" t="s">
        <v>372</v>
      </c>
      <c r="C3" s="1480"/>
      <c r="D3" s="1480"/>
      <c r="E3" s="1480"/>
      <c r="F3" s="1480"/>
      <c r="G3" s="1480"/>
      <c r="H3" s="1480"/>
      <c r="I3" s="116"/>
    </row>
    <row r="4" spans="1:44" ht="15" customHeight="1">
      <c r="A4" s="274"/>
      <c r="B4" s="275" t="s">
        <v>373</v>
      </c>
      <c r="C4" s="268"/>
      <c r="D4" s="268"/>
      <c r="E4" s="276"/>
      <c r="F4" s="277"/>
      <c r="G4" s="269"/>
      <c r="H4" s="278" t="s">
        <v>10</v>
      </c>
      <c r="I4" s="127"/>
    </row>
    <row r="5" spans="1:44" ht="55" customHeight="1">
      <c r="A5" s="247" t="s">
        <v>437</v>
      </c>
      <c r="B5" s="279" t="s">
        <v>122</v>
      </c>
      <c r="C5" s="279" t="s">
        <v>37</v>
      </c>
      <c r="D5" s="280" t="s">
        <v>52</v>
      </c>
      <c r="E5" s="279" t="s">
        <v>42</v>
      </c>
      <c r="F5" s="279" t="s">
        <v>38</v>
      </c>
      <c r="G5" s="279" t="s">
        <v>66</v>
      </c>
      <c r="H5" s="279" t="s">
        <v>60</v>
      </c>
      <c r="I5" s="47" t="s">
        <v>180</v>
      </c>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row>
    <row r="6" spans="1:44" ht="39" customHeight="1">
      <c r="A6" s="281">
        <f>ROW()-ROW('3-4委託(開発)'!$A$5)</f>
        <v>1</v>
      </c>
      <c r="B6" s="282"/>
      <c r="C6" s="283"/>
      <c r="D6" s="284"/>
      <c r="E6" s="285"/>
      <c r="F6" s="286">
        <f>ROUNDDOWN(G6*1.1,0)</f>
        <v>0</v>
      </c>
      <c r="G6" s="286">
        <f t="shared" ref="G6:G25" si="0">C6*E6</f>
        <v>0</v>
      </c>
      <c r="H6" s="282"/>
      <c r="I6" s="45" t="str">
        <f t="shared" ref="I6:I25" si="1">IF(OR(AND(B6="",C6="",D6="",E6="",H6=""),
          AND(B6&lt;&gt;"",C6&lt;&gt;"",D6&lt;&gt;"",E6&lt;&gt;"",H6&lt;&gt;"")),
    "",
    "←全ての項目を入力してください。")</f>
        <v/>
      </c>
      <c r="J6" s="4"/>
      <c r="K6" s="4"/>
      <c r="L6" s="4"/>
      <c r="M6" s="4"/>
      <c r="N6" s="4"/>
      <c r="O6" s="4"/>
      <c r="P6" s="4"/>
      <c r="Q6" s="4"/>
      <c r="R6" s="4"/>
      <c r="S6" s="4"/>
      <c r="T6" s="4"/>
      <c r="U6" s="4"/>
      <c r="V6" s="4"/>
      <c r="W6" s="4"/>
      <c r="X6" s="4"/>
      <c r="Y6" s="4"/>
      <c r="Z6" s="4"/>
    </row>
    <row r="7" spans="1:44" ht="39" customHeight="1">
      <c r="A7" s="281">
        <f>ROW()-ROW('3-4委託(開発)'!$A$5)</f>
        <v>2</v>
      </c>
      <c r="B7" s="282"/>
      <c r="C7" s="283"/>
      <c r="D7" s="284"/>
      <c r="E7" s="285"/>
      <c r="F7" s="286">
        <f>ROUNDDOWN(G7*1.1,0)</f>
        <v>0</v>
      </c>
      <c r="G7" s="286">
        <f t="shared" si="0"/>
        <v>0</v>
      </c>
      <c r="H7" s="282"/>
      <c r="I7" s="45" t="str">
        <f t="shared" si="1"/>
        <v/>
      </c>
      <c r="K7" s="21"/>
      <c r="L7" s="21"/>
    </row>
    <row r="8" spans="1:44" ht="39" customHeight="1">
      <c r="A8" s="281">
        <f>ROW()-ROW('3-4委託(開発)'!$A$5)</f>
        <v>3</v>
      </c>
      <c r="B8" s="282"/>
      <c r="C8" s="283"/>
      <c r="D8" s="284"/>
      <c r="E8" s="285"/>
      <c r="F8" s="286">
        <f t="shared" ref="F8" si="2">ROUNDDOWN(G8*1.1,0)</f>
        <v>0</v>
      </c>
      <c r="G8" s="286">
        <f t="shared" si="0"/>
        <v>0</v>
      </c>
      <c r="H8" s="282"/>
      <c r="I8" s="45" t="str">
        <f t="shared" si="1"/>
        <v/>
      </c>
    </row>
    <row r="9" spans="1:44" ht="39" customHeight="1">
      <c r="A9" s="281">
        <f>ROW()-ROW('3-4委託(開発)'!$A$5)</f>
        <v>4</v>
      </c>
      <c r="B9" s="282"/>
      <c r="C9" s="283"/>
      <c r="D9" s="284"/>
      <c r="E9" s="285"/>
      <c r="F9" s="286">
        <f t="shared" ref="F9:F25" si="3">ROUNDDOWN(G9*1.1,0)</f>
        <v>0</v>
      </c>
      <c r="G9" s="286">
        <f t="shared" si="0"/>
        <v>0</v>
      </c>
      <c r="H9" s="282"/>
      <c r="I9" s="45" t="str">
        <f t="shared" si="1"/>
        <v/>
      </c>
    </row>
    <row r="10" spans="1:44" ht="39" customHeight="1">
      <c r="A10" s="281">
        <f>ROW()-ROW('3-4委託(開発)'!$A$5)</f>
        <v>5</v>
      </c>
      <c r="B10" s="282"/>
      <c r="C10" s="283"/>
      <c r="D10" s="284"/>
      <c r="E10" s="285"/>
      <c r="F10" s="286">
        <f t="shared" si="3"/>
        <v>0</v>
      </c>
      <c r="G10" s="286">
        <f t="shared" si="0"/>
        <v>0</v>
      </c>
      <c r="H10" s="282"/>
      <c r="I10" s="45" t="str">
        <f t="shared" si="1"/>
        <v/>
      </c>
    </row>
    <row r="11" spans="1:44" ht="39" customHeight="1">
      <c r="A11" s="281">
        <f>ROW()-ROW('3-4委託(開発)'!$A$5)</f>
        <v>6</v>
      </c>
      <c r="B11" s="252"/>
      <c r="C11" s="210"/>
      <c r="D11" s="287"/>
      <c r="E11" s="288"/>
      <c r="F11" s="286">
        <f t="shared" si="3"/>
        <v>0</v>
      </c>
      <c r="G11" s="286">
        <f t="shared" si="0"/>
        <v>0</v>
      </c>
      <c r="H11" s="282"/>
      <c r="I11" s="45" t="str">
        <f t="shared" si="1"/>
        <v/>
      </c>
    </row>
    <row r="12" spans="1:44" ht="39" customHeight="1">
      <c r="A12" s="281">
        <f>ROW()-ROW('3-4委託(開発)'!$A$5)</f>
        <v>7</v>
      </c>
      <c r="B12" s="252"/>
      <c r="C12" s="210"/>
      <c r="D12" s="287"/>
      <c r="E12" s="288"/>
      <c r="F12" s="286">
        <f t="shared" si="3"/>
        <v>0</v>
      </c>
      <c r="G12" s="286">
        <f t="shared" si="0"/>
        <v>0</v>
      </c>
      <c r="H12" s="282"/>
      <c r="I12" s="45" t="str">
        <f t="shared" si="1"/>
        <v/>
      </c>
    </row>
    <row r="13" spans="1:44" ht="39" customHeight="1">
      <c r="A13" s="281">
        <f>ROW()-ROW('3-4委託(開発)'!$A$5)</f>
        <v>8</v>
      </c>
      <c r="B13" s="252"/>
      <c r="C13" s="210"/>
      <c r="D13" s="287"/>
      <c r="E13" s="288"/>
      <c r="F13" s="286">
        <f t="shared" si="3"/>
        <v>0</v>
      </c>
      <c r="G13" s="286">
        <f t="shared" si="0"/>
        <v>0</v>
      </c>
      <c r="H13" s="282"/>
      <c r="I13" s="45" t="str">
        <f t="shared" si="1"/>
        <v/>
      </c>
    </row>
    <row r="14" spans="1:44" ht="39" customHeight="1">
      <c r="A14" s="281">
        <f>ROW()-ROW('3-4委託(開発)'!$A$5)</f>
        <v>9</v>
      </c>
      <c r="B14" s="252"/>
      <c r="C14" s="210"/>
      <c r="D14" s="287"/>
      <c r="E14" s="288"/>
      <c r="F14" s="286">
        <f t="shared" si="3"/>
        <v>0</v>
      </c>
      <c r="G14" s="286">
        <f t="shared" si="0"/>
        <v>0</v>
      </c>
      <c r="H14" s="282"/>
      <c r="I14" s="45" t="str">
        <f t="shared" si="1"/>
        <v/>
      </c>
    </row>
    <row r="15" spans="1:44" ht="39" customHeight="1">
      <c r="A15" s="281">
        <f>ROW()-ROW('3-4委託(開発)'!$A$5)</f>
        <v>10</v>
      </c>
      <c r="B15" s="252"/>
      <c r="C15" s="210"/>
      <c r="D15" s="287"/>
      <c r="E15" s="288"/>
      <c r="F15" s="286">
        <f t="shared" si="3"/>
        <v>0</v>
      </c>
      <c r="G15" s="286">
        <f t="shared" si="0"/>
        <v>0</v>
      </c>
      <c r="H15" s="282"/>
      <c r="I15" s="45" t="str">
        <f t="shared" si="1"/>
        <v/>
      </c>
    </row>
    <row r="16" spans="1:44" ht="39" customHeight="1">
      <c r="A16" s="281">
        <f>ROW()-ROW('3-4委託(開発)'!$A$5)</f>
        <v>11</v>
      </c>
      <c r="B16" s="252"/>
      <c r="C16" s="210"/>
      <c r="D16" s="287"/>
      <c r="E16" s="288"/>
      <c r="F16" s="286">
        <f t="shared" si="3"/>
        <v>0</v>
      </c>
      <c r="G16" s="286">
        <f t="shared" si="0"/>
        <v>0</v>
      </c>
      <c r="H16" s="282"/>
      <c r="I16" s="45" t="str">
        <f t="shared" si="1"/>
        <v/>
      </c>
    </row>
    <row r="17" spans="1:9" ht="39" customHeight="1">
      <c r="A17" s="289">
        <f>ROW()-ROW('3-4委託(開発)'!$A$5)</f>
        <v>12</v>
      </c>
      <c r="B17" s="290"/>
      <c r="C17" s="210"/>
      <c r="D17" s="287"/>
      <c r="E17" s="288"/>
      <c r="F17" s="286">
        <f t="shared" si="3"/>
        <v>0</v>
      </c>
      <c r="G17" s="286">
        <f t="shared" si="0"/>
        <v>0</v>
      </c>
      <c r="H17" s="282"/>
      <c r="I17" s="45" t="str">
        <f t="shared" si="1"/>
        <v/>
      </c>
    </row>
    <row r="18" spans="1:9" ht="39" customHeight="1">
      <c r="A18" s="281">
        <f>ROW()-ROW('3-4委託(開発)'!$A$5)</f>
        <v>13</v>
      </c>
      <c r="B18" s="252"/>
      <c r="C18" s="210"/>
      <c r="D18" s="287"/>
      <c r="E18" s="288"/>
      <c r="F18" s="286">
        <f t="shared" si="3"/>
        <v>0</v>
      </c>
      <c r="G18" s="286">
        <f t="shared" si="0"/>
        <v>0</v>
      </c>
      <c r="H18" s="282"/>
      <c r="I18" s="45" t="str">
        <f t="shared" si="1"/>
        <v/>
      </c>
    </row>
    <row r="19" spans="1:9" ht="39" customHeight="1">
      <c r="A19" s="281">
        <f>ROW()-ROW('3-4委託(開発)'!$A$5)</f>
        <v>14</v>
      </c>
      <c r="B19" s="252"/>
      <c r="C19" s="210"/>
      <c r="D19" s="287"/>
      <c r="E19" s="288"/>
      <c r="F19" s="286">
        <f t="shared" si="3"/>
        <v>0</v>
      </c>
      <c r="G19" s="286">
        <f t="shared" si="0"/>
        <v>0</v>
      </c>
      <c r="H19" s="282"/>
      <c r="I19" s="45" t="str">
        <f t="shared" si="1"/>
        <v/>
      </c>
    </row>
    <row r="20" spans="1:9" ht="39" customHeight="1">
      <c r="A20" s="281">
        <f>ROW()-ROW('3-4委託(開発)'!$A$5)</f>
        <v>15</v>
      </c>
      <c r="B20" s="252"/>
      <c r="C20" s="210"/>
      <c r="D20" s="287"/>
      <c r="E20" s="288"/>
      <c r="F20" s="286">
        <f t="shared" si="3"/>
        <v>0</v>
      </c>
      <c r="G20" s="286">
        <f t="shared" si="0"/>
        <v>0</v>
      </c>
      <c r="H20" s="282"/>
      <c r="I20" s="45" t="str">
        <f t="shared" si="1"/>
        <v/>
      </c>
    </row>
    <row r="21" spans="1:9" ht="39" customHeight="1">
      <c r="A21" s="281">
        <f>ROW()-ROW('3-4委託(開発)'!$A$5)</f>
        <v>16</v>
      </c>
      <c r="B21" s="252"/>
      <c r="C21" s="210"/>
      <c r="D21" s="287"/>
      <c r="E21" s="288"/>
      <c r="F21" s="286">
        <f t="shared" si="3"/>
        <v>0</v>
      </c>
      <c r="G21" s="286">
        <f t="shared" si="0"/>
        <v>0</v>
      </c>
      <c r="H21" s="282"/>
      <c r="I21" s="45" t="str">
        <f t="shared" si="1"/>
        <v/>
      </c>
    </row>
    <row r="22" spans="1:9" ht="39" customHeight="1">
      <c r="A22" s="281">
        <f>ROW()-ROW('3-4委託(開発)'!$A$5)</f>
        <v>17</v>
      </c>
      <c r="B22" s="252"/>
      <c r="C22" s="210"/>
      <c r="D22" s="287"/>
      <c r="E22" s="288"/>
      <c r="F22" s="286">
        <f t="shared" si="3"/>
        <v>0</v>
      </c>
      <c r="G22" s="286">
        <f t="shared" si="0"/>
        <v>0</v>
      </c>
      <c r="H22" s="282"/>
      <c r="I22" s="45" t="str">
        <f t="shared" si="1"/>
        <v/>
      </c>
    </row>
    <row r="23" spans="1:9" ht="39" customHeight="1">
      <c r="A23" s="281">
        <f>ROW()-ROW('3-4委託(開発)'!$A$5)</f>
        <v>18</v>
      </c>
      <c r="B23" s="252"/>
      <c r="C23" s="210"/>
      <c r="D23" s="287"/>
      <c r="E23" s="288"/>
      <c r="F23" s="286">
        <f t="shared" si="3"/>
        <v>0</v>
      </c>
      <c r="G23" s="286">
        <f t="shared" si="0"/>
        <v>0</v>
      </c>
      <c r="H23" s="282"/>
      <c r="I23" s="45" t="str">
        <f t="shared" si="1"/>
        <v/>
      </c>
    </row>
    <row r="24" spans="1:9" ht="39" customHeight="1">
      <c r="A24" s="281">
        <f>ROW()-ROW('3-4委託(開発)'!$A$5)</f>
        <v>19</v>
      </c>
      <c r="B24" s="252"/>
      <c r="C24" s="210"/>
      <c r="D24" s="287"/>
      <c r="E24" s="288"/>
      <c r="F24" s="286">
        <f t="shared" si="3"/>
        <v>0</v>
      </c>
      <c r="G24" s="286">
        <f t="shared" si="0"/>
        <v>0</v>
      </c>
      <c r="H24" s="282"/>
      <c r="I24" s="45" t="str">
        <f t="shared" si="1"/>
        <v/>
      </c>
    </row>
    <row r="25" spans="1:9" ht="39" customHeight="1">
      <c r="A25" s="281">
        <f>ROW()-ROW('3-4委託(開発)'!$A$5)</f>
        <v>20</v>
      </c>
      <c r="B25" s="252"/>
      <c r="C25" s="210"/>
      <c r="D25" s="287"/>
      <c r="E25" s="288"/>
      <c r="F25" s="286">
        <f t="shared" si="3"/>
        <v>0</v>
      </c>
      <c r="G25" s="286">
        <f t="shared" si="0"/>
        <v>0</v>
      </c>
      <c r="H25" s="282"/>
      <c r="I25" s="45" t="str">
        <f t="shared" si="1"/>
        <v/>
      </c>
    </row>
    <row r="26" spans="1:9" ht="39" customHeight="1">
      <c r="A26" s="291"/>
      <c r="B26" s="292"/>
      <c r="C26" s="293"/>
      <c r="D26" s="293"/>
      <c r="E26" s="294" t="s">
        <v>172</v>
      </c>
      <c r="F26" s="295">
        <f>SUM(F6:F25)</f>
        <v>0</v>
      </c>
      <c r="G26" s="295">
        <f>SUM(G6:G25)</f>
        <v>0</v>
      </c>
      <c r="H26" s="296"/>
      <c r="I26" s="46"/>
    </row>
    <row r="27" spans="1:9" ht="27" customHeight="1"/>
    <row r="28" spans="1:9" ht="27" customHeight="1"/>
    <row r="29" spans="1:9" ht="27" customHeight="1"/>
    <row r="30" spans="1:9" ht="27" customHeight="1"/>
    <row r="31" spans="1:9" ht="27" customHeight="1"/>
    <row r="32" spans="1:9" ht="27" customHeight="1"/>
  </sheetData>
  <sheetProtection algorithmName="SHA-512" hashValue="DycJ308e664zh+hRw8UFUAdxBMNXiXUAENd4zbzmBs6tap1sRO0xKlsVkQb0DLcdFFQwBTvFaGLJavq+VXuY2w==" saltValue="2Qz+T9GIO8QqmIbK0XNeSg==" spinCount="100000" sheet="1" objects="1" scenarios="1" formatCells="0" selectLockedCells="1"/>
  <mergeCells count="2">
    <mergeCell ref="B3:H3"/>
    <mergeCell ref="H1:I1"/>
  </mergeCells>
  <phoneticPr fontId="1"/>
  <conditionalFormatting sqref="B6:E25 H6:H25">
    <cfRule type="expression" dxfId="250" priority="1">
      <formula>AND(OR($B6&lt;&gt;"",$C6&lt;&gt;"",$D6&lt;&gt;"",$E6&lt;&gt;"",$H6&lt;&gt;""),B6="")</formula>
    </cfRule>
  </conditionalFormatting>
  <dataValidations count="5">
    <dataValidation allowBlank="1" showInputMessage="1" showErrorMessage="1" promptTitle="委託・外注内容を記載してください" prompt="　金型製作に係る費用は委託であっても機械装置・工具器具費に計上してください。尚、技術開発要素のないデザイン費用は計上できません" sqref="B6" xr:uid="{00000000-0002-0000-1700-000000000000}"/>
    <dataValidation allowBlank="1" showInputMessage="1" showErrorMessage="1" promptTitle="企業名を記載してください" prompt="未定等不明確の場合は、 申請時点の候補先を記入してください_x000a_" sqref="H6:H25" xr:uid="{00000000-0002-0000-1700-000001000000}"/>
    <dataValidation imeMode="halfAlpha" allowBlank="1" showInputMessage="1" showErrorMessage="1" sqref="C6:C25 E6:E25" xr:uid="{00000000-0002-0000-1700-000002000000}"/>
    <dataValidation allowBlank="1" showInputMessage="1" showErrorMessage="1" promptTitle="外注内容を記載してください" prompt="　金型製作に係る費用は委託であっても機械装置・工具器具費に計上してください。尚、技術開発要素のないデザイン費用は計上できません" sqref="B7:B25" xr:uid="{00000000-0002-0000-1700-000003000000}"/>
    <dataValidation type="custom" allowBlank="1" showInputMessage="1" showErrorMessage="1" sqref="F6:G25 I6:I25" xr:uid="{00000000-0002-0000-1700-000004000000}">
      <formula1>ISERROR(FIND(CHAR(10),F6))</formula1>
    </dataValidation>
  </dataValidations>
  <printOptions horizontalCentered="1"/>
  <pageMargins left="0.31496062992125984" right="0.31496062992125984" top="0.74803149606299213" bottom="0.74803149606299213" header="0.31496062992125984" footer="0.31496062992125984"/>
  <pageSetup paperSize="9" scale="82" fitToWidth="0" fitToHeight="0" orientation="portrait" r:id="rId1"/>
  <headerFooter>
    <oddFooter>&amp;A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tint="0.39997558519241921"/>
  </sheetPr>
  <dimension ref="A1:AP294"/>
  <sheetViews>
    <sheetView view="pageBreakPreview" zoomScale="85" zoomScaleNormal="100" zoomScaleSheetLayoutView="85" workbookViewId="0">
      <selection activeCell="J3" sqref="J3:AI3"/>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6.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1586" t="s">
        <v>182</v>
      </c>
      <c r="Y1" s="1587"/>
      <c r="Z1" s="1587"/>
      <c r="AA1" s="1584"/>
      <c r="AB1" s="1584"/>
      <c r="AC1" s="1584"/>
      <c r="AD1" s="1584"/>
      <c r="AE1" s="1584"/>
      <c r="AF1" s="1584"/>
      <c r="AG1" s="1584"/>
      <c r="AH1" s="1584"/>
      <c r="AI1" s="1584"/>
      <c r="AJ1" s="1584"/>
      <c r="AK1" s="1585"/>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21" t="s">
        <v>375</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21" t="s">
        <v>376</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674" t="s">
        <v>194</v>
      </c>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668" t="s">
        <v>377</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46"/>
      <c r="L37" s="1646"/>
      <c r="M37" s="1623" t="s">
        <v>25</v>
      </c>
      <c r="N37" s="1623"/>
      <c r="O37" s="1646"/>
      <c r="P37" s="1646"/>
      <c r="Q37" s="1647" t="s">
        <v>26</v>
      </c>
      <c r="R37" s="1647"/>
      <c r="S37" s="1623" t="s">
        <v>27</v>
      </c>
      <c r="T37" s="1623"/>
      <c r="U37" s="1623"/>
      <c r="V37" s="1623"/>
      <c r="W37" s="1645" t="s">
        <v>89</v>
      </c>
      <c r="X37" s="1645"/>
      <c r="Y37" s="1646"/>
      <c r="Z37" s="1646"/>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668" t="s">
        <v>378</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46"/>
      <c r="L51" s="1646"/>
      <c r="M51" s="1623" t="s">
        <v>25</v>
      </c>
      <c r="N51" s="1623"/>
      <c r="O51" s="1646"/>
      <c r="P51" s="1646"/>
      <c r="Q51" s="1647" t="s">
        <v>26</v>
      </c>
      <c r="R51" s="1647"/>
      <c r="S51" s="1623" t="s">
        <v>27</v>
      </c>
      <c r="T51" s="1623"/>
      <c r="U51" s="1623"/>
      <c r="V51" s="1623"/>
      <c r="W51" s="1645" t="s">
        <v>89</v>
      </c>
      <c r="X51" s="1645"/>
      <c r="Y51" s="1646"/>
      <c r="Z51" s="1646"/>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algorithmName="SHA-512" hashValue="1IfipMnrngZM/CIvIF8QF9zx+0YtoTTzXrmeGZCNmKInv1cdZPJSUH2cOk95Tq/US6f3xxKWwdvXIc8aBSr/kQ==" saltValue="n0O56By6NU4IkFWjoZOzGA==" spinCount="100000" sheet="1" objects="1" scenarios="1" formatCells="0" selectLockedCells="1"/>
  <mergeCells count="981">
    <mergeCell ref="X1:Z1"/>
    <mergeCell ref="AA1:AK1"/>
    <mergeCell ref="B2:AH2"/>
    <mergeCell ref="A3:C3"/>
    <mergeCell ref="D3:G3"/>
    <mergeCell ref="H3:I3"/>
    <mergeCell ref="J3:AI3"/>
    <mergeCell ref="A6:G6"/>
    <mergeCell ref="H6:Q6"/>
    <mergeCell ref="R6:Z6"/>
    <mergeCell ref="AA6:AI6"/>
    <mergeCell ref="A7:G7"/>
    <mergeCell ref="H7:AI7"/>
    <mergeCell ref="A4:G4"/>
    <mergeCell ref="H4:Q4"/>
    <mergeCell ref="R4:Z4"/>
    <mergeCell ref="AA4:AI4"/>
    <mergeCell ref="A5:G5"/>
    <mergeCell ref="H5:AI5"/>
    <mergeCell ref="A9:G9"/>
    <mergeCell ref="H9:V9"/>
    <mergeCell ref="W9:AI9"/>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20:G20"/>
    <mergeCell ref="H20:Q20"/>
    <mergeCell ref="R20:Z20"/>
    <mergeCell ref="AA20:AI20"/>
    <mergeCell ref="A21:G21"/>
    <mergeCell ref="H21:AI21"/>
    <mergeCell ref="A18:G18"/>
    <mergeCell ref="H18:Q18"/>
    <mergeCell ref="R18:Z18"/>
    <mergeCell ref="AA18:AI18"/>
    <mergeCell ref="A19:G19"/>
    <mergeCell ref="H19:AI19"/>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6:G26"/>
    <mergeCell ref="H26:AI26"/>
    <mergeCell ref="A27:G28"/>
    <mergeCell ref="H27:I27"/>
    <mergeCell ref="J27:M27"/>
    <mergeCell ref="N27:Q27"/>
    <mergeCell ref="R27:Z27"/>
    <mergeCell ref="AA27:AE27"/>
    <mergeCell ref="AF27:AI27"/>
    <mergeCell ref="H28:I28"/>
    <mergeCell ref="J28:AI28"/>
    <mergeCell ref="A29:AA29"/>
    <mergeCell ref="AB29:AI29"/>
    <mergeCell ref="AD30:AI30"/>
    <mergeCell ref="B31:AH31"/>
    <mergeCell ref="A32:C32"/>
    <mergeCell ref="D32:G32"/>
    <mergeCell ref="H32:I32"/>
    <mergeCell ref="J32:AI32"/>
    <mergeCell ref="A35:G35"/>
    <mergeCell ref="H35:Q35"/>
    <mergeCell ref="R35:Z35"/>
    <mergeCell ref="AA35:AI35"/>
    <mergeCell ref="A36:G36"/>
    <mergeCell ref="H36:AI36"/>
    <mergeCell ref="A33:G33"/>
    <mergeCell ref="H33:Q33"/>
    <mergeCell ref="R33:Z33"/>
    <mergeCell ref="AA33:AI33"/>
    <mergeCell ref="A34:G34"/>
    <mergeCell ref="H34:AI34"/>
    <mergeCell ref="A38:G38"/>
    <mergeCell ref="H38:V38"/>
    <mergeCell ref="W38:AI38"/>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49:G49"/>
    <mergeCell ref="H49:Q49"/>
    <mergeCell ref="R49:Z49"/>
    <mergeCell ref="AA49:AI49"/>
    <mergeCell ref="A50:G50"/>
    <mergeCell ref="H50:AI50"/>
    <mergeCell ref="A47:G47"/>
    <mergeCell ref="H47:Q47"/>
    <mergeCell ref="R47:Z47"/>
    <mergeCell ref="AA47:AI47"/>
    <mergeCell ref="A48:G48"/>
    <mergeCell ref="H48:AI48"/>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55:G55"/>
    <mergeCell ref="H55:AI55"/>
    <mergeCell ref="A56:G57"/>
    <mergeCell ref="H56:I56"/>
    <mergeCell ref="J56:M56"/>
    <mergeCell ref="N56:Q56"/>
    <mergeCell ref="R56:Z56"/>
    <mergeCell ref="AA56:AE56"/>
    <mergeCell ref="AF56:AI56"/>
    <mergeCell ref="H57:I57"/>
    <mergeCell ref="J57:AI57"/>
    <mergeCell ref="A58:AA58"/>
    <mergeCell ref="AB58:AI58"/>
    <mergeCell ref="AD59:AI59"/>
    <mergeCell ref="B60:AH60"/>
    <mergeCell ref="A61:C61"/>
    <mergeCell ref="D61:G61"/>
    <mergeCell ref="H61:I61"/>
    <mergeCell ref="J61:AI61"/>
    <mergeCell ref="A64:G64"/>
    <mergeCell ref="H64:Q64"/>
    <mergeCell ref="R64:Z64"/>
    <mergeCell ref="AA64:AI64"/>
    <mergeCell ref="A65:G65"/>
    <mergeCell ref="H65:AI65"/>
    <mergeCell ref="A62:G62"/>
    <mergeCell ref="H62:Q62"/>
    <mergeCell ref="R62:Z62"/>
    <mergeCell ref="AA62:AI62"/>
    <mergeCell ref="A63:G63"/>
    <mergeCell ref="H63:AI63"/>
    <mergeCell ref="A67:G67"/>
    <mergeCell ref="H67:V67"/>
    <mergeCell ref="W67:AI67"/>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78:G78"/>
    <mergeCell ref="H78:Q78"/>
    <mergeCell ref="R78:Z78"/>
    <mergeCell ref="AA78:AI78"/>
    <mergeCell ref="A79:G79"/>
    <mergeCell ref="H79:AI79"/>
    <mergeCell ref="A76:G76"/>
    <mergeCell ref="H76:Q76"/>
    <mergeCell ref="R76:Z76"/>
    <mergeCell ref="AA76:AI76"/>
    <mergeCell ref="A77:G77"/>
    <mergeCell ref="H77:AI77"/>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84:G84"/>
    <mergeCell ref="H84:AI84"/>
    <mergeCell ref="A85:G86"/>
    <mergeCell ref="H85:I85"/>
    <mergeCell ref="J85:M85"/>
    <mergeCell ref="N85:Q85"/>
    <mergeCell ref="R85:Z85"/>
    <mergeCell ref="AA85:AE85"/>
    <mergeCell ref="AF85:AI85"/>
    <mergeCell ref="H86:I86"/>
    <mergeCell ref="J86:AI86"/>
    <mergeCell ref="A87:AA87"/>
    <mergeCell ref="AB87:AI87"/>
    <mergeCell ref="AD88:AI88"/>
    <mergeCell ref="B89:AH89"/>
    <mergeCell ref="A90:C90"/>
    <mergeCell ref="D90:G90"/>
    <mergeCell ref="H90:I90"/>
    <mergeCell ref="J90:AI90"/>
    <mergeCell ref="A93:G93"/>
    <mergeCell ref="H93:Q93"/>
    <mergeCell ref="R93:Z93"/>
    <mergeCell ref="AA93:AI93"/>
    <mergeCell ref="A94:G94"/>
    <mergeCell ref="H94:AI94"/>
    <mergeCell ref="A91:G91"/>
    <mergeCell ref="H91:Q91"/>
    <mergeCell ref="R91:Z91"/>
    <mergeCell ref="AA91:AI91"/>
    <mergeCell ref="A92:G92"/>
    <mergeCell ref="H92:AI92"/>
    <mergeCell ref="A96:G96"/>
    <mergeCell ref="H96:V96"/>
    <mergeCell ref="W96:AI96"/>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13:G113"/>
    <mergeCell ref="H113:AI113"/>
    <mergeCell ref="A114:G115"/>
    <mergeCell ref="H114:I114"/>
    <mergeCell ref="J114:M114"/>
    <mergeCell ref="N114:Q114"/>
    <mergeCell ref="R114:Z114"/>
    <mergeCell ref="AA114:AE114"/>
    <mergeCell ref="AF114:AI114"/>
    <mergeCell ref="H115:I115"/>
    <mergeCell ref="J115:AI11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23:G123"/>
    <mergeCell ref="H123:AI123"/>
    <mergeCell ref="A120:G120"/>
    <mergeCell ref="H120:Q120"/>
    <mergeCell ref="R120:Z120"/>
    <mergeCell ref="AA120:AI120"/>
    <mergeCell ref="A121:G121"/>
    <mergeCell ref="H121:AI121"/>
    <mergeCell ref="A125:G125"/>
    <mergeCell ref="H125:V125"/>
    <mergeCell ref="W125:AI125"/>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42:G142"/>
    <mergeCell ref="H142:AI142"/>
    <mergeCell ref="A143:G144"/>
    <mergeCell ref="H143:I143"/>
    <mergeCell ref="J143:M143"/>
    <mergeCell ref="N143:Q143"/>
    <mergeCell ref="R143:Z143"/>
    <mergeCell ref="AA143:AE143"/>
    <mergeCell ref="AF143:AI143"/>
    <mergeCell ref="H144:I144"/>
    <mergeCell ref="J144:AI14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52:G152"/>
    <mergeCell ref="H152:AI152"/>
    <mergeCell ref="A149:G149"/>
    <mergeCell ref="H149:Q149"/>
    <mergeCell ref="R149:Z149"/>
    <mergeCell ref="AA149:AI149"/>
    <mergeCell ref="A150:G150"/>
    <mergeCell ref="H150:AI150"/>
    <mergeCell ref="A154:G154"/>
    <mergeCell ref="H154:V154"/>
    <mergeCell ref="W154:AI154"/>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71:G171"/>
    <mergeCell ref="H171:AI171"/>
    <mergeCell ref="A172:G173"/>
    <mergeCell ref="H172:I172"/>
    <mergeCell ref="J172:M172"/>
    <mergeCell ref="N172:Q172"/>
    <mergeCell ref="R172:Z172"/>
    <mergeCell ref="AA172:AE172"/>
    <mergeCell ref="AF172:AI172"/>
    <mergeCell ref="H173:I173"/>
    <mergeCell ref="J173:AI17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81:G181"/>
    <mergeCell ref="H181:AI181"/>
    <mergeCell ref="A178:G178"/>
    <mergeCell ref="H178:Q178"/>
    <mergeCell ref="R178:Z178"/>
    <mergeCell ref="AA178:AI178"/>
    <mergeCell ref="A179:G179"/>
    <mergeCell ref="H179:AI179"/>
    <mergeCell ref="A183:G183"/>
    <mergeCell ref="H183:V183"/>
    <mergeCell ref="W183:AI183"/>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200:G200"/>
    <mergeCell ref="H200:AI200"/>
    <mergeCell ref="A201:G202"/>
    <mergeCell ref="H201:I201"/>
    <mergeCell ref="J201:M201"/>
    <mergeCell ref="N201:Q201"/>
    <mergeCell ref="R201:Z201"/>
    <mergeCell ref="AA201:AE201"/>
    <mergeCell ref="AF201:AI201"/>
    <mergeCell ref="H202:I202"/>
    <mergeCell ref="J202:AI20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10:G210"/>
    <mergeCell ref="H210:AI210"/>
    <mergeCell ref="A207:G207"/>
    <mergeCell ref="H207:Q207"/>
    <mergeCell ref="R207:Z207"/>
    <mergeCell ref="AA207:AI207"/>
    <mergeCell ref="A208:G208"/>
    <mergeCell ref="H208:AI208"/>
    <mergeCell ref="A212:G212"/>
    <mergeCell ref="H212:V212"/>
    <mergeCell ref="W212:AI212"/>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9:G229"/>
    <mergeCell ref="H229:AI229"/>
    <mergeCell ref="A230:G231"/>
    <mergeCell ref="H230:I230"/>
    <mergeCell ref="J230:M230"/>
    <mergeCell ref="N230:Q230"/>
    <mergeCell ref="R230:Z230"/>
    <mergeCell ref="AA230:AE230"/>
    <mergeCell ref="AF230:AI230"/>
    <mergeCell ref="H231:I231"/>
    <mergeCell ref="J231:AI23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39:G239"/>
    <mergeCell ref="H239:AI239"/>
    <mergeCell ref="A236:G236"/>
    <mergeCell ref="H236:Q236"/>
    <mergeCell ref="R236:Z236"/>
    <mergeCell ref="AA236:AI236"/>
    <mergeCell ref="A237:G237"/>
    <mergeCell ref="H237:AI237"/>
    <mergeCell ref="A241:G241"/>
    <mergeCell ref="H241:V241"/>
    <mergeCell ref="W241:AI241"/>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8:G258"/>
    <mergeCell ref="H258:AI258"/>
    <mergeCell ref="A259:G260"/>
    <mergeCell ref="H259:I259"/>
    <mergeCell ref="J259:M259"/>
    <mergeCell ref="N259:Q259"/>
    <mergeCell ref="R259:Z259"/>
    <mergeCell ref="AA259:AE259"/>
    <mergeCell ref="AF259:AI259"/>
    <mergeCell ref="H260:I260"/>
    <mergeCell ref="J260:AI26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68:G268"/>
    <mergeCell ref="H268:AI268"/>
    <mergeCell ref="A265:G265"/>
    <mergeCell ref="H265:Q265"/>
    <mergeCell ref="R265:Z265"/>
    <mergeCell ref="AA265:AI265"/>
    <mergeCell ref="A266:G266"/>
    <mergeCell ref="H266:AI266"/>
    <mergeCell ref="A270:G270"/>
    <mergeCell ref="H270:V270"/>
    <mergeCell ref="W270:AI270"/>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s>
  <phoneticPr fontId="1"/>
  <conditionalFormatting sqref="AB15:AI15">
    <cfRule type="expression" dxfId="249" priority="39">
      <formula>$AB$15&lt;&gt;"選択してください"</formula>
    </cfRule>
  </conditionalFormatting>
  <conditionalFormatting sqref="AB29:AI29">
    <cfRule type="expression" dxfId="248" priority="19">
      <formula>$AB$15&lt;&gt;"選択してください"</formula>
    </cfRule>
  </conditionalFormatting>
  <conditionalFormatting sqref="AB44:AI44">
    <cfRule type="expression" dxfId="247" priority="18">
      <formula>$AB$15&lt;&gt;"選択してください"</formula>
    </cfRule>
  </conditionalFormatting>
  <conditionalFormatting sqref="AB58:AI58">
    <cfRule type="expression" dxfId="246" priority="17">
      <formula>$AB$15&lt;&gt;"選択してください"</formula>
    </cfRule>
  </conditionalFormatting>
  <conditionalFormatting sqref="AB73:AI73">
    <cfRule type="expression" dxfId="245" priority="16">
      <formula>$AB$15&lt;&gt;"選択してください"</formula>
    </cfRule>
  </conditionalFormatting>
  <conditionalFormatting sqref="AB87:AI87">
    <cfRule type="expression" dxfId="244" priority="15">
      <formula>$AB$15&lt;&gt;"選択してください"</formula>
    </cfRule>
  </conditionalFormatting>
  <conditionalFormatting sqref="AB102:AI102">
    <cfRule type="expression" dxfId="243" priority="14">
      <formula>$AB$15&lt;&gt;"選択してください"</formula>
    </cfRule>
  </conditionalFormatting>
  <conditionalFormatting sqref="AB116:AI116">
    <cfRule type="expression" dxfId="242" priority="13">
      <formula>$AB$15&lt;&gt;"選択してください"</formula>
    </cfRule>
  </conditionalFormatting>
  <conditionalFormatting sqref="AB131:AI131">
    <cfRule type="expression" dxfId="241" priority="12">
      <formula>$AB$15&lt;&gt;"選択してください"</formula>
    </cfRule>
  </conditionalFormatting>
  <conditionalFormatting sqref="AB145:AI145">
    <cfRule type="expression" dxfId="240" priority="11">
      <formula>$AB$15&lt;&gt;"選択してください"</formula>
    </cfRule>
  </conditionalFormatting>
  <conditionalFormatting sqref="AB160:AI160">
    <cfRule type="expression" dxfId="239" priority="10">
      <formula>$AB$15&lt;&gt;"選択してください"</formula>
    </cfRule>
  </conditionalFormatting>
  <conditionalFormatting sqref="AB174:AI174">
    <cfRule type="expression" dxfId="238" priority="9">
      <formula>$AB$15&lt;&gt;"選択してください"</formula>
    </cfRule>
  </conditionalFormatting>
  <conditionalFormatting sqref="AB189:AI189">
    <cfRule type="expression" dxfId="237" priority="8">
      <formula>$AB$15&lt;&gt;"選択してください"</formula>
    </cfRule>
  </conditionalFormatting>
  <conditionalFormatting sqref="AB203:AI203">
    <cfRule type="expression" dxfId="236" priority="7">
      <formula>$AB$15&lt;&gt;"選択してください"</formula>
    </cfRule>
  </conditionalFormatting>
  <conditionalFormatting sqref="AB218:AI218">
    <cfRule type="expression" dxfId="235" priority="6">
      <formula>$AB$15&lt;&gt;"選択してください"</formula>
    </cfRule>
  </conditionalFormatting>
  <conditionalFormatting sqref="AB232:AI232">
    <cfRule type="expression" dxfId="234" priority="5">
      <formula>$AB$15&lt;&gt;"選択してください"</formula>
    </cfRule>
  </conditionalFormatting>
  <conditionalFormatting sqref="AB247:AI247">
    <cfRule type="expression" dxfId="233" priority="4">
      <formula>$AB$15&lt;&gt;"選択してください"</formula>
    </cfRule>
  </conditionalFormatting>
  <conditionalFormatting sqref="AB261:AI261">
    <cfRule type="expression" dxfId="232" priority="3">
      <formula>$AB$15&lt;&gt;"選択してください"</formula>
    </cfRule>
  </conditionalFormatting>
  <conditionalFormatting sqref="AB276:AI276">
    <cfRule type="expression" dxfId="231" priority="2">
      <formula>$AB$15&lt;&gt;"選択してください"</formula>
    </cfRule>
  </conditionalFormatting>
  <conditionalFormatting sqref="AB290:AI290">
    <cfRule type="expression" dxfId="230" priority="1">
      <formula>$AB$15&lt;&gt;"選択してください"</formula>
    </cfRule>
  </conditionalFormatting>
  <dataValidations xWindow="498" yWindow="822"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8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8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8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8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8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8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800-000006000000}"/>
    <dataValidation imeMode="halfAlpha" allowBlank="1" showInputMessage="1" showErrorMessage="1" sqref="AA91 AA4 AA18 AA265 AA47 AA33 AA76 AA62 AA105 AA120 AA134 AA149 AA163 AA178 AA192 AA207 AA221 AA236 AA250 AA279" xr:uid="{00000000-0002-0000-18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8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8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8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800-00000B000000}">
      <formula1>"選択してください,はい,いいえ"</formula1>
    </dataValidation>
    <dataValidation imeMode="halfAlpha" allowBlank="1" showInputMessage="1" showErrorMessage="1" promptTitle="契約期間" prompt="令和8年11月1日～事業終了予定日の期間を記入" sqref="Y51:Z51 K8:L8 Y8:Z8 K22:L22 Y22:Z22 K37:L37 Y37:Z37 K51:L51" xr:uid="{00000000-0002-0000-18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r:id="rId1"/>
  <headerFooter>
    <oddFooter>&amp;A</oddFooter>
  </headerFooter>
  <rowBreaks count="5" manualBreakCount="5">
    <brk id="29" max="36" man="1"/>
    <brk id="58" max="36" man="1"/>
    <brk id="87" max="36" man="1"/>
    <brk id="116" max="36" man="1"/>
    <brk id="145" max="36"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sheetPr>
  <dimension ref="A1:AP294"/>
  <sheetViews>
    <sheetView view="pageBreakPreview" zoomScale="70" zoomScaleNormal="100" zoomScaleSheetLayoutView="70" workbookViewId="0">
      <selection activeCell="H10" sqref="H10:AI10"/>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6.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1731" t="s">
        <v>484</v>
      </c>
      <c r="AB1" s="1732"/>
      <c r="AC1" s="683"/>
      <c r="AD1" s="1728"/>
      <c r="AE1" s="1729"/>
      <c r="AF1" s="1729"/>
      <c r="AG1" s="1729"/>
      <c r="AH1" s="1729"/>
      <c r="AI1" s="1586"/>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30" t="s">
        <v>489</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30" t="s">
        <v>490</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735" t="s">
        <v>485</v>
      </c>
      <c r="AB30" s="1736"/>
      <c r="AC30" s="684"/>
      <c r="AD30" s="1733"/>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734" t="s">
        <v>491</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46"/>
      <c r="L37" s="1646"/>
      <c r="M37" s="1623" t="s">
        <v>25</v>
      </c>
      <c r="N37" s="1623"/>
      <c r="O37" s="1646"/>
      <c r="P37" s="1646"/>
      <c r="Q37" s="1647" t="s">
        <v>26</v>
      </c>
      <c r="R37" s="1647"/>
      <c r="S37" s="1623" t="s">
        <v>27</v>
      </c>
      <c r="T37" s="1623"/>
      <c r="U37" s="1623"/>
      <c r="V37" s="1623"/>
      <c r="W37" s="1645" t="s">
        <v>89</v>
      </c>
      <c r="X37" s="1645"/>
      <c r="Y37" s="1646"/>
      <c r="Z37" s="1646"/>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734" t="s">
        <v>492</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46"/>
      <c r="L51" s="1646"/>
      <c r="M51" s="1623" t="s">
        <v>25</v>
      </c>
      <c r="N51" s="1623"/>
      <c r="O51" s="1646"/>
      <c r="P51" s="1646"/>
      <c r="Q51" s="1647" t="s">
        <v>26</v>
      </c>
      <c r="R51" s="1647"/>
      <c r="S51" s="1623" t="s">
        <v>27</v>
      </c>
      <c r="T51" s="1623"/>
      <c r="U51" s="1623"/>
      <c r="V51" s="1623"/>
      <c r="W51" s="1645" t="s">
        <v>89</v>
      </c>
      <c r="X51" s="1645"/>
      <c r="Y51" s="1646"/>
      <c r="Z51" s="1646"/>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sheet="1" formatCells="0" selectLockedCells="1"/>
  <mergeCells count="982">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A30:AB30"/>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 ref="AA1:AB1"/>
  </mergeCells>
  <phoneticPr fontId="1"/>
  <conditionalFormatting sqref="AB15:AI15">
    <cfRule type="expression" dxfId="229" priority="20">
      <formula>$AB$15&lt;&gt;"選択してください"</formula>
    </cfRule>
  </conditionalFormatting>
  <conditionalFormatting sqref="AB29:AI29">
    <cfRule type="expression" dxfId="228" priority="19">
      <formula>$AB$15&lt;&gt;"選択してください"</formula>
    </cfRule>
  </conditionalFormatting>
  <conditionalFormatting sqref="AB44:AI44">
    <cfRule type="expression" dxfId="227" priority="18">
      <formula>$AB$15&lt;&gt;"選択してください"</formula>
    </cfRule>
  </conditionalFormatting>
  <conditionalFormatting sqref="AB58:AI58">
    <cfRule type="expression" dxfId="226" priority="17">
      <formula>$AB$15&lt;&gt;"選択してください"</formula>
    </cfRule>
  </conditionalFormatting>
  <conditionalFormatting sqref="AB73:AI73">
    <cfRule type="expression" dxfId="225" priority="16">
      <formula>$AB$15&lt;&gt;"選択してください"</formula>
    </cfRule>
  </conditionalFormatting>
  <conditionalFormatting sqref="AB87:AI87">
    <cfRule type="expression" dxfId="224" priority="15">
      <formula>$AB$15&lt;&gt;"選択してください"</formula>
    </cfRule>
  </conditionalFormatting>
  <conditionalFormatting sqref="AB102:AI102">
    <cfRule type="expression" dxfId="223" priority="14">
      <formula>$AB$15&lt;&gt;"選択してください"</formula>
    </cfRule>
  </conditionalFormatting>
  <conditionalFormatting sqref="AB116:AI116">
    <cfRule type="expression" dxfId="222" priority="13">
      <formula>$AB$15&lt;&gt;"選択してください"</formula>
    </cfRule>
  </conditionalFormatting>
  <conditionalFormatting sqref="AB131:AI131">
    <cfRule type="expression" dxfId="221" priority="12">
      <formula>$AB$15&lt;&gt;"選択してください"</formula>
    </cfRule>
  </conditionalFormatting>
  <conditionalFormatting sqref="AB145:AI145">
    <cfRule type="expression" dxfId="220" priority="11">
      <formula>$AB$15&lt;&gt;"選択してください"</formula>
    </cfRule>
  </conditionalFormatting>
  <conditionalFormatting sqref="AB160:AI160">
    <cfRule type="expression" dxfId="219" priority="10">
      <formula>$AB$15&lt;&gt;"選択してください"</formula>
    </cfRule>
  </conditionalFormatting>
  <conditionalFormatting sqref="AB174:AI174">
    <cfRule type="expression" dxfId="218" priority="9">
      <formula>$AB$15&lt;&gt;"選択してください"</formula>
    </cfRule>
  </conditionalFormatting>
  <conditionalFormatting sqref="AB189:AI189">
    <cfRule type="expression" dxfId="217" priority="8">
      <formula>$AB$15&lt;&gt;"選択してください"</formula>
    </cfRule>
  </conditionalFormatting>
  <conditionalFormatting sqref="AB203:AI203">
    <cfRule type="expression" dxfId="216" priority="7">
      <formula>$AB$15&lt;&gt;"選択してください"</formula>
    </cfRule>
  </conditionalFormatting>
  <conditionalFormatting sqref="AB218:AI218">
    <cfRule type="expression" dxfId="215" priority="6">
      <formula>$AB$15&lt;&gt;"選択してください"</formula>
    </cfRule>
  </conditionalFormatting>
  <conditionalFormatting sqref="AB232:AI232">
    <cfRule type="expression" dxfId="214" priority="5">
      <formula>$AB$15&lt;&gt;"選択してください"</formula>
    </cfRule>
  </conditionalFormatting>
  <conditionalFormatting sqref="AB247:AI247">
    <cfRule type="expression" dxfId="213" priority="4">
      <formula>$AB$15&lt;&gt;"選択してください"</formula>
    </cfRule>
  </conditionalFormatting>
  <conditionalFormatting sqref="AB261:AI261">
    <cfRule type="expression" dxfId="212" priority="3">
      <formula>$AB$15&lt;&gt;"選択してください"</formula>
    </cfRule>
  </conditionalFormatting>
  <conditionalFormatting sqref="AB276:AI276">
    <cfRule type="expression" dxfId="211" priority="2">
      <formula>$AB$15&lt;&gt;"選択してください"</formula>
    </cfRule>
  </conditionalFormatting>
  <conditionalFormatting sqref="AB290:AI290">
    <cfRule type="expression" dxfId="210" priority="1">
      <formula>$AB$15&lt;&gt;"選択してください"</formula>
    </cfRule>
  </conditionalFormatting>
  <dataValidations count="13">
    <dataValidation imeMode="halfAlpha" allowBlank="1" showInputMessage="1" showErrorMessage="1" promptTitle="契約期間" prompt="令和8年2月1日～事業終了予定日の期間を記入" sqref="Y8:Z8 K8:L8 K22:L22 Y22:Z22 K37:L37 Y37:Z37 K51:L51 Y51:Z51" xr:uid="{00000000-0002-0000-19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900-000001000000}">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00000000-0002-0000-1900-000002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900-000003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900-000004000000}"/>
    <dataValidation imeMode="halfAlpha" allowBlank="1" showInputMessage="1" showErrorMessage="1" sqref="AA91 AA4 AA18 AA265 AA47 AA33 AA76 AA62 AA105 AA120 AA134 AA149 AA163 AA178 AA192 AA207 AA221 AA236 AA250 AA279" xr:uid="{00000000-0002-0000-19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900-000006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900-000007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900-000008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900-000009000000}"/>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9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900-00000B000000}">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9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sheetPr>
  <dimension ref="A1:AP294"/>
  <sheetViews>
    <sheetView view="pageBreakPreview" topLeftCell="A21" zoomScale="85" zoomScaleNormal="100" zoomScaleSheetLayoutView="85" workbookViewId="0">
      <selection activeCell="H10" sqref="H10:AI10"/>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6.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1586" t="s">
        <v>486</v>
      </c>
      <c r="AB1" s="1587"/>
      <c r="AC1" s="685"/>
      <c r="AD1" s="1728" t="s">
        <v>673</v>
      </c>
      <c r="AE1" s="1729"/>
      <c r="AF1" s="1729"/>
      <c r="AG1" s="1729"/>
      <c r="AH1" s="1729"/>
      <c r="AI1" s="1586"/>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30" t="s">
        <v>493</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30" t="s">
        <v>494</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737" t="s">
        <v>487</v>
      </c>
      <c r="AB30" s="1738"/>
      <c r="AC30" s="113"/>
      <c r="AD30" s="1733" t="s">
        <v>673</v>
      </c>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734" t="s">
        <v>495</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46"/>
      <c r="L37" s="1646"/>
      <c r="M37" s="1623" t="s">
        <v>25</v>
      </c>
      <c r="N37" s="1623"/>
      <c r="O37" s="1646"/>
      <c r="P37" s="1646"/>
      <c r="Q37" s="1647" t="s">
        <v>26</v>
      </c>
      <c r="R37" s="1647"/>
      <c r="S37" s="1623" t="s">
        <v>27</v>
      </c>
      <c r="T37" s="1623"/>
      <c r="U37" s="1623"/>
      <c r="V37" s="1623"/>
      <c r="W37" s="1645" t="s">
        <v>89</v>
      </c>
      <c r="X37" s="1645"/>
      <c r="Y37" s="1646"/>
      <c r="Z37" s="1646"/>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734" t="s">
        <v>496</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46"/>
      <c r="L51" s="1646"/>
      <c r="M51" s="1623" t="s">
        <v>25</v>
      </c>
      <c r="N51" s="1623"/>
      <c r="O51" s="1646"/>
      <c r="P51" s="1646"/>
      <c r="Q51" s="1647" t="s">
        <v>26</v>
      </c>
      <c r="R51" s="1647"/>
      <c r="S51" s="1623" t="s">
        <v>27</v>
      </c>
      <c r="T51" s="1623"/>
      <c r="U51" s="1623"/>
      <c r="V51" s="1623"/>
      <c r="W51" s="1645" t="s">
        <v>89</v>
      </c>
      <c r="X51" s="1645"/>
      <c r="Y51" s="1646"/>
      <c r="Z51" s="1646"/>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sheet="1" formatCells="0" selectLockedCells="1"/>
  <mergeCells count="982">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A30:AB30"/>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 ref="AA1:AB1"/>
  </mergeCells>
  <phoneticPr fontId="1"/>
  <conditionalFormatting sqref="AB15:AI15">
    <cfRule type="expression" dxfId="209" priority="20">
      <formula>$AB$15&lt;&gt;"選択してください"</formula>
    </cfRule>
  </conditionalFormatting>
  <conditionalFormatting sqref="AB29:AI29">
    <cfRule type="expression" dxfId="208" priority="19">
      <formula>$AB$15&lt;&gt;"選択してください"</formula>
    </cfRule>
  </conditionalFormatting>
  <conditionalFormatting sqref="AB44:AI44">
    <cfRule type="expression" dxfId="207" priority="18">
      <formula>$AB$15&lt;&gt;"選択してください"</formula>
    </cfRule>
  </conditionalFormatting>
  <conditionalFormatting sqref="AB58:AI58">
    <cfRule type="expression" dxfId="206" priority="17">
      <formula>$AB$15&lt;&gt;"選択してください"</formula>
    </cfRule>
  </conditionalFormatting>
  <conditionalFormatting sqref="AB73:AI73">
    <cfRule type="expression" dxfId="205" priority="16">
      <formula>$AB$15&lt;&gt;"選択してください"</formula>
    </cfRule>
  </conditionalFormatting>
  <conditionalFormatting sqref="AB87:AI87">
    <cfRule type="expression" dxfId="204" priority="15">
      <formula>$AB$15&lt;&gt;"選択してください"</formula>
    </cfRule>
  </conditionalFormatting>
  <conditionalFormatting sqref="AB102:AI102">
    <cfRule type="expression" dxfId="203" priority="14">
      <formula>$AB$15&lt;&gt;"選択してください"</formula>
    </cfRule>
  </conditionalFormatting>
  <conditionalFormatting sqref="AB116:AI116">
    <cfRule type="expression" dxfId="202" priority="13">
      <formula>$AB$15&lt;&gt;"選択してください"</formula>
    </cfRule>
  </conditionalFormatting>
  <conditionalFormatting sqref="AB131:AI131">
    <cfRule type="expression" dxfId="201" priority="12">
      <formula>$AB$15&lt;&gt;"選択してください"</formula>
    </cfRule>
  </conditionalFormatting>
  <conditionalFormatting sqref="AB145:AI145">
    <cfRule type="expression" dxfId="200" priority="11">
      <formula>$AB$15&lt;&gt;"選択してください"</formula>
    </cfRule>
  </conditionalFormatting>
  <conditionalFormatting sqref="AB160:AI160">
    <cfRule type="expression" dxfId="199" priority="10">
      <formula>$AB$15&lt;&gt;"選択してください"</formula>
    </cfRule>
  </conditionalFormatting>
  <conditionalFormatting sqref="AB174:AI174">
    <cfRule type="expression" dxfId="198" priority="9">
      <formula>$AB$15&lt;&gt;"選択してください"</formula>
    </cfRule>
  </conditionalFormatting>
  <conditionalFormatting sqref="AB189:AI189">
    <cfRule type="expression" dxfId="197" priority="8">
      <formula>$AB$15&lt;&gt;"選択してください"</formula>
    </cfRule>
  </conditionalFormatting>
  <conditionalFormatting sqref="AB203:AI203">
    <cfRule type="expression" dxfId="196" priority="7">
      <formula>$AB$15&lt;&gt;"選択してください"</formula>
    </cfRule>
  </conditionalFormatting>
  <conditionalFormatting sqref="AB218:AI218">
    <cfRule type="expression" dxfId="195" priority="6">
      <formula>$AB$15&lt;&gt;"選択してください"</formula>
    </cfRule>
  </conditionalFormatting>
  <conditionalFormatting sqref="AB232:AI232">
    <cfRule type="expression" dxfId="194" priority="5">
      <formula>$AB$15&lt;&gt;"選択してください"</formula>
    </cfRule>
  </conditionalFormatting>
  <conditionalFormatting sqref="AB247:AI247">
    <cfRule type="expression" dxfId="193" priority="4">
      <formula>$AB$15&lt;&gt;"選択してください"</formula>
    </cfRule>
  </conditionalFormatting>
  <conditionalFormatting sqref="AB261:AI261">
    <cfRule type="expression" dxfId="192" priority="3">
      <formula>$AB$15&lt;&gt;"選択してください"</formula>
    </cfRule>
  </conditionalFormatting>
  <conditionalFormatting sqref="AB276:AI276">
    <cfRule type="expression" dxfId="191" priority="2">
      <formula>$AB$15&lt;&gt;"選択してください"</formula>
    </cfRule>
  </conditionalFormatting>
  <conditionalFormatting sqref="AB290:AI290">
    <cfRule type="expression" dxfId="190"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A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A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A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A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A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A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A00-000006000000}"/>
    <dataValidation imeMode="halfAlpha" allowBlank="1" showInputMessage="1" showErrorMessage="1" sqref="AA91 AA4 AA18 AA265 AA47 AA33 AA76 AA62 AA105 AA120 AA134 AA149 AA163 AA178 AA192 AA207 AA221 AA236 AA250 AA279" xr:uid="{00000000-0002-0000-1A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A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A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A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A00-00000B000000}">
      <formula1>"選択してください,はい,いいえ"</formula1>
    </dataValidation>
    <dataValidation imeMode="halfAlpha" allowBlank="1" showInputMessage="1" showErrorMessage="1" promptTitle="契約期間" prompt="令和8年2月1日～事業終了予定日の期間を記入" sqref="Y8:Z8 K8:L8 K22:L22 Y22:Z22 K37:L37 Y37:Z37 K51:L51 Y51:Z51" xr:uid="{00000000-0002-0000-1A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sheetPr>
  <dimension ref="A1:AP294"/>
  <sheetViews>
    <sheetView view="pageBreakPreview" zoomScale="70" zoomScaleNormal="100" zoomScaleSheetLayoutView="70" workbookViewId="0">
      <selection activeCell="H10" sqref="H10:AI10"/>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6.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1586" t="s">
        <v>488</v>
      </c>
      <c r="AB1" s="1739"/>
      <c r="AC1" s="298"/>
      <c r="AD1" s="1728" t="s">
        <v>673</v>
      </c>
      <c r="AE1" s="1729"/>
      <c r="AF1" s="1729"/>
      <c r="AG1" s="1729"/>
      <c r="AH1" s="1729"/>
      <c r="AI1" s="1586"/>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30" t="s">
        <v>498</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30" t="s">
        <v>499</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737" t="s">
        <v>497</v>
      </c>
      <c r="AB30" s="1738"/>
      <c r="AC30" s="113"/>
      <c r="AD30" s="1733" t="s">
        <v>673</v>
      </c>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734" t="s">
        <v>500</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46"/>
      <c r="L37" s="1646"/>
      <c r="M37" s="1623" t="s">
        <v>25</v>
      </c>
      <c r="N37" s="1623"/>
      <c r="O37" s="1646"/>
      <c r="P37" s="1646"/>
      <c r="Q37" s="1647" t="s">
        <v>26</v>
      </c>
      <c r="R37" s="1647"/>
      <c r="S37" s="1623" t="s">
        <v>27</v>
      </c>
      <c r="T37" s="1623"/>
      <c r="U37" s="1623"/>
      <c r="V37" s="1623"/>
      <c r="W37" s="1645" t="s">
        <v>89</v>
      </c>
      <c r="X37" s="1645"/>
      <c r="Y37" s="1646"/>
      <c r="Z37" s="1646"/>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734" t="s">
        <v>501</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46"/>
      <c r="L51" s="1646"/>
      <c r="M51" s="1623" t="s">
        <v>25</v>
      </c>
      <c r="N51" s="1623"/>
      <c r="O51" s="1646"/>
      <c r="P51" s="1646"/>
      <c r="Q51" s="1647" t="s">
        <v>26</v>
      </c>
      <c r="R51" s="1647"/>
      <c r="S51" s="1623" t="s">
        <v>27</v>
      </c>
      <c r="T51" s="1623"/>
      <c r="U51" s="1623"/>
      <c r="V51" s="1623"/>
      <c r="W51" s="1645" t="s">
        <v>89</v>
      </c>
      <c r="X51" s="1645"/>
      <c r="Y51" s="1646"/>
      <c r="Z51" s="1646"/>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sheet="1" formatCells="0" selectLockedCells="1"/>
  <mergeCells count="982">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A30:AB30"/>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 ref="AA1:AB1"/>
  </mergeCells>
  <phoneticPr fontId="1"/>
  <conditionalFormatting sqref="AB15:AI15">
    <cfRule type="expression" dxfId="189" priority="20">
      <formula>$AB$15&lt;&gt;"選択してください"</formula>
    </cfRule>
  </conditionalFormatting>
  <conditionalFormatting sqref="AB29:AI29">
    <cfRule type="expression" dxfId="188" priority="19">
      <formula>$AB$15&lt;&gt;"選択してください"</formula>
    </cfRule>
  </conditionalFormatting>
  <conditionalFormatting sqref="AB44:AI44">
    <cfRule type="expression" dxfId="187" priority="18">
      <formula>$AB$15&lt;&gt;"選択してください"</formula>
    </cfRule>
  </conditionalFormatting>
  <conditionalFormatting sqref="AB58:AI58">
    <cfRule type="expression" dxfId="186" priority="17">
      <formula>$AB$15&lt;&gt;"選択してください"</formula>
    </cfRule>
  </conditionalFormatting>
  <conditionalFormatting sqref="AB73:AI73">
    <cfRule type="expression" dxfId="185" priority="16">
      <formula>$AB$15&lt;&gt;"選択してください"</formula>
    </cfRule>
  </conditionalFormatting>
  <conditionalFormatting sqref="AB87:AI87">
    <cfRule type="expression" dxfId="184" priority="15">
      <formula>$AB$15&lt;&gt;"選択してください"</formula>
    </cfRule>
  </conditionalFormatting>
  <conditionalFormatting sqref="AB102:AI102">
    <cfRule type="expression" dxfId="183" priority="14">
      <formula>$AB$15&lt;&gt;"選択してください"</formula>
    </cfRule>
  </conditionalFormatting>
  <conditionalFormatting sqref="AB116:AI116">
    <cfRule type="expression" dxfId="182" priority="13">
      <formula>$AB$15&lt;&gt;"選択してください"</formula>
    </cfRule>
  </conditionalFormatting>
  <conditionalFormatting sqref="AB131:AI131">
    <cfRule type="expression" dxfId="181" priority="12">
      <formula>$AB$15&lt;&gt;"選択してください"</formula>
    </cfRule>
  </conditionalFormatting>
  <conditionalFormatting sqref="AB145:AI145">
    <cfRule type="expression" dxfId="180" priority="11">
      <formula>$AB$15&lt;&gt;"選択してください"</formula>
    </cfRule>
  </conditionalFormatting>
  <conditionalFormatting sqref="AB160:AI160">
    <cfRule type="expression" dxfId="179" priority="10">
      <formula>$AB$15&lt;&gt;"選択してください"</formula>
    </cfRule>
  </conditionalFormatting>
  <conditionalFormatting sqref="AB174:AI174">
    <cfRule type="expression" dxfId="178" priority="9">
      <formula>$AB$15&lt;&gt;"選択してください"</formula>
    </cfRule>
  </conditionalFormatting>
  <conditionalFormatting sqref="AB189:AI189">
    <cfRule type="expression" dxfId="177" priority="8">
      <formula>$AB$15&lt;&gt;"選択してください"</formula>
    </cfRule>
  </conditionalFormatting>
  <conditionalFormatting sqref="AB203:AI203">
    <cfRule type="expression" dxfId="176" priority="7">
      <formula>$AB$15&lt;&gt;"選択してください"</formula>
    </cfRule>
  </conditionalFormatting>
  <conditionalFormatting sqref="AB218:AI218">
    <cfRule type="expression" dxfId="175" priority="6">
      <formula>$AB$15&lt;&gt;"選択してください"</formula>
    </cfRule>
  </conditionalFormatting>
  <conditionalFormatting sqref="AB232:AI232">
    <cfRule type="expression" dxfId="174" priority="5">
      <formula>$AB$15&lt;&gt;"選択してください"</formula>
    </cfRule>
  </conditionalFormatting>
  <conditionalFormatting sqref="AB247:AI247">
    <cfRule type="expression" dxfId="173" priority="4">
      <formula>$AB$15&lt;&gt;"選択してください"</formula>
    </cfRule>
  </conditionalFormatting>
  <conditionalFormatting sqref="AB261:AI261">
    <cfRule type="expression" dxfId="172" priority="3">
      <formula>$AB$15&lt;&gt;"選択してください"</formula>
    </cfRule>
  </conditionalFormatting>
  <conditionalFormatting sqref="AB276:AI276">
    <cfRule type="expression" dxfId="171" priority="2">
      <formula>$AB$15&lt;&gt;"選択してください"</formula>
    </cfRule>
  </conditionalFormatting>
  <conditionalFormatting sqref="AB290:AI290">
    <cfRule type="expression" dxfId="170" priority="1">
      <formula>$AB$15&lt;&gt;"選択してください"</formula>
    </cfRule>
  </conditionalFormatting>
  <dataValidations count="13">
    <dataValidation imeMode="halfAlpha" allowBlank="1" showInputMessage="1" showErrorMessage="1" promptTitle="契約期間" prompt="令和8年2月1日～事業終了予定日の期間を記入" sqref="Y8:Z8 K8:L8 K22:L22 Y22:Z22 K37:L37 Y37:Z37 K51:L51 Y51:Z51" xr:uid="{00000000-0002-0000-1B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B00-000001000000}">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00000000-0002-0000-1B00-000002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B00-000003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B00-000004000000}"/>
    <dataValidation imeMode="halfAlpha" allowBlank="1" showInputMessage="1" showErrorMessage="1" sqref="AA91 AA4 AA18 AA265 AA47 AA33 AA76 AA62 AA105 AA120 AA134 AA149 AA163 AA178 AA192 AA207 AA221 AA236 AA250 AA279" xr:uid="{00000000-0002-0000-1B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B00-000006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B00-000007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B00-000008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B00-000009000000}"/>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B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B00-00000B000000}">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B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AP294"/>
  <sheetViews>
    <sheetView view="pageBreakPreview" zoomScale="70" zoomScaleNormal="100" zoomScaleSheetLayoutView="70" workbookViewId="0">
      <selection activeCell="H10" sqref="H10:AI10"/>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6.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1586" t="s">
        <v>502</v>
      </c>
      <c r="AB1" s="1739"/>
      <c r="AC1" s="298"/>
      <c r="AD1" s="1728" t="s">
        <v>673</v>
      </c>
      <c r="AE1" s="1729"/>
      <c r="AF1" s="1729"/>
      <c r="AG1" s="1729"/>
      <c r="AH1" s="1729"/>
      <c r="AI1" s="1586"/>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30" t="s">
        <v>504</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30" t="s">
        <v>505</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737" t="s">
        <v>503</v>
      </c>
      <c r="AB30" s="1738"/>
      <c r="AC30" s="113"/>
      <c r="AD30" s="1733" t="s">
        <v>673</v>
      </c>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734" t="s">
        <v>506</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46"/>
      <c r="L37" s="1646"/>
      <c r="M37" s="1623" t="s">
        <v>25</v>
      </c>
      <c r="N37" s="1623"/>
      <c r="O37" s="1646"/>
      <c r="P37" s="1646"/>
      <c r="Q37" s="1647" t="s">
        <v>26</v>
      </c>
      <c r="R37" s="1647"/>
      <c r="S37" s="1623" t="s">
        <v>27</v>
      </c>
      <c r="T37" s="1623"/>
      <c r="U37" s="1623"/>
      <c r="V37" s="1623"/>
      <c r="W37" s="1645" t="s">
        <v>89</v>
      </c>
      <c r="X37" s="1645"/>
      <c r="Y37" s="1646"/>
      <c r="Z37" s="1646"/>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734" t="s">
        <v>507</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46"/>
      <c r="L51" s="1646"/>
      <c r="M51" s="1623" t="s">
        <v>25</v>
      </c>
      <c r="N51" s="1623"/>
      <c r="O51" s="1646"/>
      <c r="P51" s="1646"/>
      <c r="Q51" s="1647" t="s">
        <v>26</v>
      </c>
      <c r="R51" s="1647"/>
      <c r="S51" s="1623" t="s">
        <v>27</v>
      </c>
      <c r="T51" s="1623"/>
      <c r="U51" s="1623"/>
      <c r="V51" s="1623"/>
      <c r="W51" s="1645" t="s">
        <v>89</v>
      </c>
      <c r="X51" s="1645"/>
      <c r="Y51" s="1646"/>
      <c r="Z51" s="1646"/>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sheet="1" formatCells="0" selectLockedCells="1"/>
  <mergeCells count="982">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A30:AB30"/>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 ref="AA1:AB1"/>
  </mergeCells>
  <phoneticPr fontId="1"/>
  <conditionalFormatting sqref="AB15:AI15">
    <cfRule type="expression" dxfId="169" priority="20">
      <formula>$AB$15&lt;&gt;"選択してください"</formula>
    </cfRule>
  </conditionalFormatting>
  <conditionalFormatting sqref="AB29:AI29">
    <cfRule type="expression" dxfId="168" priority="19">
      <formula>$AB$15&lt;&gt;"選択してください"</formula>
    </cfRule>
  </conditionalFormatting>
  <conditionalFormatting sqref="AB44:AI44">
    <cfRule type="expression" dxfId="167" priority="18">
      <formula>$AB$15&lt;&gt;"選択してください"</formula>
    </cfRule>
  </conditionalFormatting>
  <conditionalFormatting sqref="AB58:AI58">
    <cfRule type="expression" dxfId="166" priority="17">
      <formula>$AB$15&lt;&gt;"選択してください"</formula>
    </cfRule>
  </conditionalFormatting>
  <conditionalFormatting sqref="AB73:AI73">
    <cfRule type="expression" dxfId="165" priority="16">
      <formula>$AB$15&lt;&gt;"選択してください"</formula>
    </cfRule>
  </conditionalFormatting>
  <conditionalFormatting sqref="AB87:AI87">
    <cfRule type="expression" dxfId="164" priority="15">
      <formula>$AB$15&lt;&gt;"選択してください"</formula>
    </cfRule>
  </conditionalFormatting>
  <conditionalFormatting sqref="AB102:AI102">
    <cfRule type="expression" dxfId="163" priority="14">
      <formula>$AB$15&lt;&gt;"選択してください"</formula>
    </cfRule>
  </conditionalFormatting>
  <conditionalFormatting sqref="AB116:AI116">
    <cfRule type="expression" dxfId="162" priority="13">
      <formula>$AB$15&lt;&gt;"選択してください"</formula>
    </cfRule>
  </conditionalFormatting>
  <conditionalFormatting sqref="AB131:AI131">
    <cfRule type="expression" dxfId="161" priority="12">
      <formula>$AB$15&lt;&gt;"選択してください"</formula>
    </cfRule>
  </conditionalFormatting>
  <conditionalFormatting sqref="AB145:AI145">
    <cfRule type="expression" dxfId="160" priority="11">
      <formula>$AB$15&lt;&gt;"選択してください"</formula>
    </cfRule>
  </conditionalFormatting>
  <conditionalFormatting sqref="AB160:AI160">
    <cfRule type="expression" dxfId="159" priority="10">
      <formula>$AB$15&lt;&gt;"選択してください"</formula>
    </cfRule>
  </conditionalFormatting>
  <conditionalFormatting sqref="AB174:AI174">
    <cfRule type="expression" dxfId="158" priority="9">
      <formula>$AB$15&lt;&gt;"選択してください"</formula>
    </cfRule>
  </conditionalFormatting>
  <conditionalFormatting sqref="AB189:AI189">
    <cfRule type="expression" dxfId="157" priority="8">
      <formula>$AB$15&lt;&gt;"選択してください"</formula>
    </cfRule>
  </conditionalFormatting>
  <conditionalFormatting sqref="AB203:AI203">
    <cfRule type="expression" dxfId="156" priority="7">
      <formula>$AB$15&lt;&gt;"選択してください"</formula>
    </cfRule>
  </conditionalFormatting>
  <conditionalFormatting sqref="AB218:AI218">
    <cfRule type="expression" dxfId="155" priority="6">
      <formula>$AB$15&lt;&gt;"選択してください"</formula>
    </cfRule>
  </conditionalFormatting>
  <conditionalFormatting sqref="AB232:AI232">
    <cfRule type="expression" dxfId="154" priority="5">
      <formula>$AB$15&lt;&gt;"選択してください"</formula>
    </cfRule>
  </conditionalFormatting>
  <conditionalFormatting sqref="AB247:AI247">
    <cfRule type="expression" dxfId="153" priority="4">
      <formula>$AB$15&lt;&gt;"選択してください"</formula>
    </cfRule>
  </conditionalFormatting>
  <conditionalFormatting sqref="AB261:AI261">
    <cfRule type="expression" dxfId="152" priority="3">
      <formula>$AB$15&lt;&gt;"選択してください"</formula>
    </cfRule>
  </conditionalFormatting>
  <conditionalFormatting sqref="AB276:AI276">
    <cfRule type="expression" dxfId="151" priority="2">
      <formula>$AB$15&lt;&gt;"選択してください"</formula>
    </cfRule>
  </conditionalFormatting>
  <conditionalFormatting sqref="AB290:AI290">
    <cfRule type="expression" dxfId="150" priority="1">
      <formula>$AB$15&lt;&gt;"選択してください"</formula>
    </cfRule>
  </conditionalFormatting>
  <dataValidations count="13">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0000000-0002-0000-1C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00000000-0002-0000-1C00-000001000000}">
      <formula1>"選択してください,関連あり,関連なし"</formula1>
    </dataValidation>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00000000-0002-0000-1C00-000002000000}"/>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00000000-0002-0000-1C00-000003000000}"/>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000000-0002-0000-1C00-000004000000}"/>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00000000-0002-0000-1C00-000005000000}"/>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00000000-0002-0000-1C00-000006000000}"/>
    <dataValidation imeMode="halfAlpha" allowBlank="1" showInputMessage="1" showErrorMessage="1" sqref="AA91 AA4 AA18 AA265 AA47 AA33 AA76 AA62 AA105 AA120 AA134 AA149 AA163 AA178 AA192 AA207 AA221 AA236 AA250 AA279" xr:uid="{00000000-0002-0000-1C00-000007000000}"/>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00000-0002-0000-1C00-000008000000}"/>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0000000-0002-0000-1C00-000009000000}"/>
    <dataValidation imeMode="halfAlpha" allowBlank="1" showInputMessage="1" showErrorMessage="1" promptTitle="契約期間" prompt="令和7年2月1日～事業終了予定日の期間を記入" sqref="Y80:Z80 K80:L80 K95:L95 Y95:Z95 K109:L109 Y109:Z109 K124:L124 Y124:Z124 K66:L66 Y66:Z66" xr:uid="{00000000-0002-0000-1C00-00000A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00000000-0002-0000-1C00-00000B000000}">
      <formula1>"選択してください,はい,いいえ"</formula1>
    </dataValidation>
    <dataValidation imeMode="halfAlpha" allowBlank="1" showInputMessage="1" showErrorMessage="1" promptTitle="契約期間" prompt="令和8年2月1日～事業終了予定日の期間を記入" sqref="Y8:Z8 K8:L8 K22:L22 Y22:Z22 K37:L37 Y37:Z37 K51:L51 Y51:Z51" xr:uid="{00000000-0002-0000-1C00-00000C000000}"/>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horizontalDpi="300" verticalDpi="300" r:id="rId1"/>
  <headerFooter>
    <oddFooter>&amp;A</oddFooter>
  </headerFooter>
  <rowBreaks count="5" manualBreakCount="5">
    <brk id="29" max="36" man="1"/>
    <brk id="58" max="36" man="1"/>
    <brk id="87" max="36" man="1"/>
    <brk id="116" max="36" man="1"/>
    <brk id="145" max="36"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tint="0.39997558519241921"/>
    <pageSetUpPr fitToPage="1"/>
  </sheetPr>
  <dimension ref="A1:AQ14"/>
  <sheetViews>
    <sheetView view="pageBreakPreview" zoomScale="85" zoomScaleNormal="100" zoomScaleSheetLayoutView="85" workbookViewId="0">
      <pane ySplit="3" topLeftCell="A4" activePane="bottomLeft" state="frozen"/>
      <selection activeCell="A4" sqref="A4:R21"/>
      <selection pane="bottomLeft" activeCell="F8" sqref="F8"/>
    </sheetView>
  </sheetViews>
  <sheetFormatPr defaultColWidth="2.08984375" defaultRowHeight="12"/>
  <cols>
    <col min="1" max="1" width="6.6328125" style="2" customWidth="1"/>
    <col min="2" max="2" width="16.6328125" style="2" customWidth="1"/>
    <col min="3" max="5" width="13.6328125" style="2" customWidth="1"/>
    <col min="6" max="6" width="9.6328125" style="2" customWidth="1"/>
    <col min="7" max="8" width="14.36328125" style="2" customWidth="1"/>
    <col min="9" max="10" width="2.08984375" style="2" customWidth="1"/>
    <col min="11" max="11" width="11.1796875" style="2" customWidth="1"/>
    <col min="12" max="12" width="9.453125" style="2" customWidth="1"/>
    <col min="13" max="13" width="6.1796875" style="2" customWidth="1"/>
    <col min="14" max="212" width="2.08984375" style="2" customWidth="1"/>
    <col min="213" max="16384" width="2.08984375" style="2"/>
  </cols>
  <sheetData>
    <row r="1" spans="1:43" ht="30" customHeight="1">
      <c r="A1" s="306" t="s">
        <v>442</v>
      </c>
      <c r="B1" s="307"/>
      <c r="C1" s="307"/>
      <c r="D1" s="307"/>
      <c r="E1" s="307"/>
      <c r="F1" s="308"/>
      <c r="G1" s="309"/>
      <c r="H1" s="507"/>
      <c r="I1" s="115"/>
    </row>
    <row r="2" spans="1:43" ht="15" customHeight="1">
      <c r="A2" s="125"/>
      <c r="B2" s="310" t="s">
        <v>164</v>
      </c>
      <c r="C2" s="260"/>
      <c r="D2" s="260"/>
      <c r="E2" s="260"/>
      <c r="F2" s="311"/>
      <c r="G2" s="312"/>
      <c r="H2" s="311" t="s">
        <v>10</v>
      </c>
      <c r="I2" s="131"/>
    </row>
    <row r="3" spans="1:43" ht="67.5" customHeight="1">
      <c r="A3" s="247" t="s">
        <v>438</v>
      </c>
      <c r="B3" s="313" t="s">
        <v>165</v>
      </c>
      <c r="C3" s="313" t="s">
        <v>166</v>
      </c>
      <c r="D3" s="313" t="s">
        <v>167</v>
      </c>
      <c r="E3" s="279" t="s">
        <v>168</v>
      </c>
      <c r="F3" s="279" t="s">
        <v>169</v>
      </c>
      <c r="G3" s="313" t="s">
        <v>38</v>
      </c>
      <c r="H3" s="279" t="s">
        <v>170</v>
      </c>
      <c r="I3" s="44" t="s">
        <v>171</v>
      </c>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row>
    <row r="4" spans="1:43" ht="39.75" customHeight="1">
      <c r="A4" s="314">
        <f>ROW()-ROW('3-6産業財産権(開発)'!$A$3)</f>
        <v>1</v>
      </c>
      <c r="B4" s="282"/>
      <c r="C4" s="393" t="s">
        <v>82</v>
      </c>
      <c r="D4" s="393" t="s">
        <v>82</v>
      </c>
      <c r="E4" s="282"/>
      <c r="F4" s="288"/>
      <c r="G4" s="364">
        <f t="shared" ref="G4:G13" si="0">ROUNDDOWN(H4*1.1,0)</f>
        <v>0</v>
      </c>
      <c r="H4" s="364">
        <f t="shared" ref="H4:H13" si="1">F4</f>
        <v>0</v>
      </c>
      <c r="I4" s="45" t="str">
        <f>IF(OR(AND(B4="",E4="",F4=""),
            AND(B4&lt;&gt;"",E4&lt;&gt;"",F4&lt;&gt;"")),
    "",
    "←全ての項目を入力してください。")</f>
        <v/>
      </c>
      <c r="J4" s="4"/>
      <c r="K4" s="4"/>
      <c r="L4" s="4"/>
      <c r="M4" s="4"/>
      <c r="N4" s="4"/>
      <c r="O4" s="4"/>
      <c r="P4" s="4"/>
      <c r="Q4" s="4"/>
      <c r="R4" s="4"/>
      <c r="S4" s="4"/>
      <c r="T4" s="4"/>
      <c r="U4" s="4"/>
      <c r="V4" s="4"/>
      <c r="W4" s="4"/>
      <c r="X4" s="4"/>
      <c r="Y4" s="4"/>
    </row>
    <row r="5" spans="1:43" ht="39.75" customHeight="1">
      <c r="A5" s="314">
        <f>ROW()-ROW('3-6産業財産権(開発)'!$A$3)</f>
        <v>2</v>
      </c>
      <c r="B5" s="282"/>
      <c r="C5" s="393" t="s">
        <v>82</v>
      </c>
      <c r="D5" s="393" t="s">
        <v>82</v>
      </c>
      <c r="E5" s="282"/>
      <c r="F5" s="288"/>
      <c r="G5" s="364">
        <f t="shared" si="0"/>
        <v>0</v>
      </c>
      <c r="H5" s="364">
        <f t="shared" si="1"/>
        <v>0</v>
      </c>
      <c r="I5" s="45" t="str">
        <f t="shared" ref="I5:I13" si="2">IF(OR(AND(B5="",E5="",F5=""),
            AND(B5&lt;&gt;"",E5&lt;&gt;"",F5&lt;&gt;"")),
    "",
    "←全ての項目を入力してください。")</f>
        <v/>
      </c>
      <c r="J5" s="21"/>
      <c r="K5" s="21"/>
    </row>
    <row r="6" spans="1:43" ht="39.75" customHeight="1">
      <c r="A6" s="314">
        <f>ROW()-ROW('3-6産業財産権(開発)'!$A$3)</f>
        <v>3</v>
      </c>
      <c r="B6" s="282"/>
      <c r="C6" s="393" t="s">
        <v>82</v>
      </c>
      <c r="D6" s="393" t="s">
        <v>82</v>
      </c>
      <c r="E6" s="282"/>
      <c r="F6" s="288"/>
      <c r="G6" s="364">
        <f t="shared" si="0"/>
        <v>0</v>
      </c>
      <c r="H6" s="364">
        <f t="shared" si="1"/>
        <v>0</v>
      </c>
      <c r="I6" s="45" t="str">
        <f t="shared" si="2"/>
        <v/>
      </c>
    </row>
    <row r="7" spans="1:43" ht="39.75" customHeight="1">
      <c r="A7" s="314">
        <f>ROW()-ROW('3-6産業財産権(開発)'!$A$3)</f>
        <v>4</v>
      </c>
      <c r="B7" s="282"/>
      <c r="C7" s="393" t="s">
        <v>82</v>
      </c>
      <c r="D7" s="393" t="s">
        <v>82</v>
      </c>
      <c r="E7" s="282"/>
      <c r="F7" s="288"/>
      <c r="G7" s="364">
        <f t="shared" si="0"/>
        <v>0</v>
      </c>
      <c r="H7" s="364">
        <f t="shared" si="1"/>
        <v>0</v>
      </c>
      <c r="I7" s="45" t="str">
        <f t="shared" si="2"/>
        <v/>
      </c>
    </row>
    <row r="8" spans="1:43" ht="39.75" customHeight="1">
      <c r="A8" s="314">
        <f>ROW()-ROW('3-6産業財産権(開発)'!$A$3)</f>
        <v>5</v>
      </c>
      <c r="B8" s="282"/>
      <c r="C8" s="393" t="s">
        <v>82</v>
      </c>
      <c r="D8" s="393" t="s">
        <v>82</v>
      </c>
      <c r="E8" s="282"/>
      <c r="F8" s="288"/>
      <c r="G8" s="364">
        <f t="shared" si="0"/>
        <v>0</v>
      </c>
      <c r="H8" s="364">
        <f t="shared" si="1"/>
        <v>0</v>
      </c>
      <c r="I8" s="45" t="str">
        <f t="shared" si="2"/>
        <v/>
      </c>
    </row>
    <row r="9" spans="1:43" ht="39.75" customHeight="1">
      <c r="A9" s="314">
        <f>ROW()-ROW('3-6産業財産権(開発)'!$A$3)</f>
        <v>6</v>
      </c>
      <c r="B9" s="252"/>
      <c r="C9" s="393" t="s">
        <v>82</v>
      </c>
      <c r="D9" s="393" t="s">
        <v>82</v>
      </c>
      <c r="E9" s="282"/>
      <c r="F9" s="288"/>
      <c r="G9" s="364">
        <f t="shared" si="0"/>
        <v>0</v>
      </c>
      <c r="H9" s="364">
        <f t="shared" si="1"/>
        <v>0</v>
      </c>
      <c r="I9" s="45" t="str">
        <f t="shared" si="2"/>
        <v/>
      </c>
    </row>
    <row r="10" spans="1:43" ht="39.75" customHeight="1">
      <c r="A10" s="314">
        <f>ROW()-ROW('3-6産業財産権(開発)'!$A$3)</f>
        <v>7</v>
      </c>
      <c r="B10" s="252"/>
      <c r="C10" s="393" t="s">
        <v>82</v>
      </c>
      <c r="D10" s="393" t="s">
        <v>82</v>
      </c>
      <c r="E10" s="282"/>
      <c r="F10" s="288"/>
      <c r="G10" s="364">
        <f t="shared" si="0"/>
        <v>0</v>
      </c>
      <c r="H10" s="364">
        <f t="shared" si="1"/>
        <v>0</v>
      </c>
      <c r="I10" s="45" t="str">
        <f t="shared" si="2"/>
        <v/>
      </c>
    </row>
    <row r="11" spans="1:43" ht="39.75" customHeight="1">
      <c r="A11" s="314">
        <f>ROW()-ROW('3-6産業財産権(開発)'!$A$3)</f>
        <v>8</v>
      </c>
      <c r="B11" s="252"/>
      <c r="C11" s="393" t="s">
        <v>82</v>
      </c>
      <c r="D11" s="393" t="s">
        <v>82</v>
      </c>
      <c r="E11" s="282"/>
      <c r="F11" s="288"/>
      <c r="G11" s="364">
        <f t="shared" si="0"/>
        <v>0</v>
      </c>
      <c r="H11" s="364">
        <f t="shared" si="1"/>
        <v>0</v>
      </c>
      <c r="I11" s="45" t="str">
        <f t="shared" si="2"/>
        <v/>
      </c>
    </row>
    <row r="12" spans="1:43" ht="39.75" customHeight="1">
      <c r="A12" s="314">
        <f>ROW()-ROW('3-6産業財産権(開発)'!$A$3)</f>
        <v>9</v>
      </c>
      <c r="B12" s="252"/>
      <c r="C12" s="393" t="s">
        <v>82</v>
      </c>
      <c r="D12" s="393" t="s">
        <v>82</v>
      </c>
      <c r="E12" s="282"/>
      <c r="F12" s="288"/>
      <c r="G12" s="364">
        <f t="shared" si="0"/>
        <v>0</v>
      </c>
      <c r="H12" s="364">
        <f t="shared" si="1"/>
        <v>0</v>
      </c>
      <c r="I12" s="45" t="str">
        <f t="shared" si="2"/>
        <v/>
      </c>
    </row>
    <row r="13" spans="1:43" ht="39.75" customHeight="1">
      <c r="A13" s="315">
        <f>ROW()-ROW('3-6産業財産権(開発)'!$A$3)</f>
        <v>10</v>
      </c>
      <c r="B13" s="252"/>
      <c r="C13" s="393" t="s">
        <v>82</v>
      </c>
      <c r="D13" s="394" t="s">
        <v>82</v>
      </c>
      <c r="E13" s="282"/>
      <c r="F13" s="288"/>
      <c r="G13" s="364">
        <f t="shared" si="0"/>
        <v>0</v>
      </c>
      <c r="H13" s="364">
        <f t="shared" si="1"/>
        <v>0</v>
      </c>
      <c r="I13" s="45" t="str">
        <f t="shared" si="2"/>
        <v/>
      </c>
    </row>
    <row r="14" spans="1:43" ht="26.25" customHeight="1">
      <c r="A14" s="291"/>
      <c r="B14" s="316"/>
      <c r="C14" s="316"/>
      <c r="D14" s="316"/>
      <c r="E14" s="316"/>
      <c r="F14" s="294" t="s">
        <v>172</v>
      </c>
      <c r="G14" s="371">
        <f>SUM(G4:G13)</f>
        <v>0</v>
      </c>
      <c r="H14" s="372">
        <f>SUM(H4:H13)</f>
        <v>0</v>
      </c>
      <c r="I14" s="46"/>
    </row>
  </sheetData>
  <sheetProtection algorithmName="SHA-512" hashValue="rVrJTeJeGD3Uu/egtBgtPP0ngjlOTApKEKrEyWxxpsqDqFVlQh6xzSG6VetNCuL7MoVk9ETi4BiMEeqM/flsJA==" saltValue="GofzYc4ECTk4CIJYBur4tA==" spinCount="100000" sheet="1" objects="1" scenarios="1" formatCells="0" selectLockedCells="1"/>
  <phoneticPr fontId="1"/>
  <conditionalFormatting sqref="B4:F13">
    <cfRule type="expression" dxfId="149" priority="21">
      <formula>AND(OR($B4&lt;&gt;"",$E4&lt;&gt;"",$F4&lt;&gt;""),B4="")</formula>
    </cfRule>
  </conditionalFormatting>
  <conditionalFormatting sqref="C4">
    <cfRule type="expression" dxfId="148" priority="20">
      <formula>$C$4&lt;&gt;"選択してください"</formula>
    </cfRule>
  </conditionalFormatting>
  <conditionalFormatting sqref="C5">
    <cfRule type="expression" dxfId="147" priority="19">
      <formula>$C$5&lt;&gt;"選択してください"</formula>
    </cfRule>
  </conditionalFormatting>
  <conditionalFormatting sqref="C6">
    <cfRule type="expression" dxfId="146" priority="18">
      <formula>$C$6&lt;&gt;"選択してください"</formula>
    </cfRule>
  </conditionalFormatting>
  <conditionalFormatting sqref="C7">
    <cfRule type="expression" dxfId="145" priority="17">
      <formula>$C$7&lt;&gt;"選択してください"</formula>
    </cfRule>
  </conditionalFormatting>
  <conditionalFormatting sqref="C8">
    <cfRule type="expression" dxfId="144" priority="16">
      <formula>$C$8&lt;&gt;"選択してください"</formula>
    </cfRule>
  </conditionalFormatting>
  <conditionalFormatting sqref="C9">
    <cfRule type="expression" dxfId="143" priority="15">
      <formula>$C$9&lt;&gt;"選択してください"</formula>
    </cfRule>
  </conditionalFormatting>
  <conditionalFormatting sqref="C10">
    <cfRule type="expression" dxfId="142" priority="14">
      <formula>$C$10&lt;&gt;"選択してください"</formula>
    </cfRule>
  </conditionalFormatting>
  <conditionalFormatting sqref="C11">
    <cfRule type="expression" dxfId="141" priority="13">
      <formula>$C$11&lt;&gt;"選択してください"</formula>
    </cfRule>
  </conditionalFormatting>
  <conditionalFormatting sqref="C13">
    <cfRule type="expression" dxfId="140" priority="11">
      <formula>$C$13&lt;&gt;"選択してください"</formula>
    </cfRule>
  </conditionalFormatting>
  <conditionalFormatting sqref="D4">
    <cfRule type="expression" dxfId="139" priority="10">
      <formula>$D$4&lt;&gt;"選択してください"</formula>
    </cfRule>
  </conditionalFormatting>
  <conditionalFormatting sqref="D5">
    <cfRule type="expression" dxfId="138" priority="9">
      <formula>$D$5&lt;&gt;"選択してください"</formula>
    </cfRule>
  </conditionalFormatting>
  <conditionalFormatting sqref="D6">
    <cfRule type="expression" dxfId="137" priority="8">
      <formula>$D$6&lt;&gt;"選択してください"</formula>
    </cfRule>
  </conditionalFormatting>
  <conditionalFormatting sqref="D7">
    <cfRule type="expression" dxfId="136" priority="7">
      <formula>$D$7&lt;&gt;"選択してください"</formula>
    </cfRule>
  </conditionalFormatting>
  <conditionalFormatting sqref="D8">
    <cfRule type="expression" dxfId="135" priority="6">
      <formula>$D$8&lt;&gt;"選択してください"</formula>
    </cfRule>
  </conditionalFormatting>
  <conditionalFormatting sqref="D9">
    <cfRule type="expression" dxfId="134" priority="5">
      <formula>$D$9&lt;&gt;"選択してください"</formula>
    </cfRule>
  </conditionalFormatting>
  <conditionalFormatting sqref="D10">
    <cfRule type="expression" dxfId="133" priority="4">
      <formula>$D$10&lt;&gt;"選択してください"</formula>
    </cfRule>
  </conditionalFormatting>
  <conditionalFormatting sqref="D11">
    <cfRule type="expression" dxfId="132" priority="3">
      <formula>$D$11&lt;&gt;"選択してください"</formula>
    </cfRule>
  </conditionalFormatting>
  <conditionalFormatting sqref="D12">
    <cfRule type="expression" dxfId="131" priority="2">
      <formula>$D$12&lt;&gt;"選択してください"</formula>
    </cfRule>
  </conditionalFormatting>
  <conditionalFormatting sqref="D13">
    <cfRule type="expression" dxfId="130" priority="1">
      <formula>$D$13&lt;&gt;"選択してください"</formula>
    </cfRule>
  </conditionalFormatting>
  <dataValidations xWindow="660" yWindow="698" count="5">
    <dataValidation allowBlank="1" showInputMessage="1" showErrorMessage="1" promptTitle="弁理士事務所又は権利所有企業名を記載してください" prompt="未定等不明確の場合は、 申請時点の候補先を記入してください_x000a_" sqref="E4:E13" xr:uid="{00000000-0002-0000-1D00-000000000000}"/>
    <dataValidation imeMode="halfAlpha" allowBlank="1" showInputMessage="1" showErrorMessage="1" sqref="F4:F13" xr:uid="{00000000-0002-0000-1D00-000001000000}"/>
    <dataValidation type="custom" allowBlank="1" showInputMessage="1" showErrorMessage="1" sqref="I4:I13" xr:uid="{00000000-0002-0000-1D00-000002000000}">
      <formula1>ISERROR(FIND(CHAR(10),I4))</formula1>
    </dataValidation>
    <dataValidation type="list" allowBlank="1" showInputMessage="1" showErrorMessage="1" sqref="D4:D13" xr:uid="{00000000-0002-0000-1D00-000003000000}">
      <formula1>"選択してください,出願,実施許諾,譲渡"</formula1>
    </dataValidation>
    <dataValidation type="list" allowBlank="1" showInputMessage="1" showErrorMessage="1" sqref="C4:C13" xr:uid="{00000000-0002-0000-1D00-000004000000}">
      <formula1>"選択してください,特許権,実用新案権,意匠権,商標権"</formula1>
    </dataValidation>
  </dataValidations>
  <printOptions horizontalCentered="1"/>
  <pageMargins left="0.31496062992125984" right="0.31496062992125984" top="0.74803149606299213" bottom="0.74803149606299213" header="0.31496062992125984" footer="0.31496062992125984"/>
  <pageSetup paperSize="9" scale="95" orientation="portrait" r:id="rId1"/>
  <headerFooter>
    <oddFooter>&amp;A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39997558519241921"/>
  </sheetPr>
  <dimension ref="A1:AR15"/>
  <sheetViews>
    <sheetView view="pageBreakPreview" zoomScale="85" zoomScaleNormal="100" zoomScaleSheetLayoutView="85" workbookViewId="0">
      <pane ySplit="4" topLeftCell="A5" activePane="bottomLeft" state="frozen"/>
      <selection activeCell="A4" sqref="A4:R21"/>
      <selection pane="bottomLeft" activeCell="G5" sqref="G5"/>
    </sheetView>
  </sheetViews>
  <sheetFormatPr defaultColWidth="2.08984375" defaultRowHeight="12"/>
  <cols>
    <col min="1" max="1" width="6.453125" style="2" customWidth="1"/>
    <col min="2" max="2" width="15.6328125" style="2" customWidth="1"/>
    <col min="3" max="3" width="13.81640625" style="2" customWidth="1"/>
    <col min="4" max="5" width="14.6328125" style="2" customWidth="1"/>
    <col min="6" max="6" width="5" style="2" bestFit="1" customWidth="1"/>
    <col min="7" max="7" width="9.36328125" style="2" bestFit="1" customWidth="1"/>
    <col min="8" max="9" width="13.1796875" style="2" customWidth="1"/>
    <col min="10" max="10" width="2.08984375" style="2" customWidth="1"/>
    <col min="11" max="11" width="11.1796875" style="2" customWidth="1"/>
    <col min="12" max="12" width="9.453125" style="2" customWidth="1"/>
    <col min="13" max="13" width="6.1796875" style="2" customWidth="1"/>
    <col min="14" max="212" width="2.08984375" style="2" customWidth="1"/>
    <col min="213" max="16384" width="2.08984375" style="2"/>
  </cols>
  <sheetData>
    <row r="1" spans="1:44" ht="30" customHeight="1">
      <c r="A1" s="125" t="s">
        <v>441</v>
      </c>
      <c r="B1" s="260"/>
      <c r="C1" s="260"/>
      <c r="D1" s="260"/>
      <c r="E1" s="260"/>
      <c r="F1" s="260"/>
      <c r="G1" s="260"/>
      <c r="H1" s="1740"/>
      <c r="I1" s="1741"/>
    </row>
    <row r="2" spans="1:44" ht="15" customHeight="1">
      <c r="A2" s="382" t="s">
        <v>173</v>
      </c>
      <c r="B2" s="382"/>
      <c r="C2" s="382"/>
      <c r="D2" s="382"/>
      <c r="E2" s="382"/>
      <c r="F2" s="382"/>
      <c r="G2" s="382"/>
      <c r="H2" s="382"/>
      <c r="I2" s="382"/>
      <c r="J2" s="3"/>
    </row>
    <row r="3" spans="1:44" ht="15" customHeight="1">
      <c r="A3" s="126"/>
      <c r="B3" s="317"/>
      <c r="C3" s="268"/>
      <c r="D3" s="268"/>
      <c r="E3" s="268"/>
      <c r="F3" s="268"/>
      <c r="G3" s="268"/>
      <c r="H3" s="276"/>
      <c r="I3" s="278" t="s">
        <v>10</v>
      </c>
    </row>
    <row r="4" spans="1:44" ht="67.5" customHeight="1">
      <c r="A4" s="247" t="s">
        <v>438</v>
      </c>
      <c r="B4" s="279" t="s">
        <v>174</v>
      </c>
      <c r="C4" s="279" t="s">
        <v>175</v>
      </c>
      <c r="D4" s="279" t="s">
        <v>176</v>
      </c>
      <c r="E4" s="279" t="s">
        <v>177</v>
      </c>
      <c r="F4" s="279" t="s">
        <v>178</v>
      </c>
      <c r="G4" s="279" t="s">
        <v>42</v>
      </c>
      <c r="H4" s="279" t="s">
        <v>38</v>
      </c>
      <c r="I4" s="676" t="s">
        <v>179</v>
      </c>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row>
    <row r="5" spans="1:44" ht="39.75" customHeight="1">
      <c r="A5" s="318">
        <f>ROW()-ROW('3-7専門家(開発)'!$A$4)</f>
        <v>1</v>
      </c>
      <c r="B5" s="282"/>
      <c r="C5" s="282"/>
      <c r="D5" s="282"/>
      <c r="E5" s="282"/>
      <c r="F5" s="283"/>
      <c r="G5" s="283"/>
      <c r="H5" s="286">
        <f>ROUNDDOWN(I5*1.1,0)</f>
        <v>0</v>
      </c>
      <c r="I5" s="677">
        <f t="shared" ref="I5:I14" si="0">F5*G5</f>
        <v>0</v>
      </c>
      <c r="J5" s="4"/>
      <c r="K5" s="4"/>
      <c r="L5" s="4"/>
      <c r="M5" s="4"/>
      <c r="N5" s="4"/>
      <c r="O5" s="4"/>
      <c r="P5" s="4"/>
      <c r="Q5" s="4"/>
      <c r="R5" s="4"/>
      <c r="S5" s="4"/>
      <c r="T5" s="4"/>
      <c r="U5" s="4"/>
      <c r="V5" s="4"/>
      <c r="W5" s="4"/>
      <c r="X5" s="4"/>
      <c r="Y5" s="4"/>
      <c r="Z5" s="4"/>
    </row>
    <row r="6" spans="1:44" ht="39.75" customHeight="1">
      <c r="A6" s="318">
        <f>ROW()-ROW('3-7専門家(開発)'!$A$4)</f>
        <v>2</v>
      </c>
      <c r="B6" s="282"/>
      <c r="C6" s="282"/>
      <c r="D6" s="282"/>
      <c r="E6" s="282"/>
      <c r="F6" s="283"/>
      <c r="G6" s="283"/>
      <c r="H6" s="286">
        <f t="shared" ref="H6:H14" si="1">ROUNDDOWN(I6*1.1,0)</f>
        <v>0</v>
      </c>
      <c r="I6" s="677">
        <f t="shared" si="0"/>
        <v>0</v>
      </c>
      <c r="K6" s="21"/>
      <c r="L6" s="21"/>
    </row>
    <row r="7" spans="1:44" ht="39.75" customHeight="1">
      <c r="A7" s="318">
        <f>ROW()-ROW('3-7専門家(開発)'!$A$4)</f>
        <v>3</v>
      </c>
      <c r="B7" s="282"/>
      <c r="C7" s="282"/>
      <c r="D7" s="282"/>
      <c r="E7" s="282"/>
      <c r="F7" s="283"/>
      <c r="G7" s="283"/>
      <c r="H7" s="286">
        <f t="shared" si="1"/>
        <v>0</v>
      </c>
      <c r="I7" s="677">
        <f t="shared" si="0"/>
        <v>0</v>
      </c>
    </row>
    <row r="8" spans="1:44" ht="39.75" customHeight="1">
      <c r="A8" s="318">
        <f>ROW()-ROW('3-7専門家(開発)'!$A$4)</f>
        <v>4</v>
      </c>
      <c r="B8" s="282"/>
      <c r="C8" s="282"/>
      <c r="D8" s="282"/>
      <c r="E8" s="282"/>
      <c r="F8" s="283"/>
      <c r="G8" s="283"/>
      <c r="H8" s="286">
        <f t="shared" si="1"/>
        <v>0</v>
      </c>
      <c r="I8" s="677">
        <f t="shared" si="0"/>
        <v>0</v>
      </c>
    </row>
    <row r="9" spans="1:44" ht="39.75" customHeight="1">
      <c r="A9" s="318">
        <f>ROW()-ROW('3-7専門家(開発)'!$A$4)</f>
        <v>5</v>
      </c>
      <c r="B9" s="282"/>
      <c r="C9" s="282"/>
      <c r="D9" s="282"/>
      <c r="E9" s="282"/>
      <c r="F9" s="283"/>
      <c r="G9" s="283"/>
      <c r="H9" s="286">
        <f t="shared" si="1"/>
        <v>0</v>
      </c>
      <c r="I9" s="677">
        <f t="shared" si="0"/>
        <v>0</v>
      </c>
    </row>
    <row r="10" spans="1:44" ht="39.75" customHeight="1">
      <c r="A10" s="318">
        <f>ROW()-ROW('3-7専門家(開発)'!$A$4)</f>
        <v>6</v>
      </c>
      <c r="B10" s="252"/>
      <c r="C10" s="252"/>
      <c r="D10" s="252"/>
      <c r="E10" s="252"/>
      <c r="F10" s="210"/>
      <c r="G10" s="210"/>
      <c r="H10" s="286">
        <f t="shared" si="1"/>
        <v>0</v>
      </c>
      <c r="I10" s="677">
        <f t="shared" si="0"/>
        <v>0</v>
      </c>
    </row>
    <row r="11" spans="1:44" ht="39.75" customHeight="1">
      <c r="A11" s="318">
        <f>ROW()-ROW('3-7専門家(開発)'!$A$4)</f>
        <v>7</v>
      </c>
      <c r="B11" s="252"/>
      <c r="C11" s="252"/>
      <c r="D11" s="252"/>
      <c r="E11" s="252"/>
      <c r="F11" s="210"/>
      <c r="G11" s="210"/>
      <c r="H11" s="286">
        <f t="shared" si="1"/>
        <v>0</v>
      </c>
      <c r="I11" s="677">
        <f t="shared" si="0"/>
        <v>0</v>
      </c>
    </row>
    <row r="12" spans="1:44" ht="39.75" customHeight="1">
      <c r="A12" s="318">
        <f>ROW()-ROW('3-7専門家(開発)'!$A$4)</f>
        <v>8</v>
      </c>
      <c r="B12" s="252"/>
      <c r="C12" s="252"/>
      <c r="D12" s="252"/>
      <c r="E12" s="252"/>
      <c r="F12" s="210"/>
      <c r="G12" s="210"/>
      <c r="H12" s="286">
        <f t="shared" si="1"/>
        <v>0</v>
      </c>
      <c r="I12" s="677">
        <f t="shared" si="0"/>
        <v>0</v>
      </c>
    </row>
    <row r="13" spans="1:44" ht="39.75" customHeight="1">
      <c r="A13" s="318">
        <f>ROW()-ROW('3-7専門家(開発)'!$A$4)</f>
        <v>9</v>
      </c>
      <c r="B13" s="252"/>
      <c r="C13" s="252"/>
      <c r="D13" s="252"/>
      <c r="E13" s="252"/>
      <c r="F13" s="210"/>
      <c r="G13" s="210"/>
      <c r="H13" s="286">
        <f t="shared" si="1"/>
        <v>0</v>
      </c>
      <c r="I13" s="677">
        <f t="shared" si="0"/>
        <v>0</v>
      </c>
    </row>
    <row r="14" spans="1:44" ht="39.75" customHeight="1">
      <c r="A14" s="319">
        <f>ROW()-ROW('3-7専門家(開発)'!$A$4)</f>
        <v>10</v>
      </c>
      <c r="B14" s="252"/>
      <c r="C14" s="252"/>
      <c r="D14" s="252"/>
      <c r="E14" s="252"/>
      <c r="F14" s="210"/>
      <c r="G14" s="210"/>
      <c r="H14" s="186">
        <f t="shared" si="1"/>
        <v>0</v>
      </c>
      <c r="I14" s="678">
        <f t="shared" si="0"/>
        <v>0</v>
      </c>
    </row>
    <row r="15" spans="1:44" ht="26.25" customHeight="1">
      <c r="A15" s="291"/>
      <c r="B15" s="316"/>
      <c r="C15" s="316"/>
      <c r="D15" s="316"/>
      <c r="E15" s="316"/>
      <c r="F15" s="316"/>
      <c r="G15" s="294" t="s">
        <v>172</v>
      </c>
      <c r="H15" s="295">
        <f>SUM(H5:H14)</f>
        <v>0</v>
      </c>
      <c r="I15" s="679">
        <f>SUM(I5:I14)</f>
        <v>0</v>
      </c>
    </row>
  </sheetData>
  <sheetProtection algorithmName="SHA-512" hashValue="1E8GEhELX4ZClTuf694FQlB1lmxOcPNzYK4hSrhKTC0cf3JJh7FoQgPou48EzXxG/JRbXQo25eteXcXuLOcqXg==" saltValue="gtjO9GOuGBGxi+lkfpsXIg==" spinCount="100000" sheet="1" objects="1" scenarios="1" formatCells="0" selectLockedCells="1"/>
  <mergeCells count="1">
    <mergeCell ref="H1:I1"/>
  </mergeCells>
  <phoneticPr fontId="1"/>
  <conditionalFormatting sqref="B5:G14">
    <cfRule type="expression" dxfId="129" priority="1">
      <formula>AND(OR($B5&lt;&gt;"",$C5&lt;&gt;"",$D5&lt;&gt;"",$E5&lt;&gt;"",$F5&lt;&gt;"",$G5&lt;&gt;""),B5="")</formula>
    </cfRule>
  </conditionalFormatting>
  <dataValidations count="1">
    <dataValidation imeMode="halfAlpha" allowBlank="1" showInputMessage="1" showErrorMessage="1" sqref="F5:G14" xr:uid="{00000000-0002-0000-1E00-000000000000}"/>
  </dataValidations>
  <printOptions horizontalCentered="1"/>
  <pageMargins left="0.31496062992125984" right="0.31496062992125984" top="0.74803149606299213" bottom="0.74803149606299213" header="0.31496062992125984" footer="0.31496062992125984"/>
  <pageSetup paperSize="9" scale="93" fitToWidth="0" fitToHeight="0" orientation="portrait" r:id="rId1"/>
  <headerFooter>
    <oddFooter>&amp;A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8" tint="0.39997558519241921"/>
  </sheetPr>
  <dimension ref="A1:AT85"/>
  <sheetViews>
    <sheetView view="pageBreakPreview" zoomScale="85" zoomScaleNormal="100" zoomScaleSheetLayoutView="85" workbookViewId="0">
      <selection activeCell="J5" sqref="J5:AM5"/>
    </sheetView>
  </sheetViews>
  <sheetFormatPr defaultColWidth="1.90625" defaultRowHeight="12"/>
  <cols>
    <col min="1" max="11" width="2.453125" style="2" customWidth="1"/>
    <col min="12" max="12" width="11.1796875" style="2" customWidth="1"/>
    <col min="13" max="13" width="9.453125" style="2" customWidth="1"/>
    <col min="14" max="14" width="6.1796875" style="2" customWidth="1"/>
    <col min="15" max="39" width="2.453125" style="2" customWidth="1"/>
    <col min="40" max="44" width="2.453125" style="2" hidden="1" customWidth="1"/>
    <col min="45" max="256" width="2.453125" style="2" customWidth="1"/>
    <col min="257" max="16384" width="1.90625" style="2"/>
  </cols>
  <sheetData>
    <row r="1" spans="1:40" ht="30" customHeight="1">
      <c r="A1" s="320" t="s">
        <v>181</v>
      </c>
      <c r="B1" s="321"/>
      <c r="C1" s="321"/>
      <c r="D1" s="321"/>
      <c r="E1" s="321"/>
      <c r="F1" s="321"/>
      <c r="G1" s="321"/>
      <c r="H1" s="321"/>
      <c r="I1" s="321"/>
      <c r="J1" s="321"/>
      <c r="K1" s="321"/>
      <c r="L1" s="321"/>
      <c r="M1" s="321"/>
      <c r="N1" s="321"/>
      <c r="O1" s="321"/>
      <c r="P1" s="321"/>
      <c r="Q1" s="321"/>
      <c r="R1" s="321"/>
      <c r="S1" s="321"/>
      <c r="T1" s="321"/>
      <c r="U1" s="321"/>
      <c r="V1" s="321"/>
      <c r="W1" s="321"/>
      <c r="X1" s="321"/>
      <c r="Y1" s="321"/>
      <c r="Z1" s="1742" t="s">
        <v>182</v>
      </c>
      <c r="AA1" s="1743"/>
      <c r="AB1" s="1743"/>
      <c r="AC1" s="1744"/>
      <c r="AD1" s="1744"/>
      <c r="AE1" s="1744"/>
      <c r="AF1" s="1744"/>
      <c r="AG1" s="1744"/>
      <c r="AH1" s="1744"/>
      <c r="AI1" s="1744"/>
      <c r="AJ1" s="1744"/>
      <c r="AK1" s="1744"/>
      <c r="AL1" s="1744"/>
      <c r="AM1" s="1741"/>
      <c r="AN1" s="48"/>
    </row>
    <row r="2" spans="1:40" ht="33" customHeight="1">
      <c r="A2" s="322"/>
      <c r="B2" s="1727" t="s">
        <v>446</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1727"/>
      <c r="AJ2" s="1727"/>
      <c r="AK2" s="1727"/>
      <c r="AL2" s="1727"/>
      <c r="AM2" s="323"/>
    </row>
    <row r="3" spans="1:40" ht="22.5" customHeight="1">
      <c r="A3" s="1582" t="s">
        <v>86</v>
      </c>
      <c r="B3" s="1557"/>
      <c r="C3" s="1557"/>
      <c r="D3" s="1557"/>
      <c r="E3" s="1562"/>
      <c r="F3" s="1779" t="s">
        <v>183</v>
      </c>
      <c r="G3" s="1780"/>
      <c r="H3" s="1780"/>
      <c r="I3" s="1781"/>
      <c r="J3" s="1566" t="s">
        <v>184</v>
      </c>
      <c r="K3" s="1566"/>
      <c r="L3" s="1566"/>
      <c r="M3" s="1566"/>
      <c r="N3" s="1550"/>
      <c r="O3" s="1551"/>
      <c r="P3" s="1551"/>
      <c r="Q3" s="1551"/>
      <c r="R3" s="1551"/>
      <c r="S3" s="1551"/>
      <c r="T3" s="1551"/>
      <c r="U3" s="1551"/>
      <c r="V3" s="1551"/>
      <c r="W3" s="1551"/>
      <c r="X3" s="1552"/>
      <c r="Y3" s="1765" t="s">
        <v>20</v>
      </c>
      <c r="Z3" s="1766"/>
      <c r="AA3" s="1766"/>
      <c r="AB3" s="1767"/>
      <c r="AC3" s="1567"/>
      <c r="AD3" s="1568"/>
      <c r="AE3" s="1568"/>
      <c r="AF3" s="1568"/>
      <c r="AG3" s="1568"/>
      <c r="AH3" s="1568"/>
      <c r="AI3" s="1568"/>
      <c r="AJ3" s="1568"/>
      <c r="AK3" s="1568"/>
      <c r="AL3" s="1568"/>
      <c r="AM3" s="1569"/>
    </row>
    <row r="4" spans="1:40" ht="22.5" customHeight="1">
      <c r="A4" s="1765" t="s">
        <v>185</v>
      </c>
      <c r="B4" s="1766"/>
      <c r="C4" s="1766"/>
      <c r="D4" s="1766"/>
      <c r="E4" s="1766"/>
      <c r="F4" s="1766"/>
      <c r="G4" s="1766"/>
      <c r="H4" s="1766"/>
      <c r="I4" s="1767"/>
      <c r="J4" s="1768"/>
      <c r="K4" s="1769"/>
      <c r="L4" s="1769"/>
      <c r="M4" s="1769"/>
      <c r="N4" s="1769"/>
      <c r="O4" s="1769"/>
      <c r="P4" s="1769"/>
      <c r="Q4" s="1769"/>
      <c r="R4" s="1769"/>
      <c r="S4" s="1769"/>
      <c r="T4" s="1769"/>
      <c r="U4" s="1769"/>
      <c r="V4" s="1769"/>
      <c r="W4" s="1769"/>
      <c r="X4" s="1769"/>
      <c r="Y4" s="1769"/>
      <c r="Z4" s="1769"/>
      <c r="AA4" s="1769"/>
      <c r="AB4" s="1769"/>
      <c r="AC4" s="1769"/>
      <c r="AD4" s="1769"/>
      <c r="AE4" s="1769"/>
      <c r="AF4" s="1769"/>
      <c r="AG4" s="1769"/>
      <c r="AH4" s="1769"/>
      <c r="AI4" s="1769"/>
      <c r="AJ4" s="1769"/>
      <c r="AK4" s="1769"/>
      <c r="AL4" s="1769"/>
      <c r="AM4" s="1770"/>
    </row>
    <row r="5" spans="1:40" ht="56.25" customHeight="1">
      <c r="A5" s="1771" t="s">
        <v>186</v>
      </c>
      <c r="B5" s="1772"/>
      <c r="C5" s="1772"/>
      <c r="D5" s="1772"/>
      <c r="E5" s="1772"/>
      <c r="F5" s="1772"/>
      <c r="G5" s="1772"/>
      <c r="H5" s="1772"/>
      <c r="I5" s="1773"/>
      <c r="J5" s="1787"/>
      <c r="K5" s="1788"/>
      <c r="L5" s="1788"/>
      <c r="M5" s="1788"/>
      <c r="N5" s="1788"/>
      <c r="O5" s="1788"/>
      <c r="P5" s="1788"/>
      <c r="Q5" s="1788"/>
      <c r="R5" s="1788"/>
      <c r="S5" s="1788"/>
      <c r="T5" s="1788"/>
      <c r="U5" s="1788"/>
      <c r="V5" s="1788"/>
      <c r="W5" s="1788"/>
      <c r="X5" s="1788"/>
      <c r="Y5" s="1788"/>
      <c r="Z5" s="1788"/>
      <c r="AA5" s="1788"/>
      <c r="AB5" s="1788"/>
      <c r="AC5" s="1788"/>
      <c r="AD5" s="1788"/>
      <c r="AE5" s="1788"/>
      <c r="AF5" s="1788"/>
      <c r="AG5" s="1788"/>
      <c r="AH5" s="1788"/>
      <c r="AI5" s="1788"/>
      <c r="AJ5" s="1788"/>
      <c r="AK5" s="1788"/>
      <c r="AL5" s="1788"/>
      <c r="AM5" s="1789"/>
    </row>
    <row r="6" spans="1:40" ht="22.5" customHeight="1">
      <c r="A6" s="1582" t="s">
        <v>187</v>
      </c>
      <c r="B6" s="1557"/>
      <c r="C6" s="1557"/>
      <c r="D6" s="1557"/>
      <c r="E6" s="1557"/>
      <c r="F6" s="1557"/>
      <c r="G6" s="1557"/>
      <c r="H6" s="1557"/>
      <c r="I6" s="1562"/>
      <c r="J6" s="1777" t="s">
        <v>455</v>
      </c>
      <c r="K6" s="1778"/>
      <c r="L6" s="1778"/>
      <c r="M6" s="1778"/>
      <c r="N6" s="1778"/>
      <c r="O6" s="1764"/>
      <c r="P6" s="1764"/>
      <c r="Q6" s="1557" t="s">
        <v>25</v>
      </c>
      <c r="R6" s="1557"/>
      <c r="S6" s="1764"/>
      <c r="T6" s="1764"/>
      <c r="U6" s="1557" t="s">
        <v>26</v>
      </c>
      <c r="V6" s="1557"/>
      <c r="W6" s="1557" t="s">
        <v>27</v>
      </c>
      <c r="X6" s="1557"/>
      <c r="Y6" s="1557"/>
      <c r="Z6" s="1557"/>
      <c r="AA6" s="1557" t="s">
        <v>89</v>
      </c>
      <c r="AB6" s="1790"/>
      <c r="AC6" s="1764"/>
      <c r="AD6" s="1764"/>
      <c r="AE6" s="1557" t="s">
        <v>25</v>
      </c>
      <c r="AF6" s="1557"/>
      <c r="AG6" s="1764"/>
      <c r="AH6" s="1764"/>
      <c r="AI6" s="1559" t="s">
        <v>26</v>
      </c>
      <c r="AJ6" s="1559"/>
      <c r="AK6" s="1559"/>
      <c r="AL6" s="1559"/>
      <c r="AM6" s="1560"/>
    </row>
    <row r="7" spans="1:40" ht="22.5" customHeight="1">
      <c r="A7" s="1582" t="s">
        <v>188</v>
      </c>
      <c r="B7" s="1557"/>
      <c r="C7" s="1557"/>
      <c r="D7" s="1557"/>
      <c r="E7" s="1557"/>
      <c r="F7" s="1557"/>
      <c r="G7" s="1557"/>
      <c r="H7" s="1557"/>
      <c r="I7" s="1562"/>
      <c r="J7" s="1760"/>
      <c r="K7" s="1761"/>
      <c r="L7" s="1761"/>
      <c r="M7" s="1761"/>
      <c r="N7" s="1761"/>
      <c r="O7" s="1761"/>
      <c r="P7" s="1761"/>
      <c r="Q7" s="1761"/>
      <c r="R7" s="1761"/>
      <c r="S7" s="1761"/>
      <c r="T7" s="1761"/>
      <c r="U7" s="1761"/>
      <c r="V7" s="1761"/>
      <c r="W7" s="1761"/>
      <c r="X7" s="1761"/>
      <c r="Y7" s="1761"/>
      <c r="Z7" s="1761"/>
      <c r="AA7" s="1762" t="s">
        <v>68</v>
      </c>
      <c r="AB7" s="1762"/>
      <c r="AC7" s="1762"/>
      <c r="AD7" s="1762"/>
      <c r="AE7" s="1762"/>
      <c r="AF7" s="1762"/>
      <c r="AG7" s="1762"/>
      <c r="AH7" s="1762"/>
      <c r="AI7" s="1762"/>
      <c r="AJ7" s="1762"/>
      <c r="AK7" s="1762"/>
      <c r="AL7" s="1762"/>
      <c r="AM7" s="1763"/>
    </row>
    <row r="8" spans="1:40" ht="56.25" customHeight="1">
      <c r="A8" s="1582" t="s">
        <v>189</v>
      </c>
      <c r="B8" s="1557"/>
      <c r="C8" s="1557"/>
      <c r="D8" s="1557"/>
      <c r="E8" s="1557"/>
      <c r="F8" s="1557"/>
      <c r="G8" s="1557"/>
      <c r="H8" s="1557"/>
      <c r="I8" s="1562"/>
      <c r="J8" s="1550"/>
      <c r="K8" s="1551"/>
      <c r="L8" s="1551"/>
      <c r="M8" s="1551"/>
      <c r="N8" s="1551"/>
      <c r="O8" s="1551"/>
      <c r="P8" s="1551"/>
      <c r="Q8" s="1551"/>
      <c r="R8" s="1551"/>
      <c r="S8" s="1551"/>
      <c r="T8" s="1551"/>
      <c r="U8" s="1551"/>
      <c r="V8" s="1551"/>
      <c r="W8" s="1551"/>
      <c r="X8" s="1551"/>
      <c r="Y8" s="1551"/>
      <c r="Z8" s="1551"/>
      <c r="AA8" s="1551"/>
      <c r="AB8" s="1551"/>
      <c r="AC8" s="1551"/>
      <c r="AD8" s="1551"/>
      <c r="AE8" s="1551"/>
      <c r="AF8" s="1551"/>
      <c r="AG8" s="1551"/>
      <c r="AH8" s="1551"/>
      <c r="AI8" s="1551"/>
      <c r="AJ8" s="1551"/>
      <c r="AK8" s="1551"/>
      <c r="AL8" s="1551"/>
      <c r="AM8" s="1552"/>
    </row>
    <row r="9" spans="1:40" ht="22.5" customHeight="1">
      <c r="A9" s="1582" t="s">
        <v>190</v>
      </c>
      <c r="B9" s="1557"/>
      <c r="C9" s="1557"/>
      <c r="D9" s="1557"/>
      <c r="E9" s="1557"/>
      <c r="F9" s="1557"/>
      <c r="G9" s="1557"/>
      <c r="H9" s="1557"/>
      <c r="I9" s="1557"/>
      <c r="J9" s="1557"/>
      <c r="K9" s="1557"/>
      <c r="L9" s="1557"/>
      <c r="M9" s="1557"/>
      <c r="N9" s="1557"/>
      <c r="O9" s="1557"/>
      <c r="P9" s="1557"/>
      <c r="Q9" s="1557"/>
      <c r="R9" s="1557"/>
      <c r="S9" s="1557"/>
      <c r="T9" s="1557"/>
      <c r="U9" s="1557"/>
      <c r="V9" s="1557"/>
      <c r="W9" s="1557"/>
      <c r="X9" s="1557"/>
      <c r="Y9" s="1557"/>
      <c r="Z9" s="1557"/>
      <c r="AA9" s="1557"/>
      <c r="AB9" s="1557"/>
      <c r="AC9" s="1557"/>
      <c r="AD9" s="1557"/>
      <c r="AE9" s="1562"/>
      <c r="AF9" s="1619" t="s">
        <v>82</v>
      </c>
      <c r="AG9" s="1620"/>
      <c r="AH9" s="1620"/>
      <c r="AI9" s="1620"/>
      <c r="AJ9" s="1620"/>
      <c r="AK9" s="1620"/>
      <c r="AL9" s="1620"/>
      <c r="AM9" s="1621"/>
    </row>
    <row r="10" spans="1:40" ht="18.75" customHeight="1">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row>
    <row r="11" spans="1:40" ht="22.5" customHeight="1">
      <c r="A11" s="1582" t="s">
        <v>86</v>
      </c>
      <c r="B11" s="1557"/>
      <c r="C11" s="1557"/>
      <c r="D11" s="1557"/>
      <c r="E11" s="1562"/>
      <c r="F11" s="1779" t="s">
        <v>191</v>
      </c>
      <c r="G11" s="1780"/>
      <c r="H11" s="1780"/>
      <c r="I11" s="1781"/>
      <c r="J11" s="1566" t="s">
        <v>184</v>
      </c>
      <c r="K11" s="1566"/>
      <c r="L11" s="1566"/>
      <c r="M11" s="1566"/>
      <c r="N11" s="1550"/>
      <c r="O11" s="1551"/>
      <c r="P11" s="1551"/>
      <c r="Q11" s="1551"/>
      <c r="R11" s="1551"/>
      <c r="S11" s="1551"/>
      <c r="T11" s="1551"/>
      <c r="U11" s="1551"/>
      <c r="V11" s="1551"/>
      <c r="W11" s="1551"/>
      <c r="X11" s="1552"/>
      <c r="Y11" s="1765" t="s">
        <v>20</v>
      </c>
      <c r="Z11" s="1766"/>
      <c r="AA11" s="1766"/>
      <c r="AB11" s="1767"/>
      <c r="AC11" s="1567"/>
      <c r="AD11" s="1568"/>
      <c r="AE11" s="1568"/>
      <c r="AF11" s="1568"/>
      <c r="AG11" s="1568"/>
      <c r="AH11" s="1568"/>
      <c r="AI11" s="1568"/>
      <c r="AJ11" s="1568"/>
      <c r="AK11" s="1568"/>
      <c r="AL11" s="1568"/>
      <c r="AM11" s="1569"/>
    </row>
    <row r="12" spans="1:40" ht="22.25" customHeight="1">
      <c r="A12" s="1765" t="s">
        <v>185</v>
      </c>
      <c r="B12" s="1766"/>
      <c r="C12" s="1766"/>
      <c r="D12" s="1766"/>
      <c r="E12" s="1766"/>
      <c r="F12" s="1766"/>
      <c r="G12" s="1766"/>
      <c r="H12" s="1766"/>
      <c r="I12" s="1767"/>
      <c r="J12" s="1768"/>
      <c r="K12" s="1769"/>
      <c r="L12" s="1769"/>
      <c r="M12" s="1769"/>
      <c r="N12" s="1769"/>
      <c r="O12" s="1769"/>
      <c r="P12" s="1769"/>
      <c r="Q12" s="1769"/>
      <c r="R12" s="1769"/>
      <c r="S12" s="1769"/>
      <c r="T12" s="1769"/>
      <c r="U12" s="1769"/>
      <c r="V12" s="1769"/>
      <c r="W12" s="1769"/>
      <c r="X12" s="1769"/>
      <c r="Y12" s="1769"/>
      <c r="Z12" s="1769"/>
      <c r="AA12" s="1769"/>
      <c r="AB12" s="1769"/>
      <c r="AC12" s="1769"/>
      <c r="AD12" s="1769"/>
      <c r="AE12" s="1769"/>
      <c r="AF12" s="1769"/>
      <c r="AG12" s="1769"/>
      <c r="AH12" s="1769"/>
      <c r="AI12" s="1769"/>
      <c r="AJ12" s="1769"/>
      <c r="AK12" s="1769"/>
      <c r="AL12" s="1769"/>
      <c r="AM12" s="1770"/>
    </row>
    <row r="13" spans="1:40" ht="56.25" customHeight="1">
      <c r="A13" s="1771" t="s">
        <v>186</v>
      </c>
      <c r="B13" s="1772"/>
      <c r="C13" s="1772"/>
      <c r="D13" s="1772"/>
      <c r="E13" s="1772"/>
      <c r="F13" s="1772"/>
      <c r="G13" s="1772"/>
      <c r="H13" s="1772"/>
      <c r="I13" s="1773"/>
      <c r="J13" s="1787"/>
      <c r="K13" s="1788"/>
      <c r="L13" s="1788"/>
      <c r="M13" s="1788"/>
      <c r="N13" s="1788"/>
      <c r="O13" s="1788"/>
      <c r="P13" s="1788"/>
      <c r="Q13" s="1788"/>
      <c r="R13" s="1788"/>
      <c r="S13" s="1788"/>
      <c r="T13" s="1788"/>
      <c r="U13" s="1788"/>
      <c r="V13" s="1788"/>
      <c r="W13" s="1788"/>
      <c r="X13" s="1788"/>
      <c r="Y13" s="1788"/>
      <c r="Z13" s="1788"/>
      <c r="AA13" s="1788"/>
      <c r="AB13" s="1788"/>
      <c r="AC13" s="1788"/>
      <c r="AD13" s="1788"/>
      <c r="AE13" s="1788"/>
      <c r="AF13" s="1788"/>
      <c r="AG13" s="1788"/>
      <c r="AH13" s="1788"/>
      <c r="AI13" s="1788"/>
      <c r="AJ13" s="1788"/>
      <c r="AK13" s="1788"/>
      <c r="AL13" s="1788"/>
      <c r="AM13" s="1789"/>
    </row>
    <row r="14" spans="1:40" ht="22.5" customHeight="1">
      <c r="A14" s="1582" t="s">
        <v>187</v>
      </c>
      <c r="B14" s="1557"/>
      <c r="C14" s="1557"/>
      <c r="D14" s="1557"/>
      <c r="E14" s="1557"/>
      <c r="F14" s="1557"/>
      <c r="G14" s="1557"/>
      <c r="H14" s="1557"/>
      <c r="I14" s="1562"/>
      <c r="J14" s="1777" t="s">
        <v>89</v>
      </c>
      <c r="K14" s="1778"/>
      <c r="L14" s="1778"/>
      <c r="M14" s="1778"/>
      <c r="N14" s="1778"/>
      <c r="O14" s="1764"/>
      <c r="P14" s="1764"/>
      <c r="Q14" s="1557" t="s">
        <v>25</v>
      </c>
      <c r="R14" s="1557"/>
      <c r="S14" s="1764"/>
      <c r="T14" s="1764"/>
      <c r="U14" s="1557" t="s">
        <v>26</v>
      </c>
      <c r="V14" s="1557"/>
      <c r="W14" s="1557" t="s">
        <v>27</v>
      </c>
      <c r="X14" s="1557"/>
      <c r="Y14" s="1557"/>
      <c r="Z14" s="1557"/>
      <c r="AA14" s="1557" t="s">
        <v>89</v>
      </c>
      <c r="AB14" s="1557"/>
      <c r="AC14" s="1764"/>
      <c r="AD14" s="1764"/>
      <c r="AE14" s="1557" t="s">
        <v>25</v>
      </c>
      <c r="AF14" s="1557"/>
      <c r="AG14" s="1764"/>
      <c r="AH14" s="1764"/>
      <c r="AI14" s="1559" t="s">
        <v>26</v>
      </c>
      <c r="AJ14" s="1559"/>
      <c r="AK14" s="1559"/>
      <c r="AL14" s="1559"/>
      <c r="AM14" s="1560"/>
    </row>
    <row r="15" spans="1:40" ht="22.5" customHeight="1">
      <c r="A15" s="1582" t="s">
        <v>188</v>
      </c>
      <c r="B15" s="1557"/>
      <c r="C15" s="1557"/>
      <c r="D15" s="1557"/>
      <c r="E15" s="1557"/>
      <c r="F15" s="1557"/>
      <c r="G15" s="1557"/>
      <c r="H15" s="1557"/>
      <c r="I15" s="1562"/>
      <c r="J15" s="1782"/>
      <c r="K15" s="1783"/>
      <c r="L15" s="1783"/>
      <c r="M15" s="1783"/>
      <c r="N15" s="1783"/>
      <c r="O15" s="1783"/>
      <c r="P15" s="1783"/>
      <c r="Q15" s="1783"/>
      <c r="R15" s="1783"/>
      <c r="S15" s="1783"/>
      <c r="T15" s="1783"/>
      <c r="U15" s="1783"/>
      <c r="V15" s="1783"/>
      <c r="W15" s="1783"/>
      <c r="X15" s="1783"/>
      <c r="Y15" s="1783"/>
      <c r="Z15" s="1783"/>
      <c r="AA15" s="1762" t="s">
        <v>68</v>
      </c>
      <c r="AB15" s="1762"/>
      <c r="AC15" s="1762"/>
      <c r="AD15" s="1762"/>
      <c r="AE15" s="1762"/>
      <c r="AF15" s="1762"/>
      <c r="AG15" s="1762"/>
      <c r="AH15" s="1762"/>
      <c r="AI15" s="1762"/>
      <c r="AJ15" s="1762"/>
      <c r="AK15" s="1762"/>
      <c r="AL15" s="1762"/>
      <c r="AM15" s="1763"/>
    </row>
    <row r="16" spans="1:40" ht="56.25" customHeight="1">
      <c r="A16" s="1582" t="s">
        <v>189</v>
      </c>
      <c r="B16" s="1557"/>
      <c r="C16" s="1557"/>
      <c r="D16" s="1557"/>
      <c r="E16" s="1557"/>
      <c r="F16" s="1557"/>
      <c r="G16" s="1557"/>
      <c r="H16" s="1557"/>
      <c r="I16" s="1562"/>
      <c r="J16" s="1784"/>
      <c r="K16" s="1785"/>
      <c r="L16" s="1785"/>
      <c r="M16" s="1785"/>
      <c r="N16" s="1785"/>
      <c r="O16" s="1785"/>
      <c r="P16" s="1785"/>
      <c r="Q16" s="1785"/>
      <c r="R16" s="1785"/>
      <c r="S16" s="1785"/>
      <c r="T16" s="1785"/>
      <c r="U16" s="1785"/>
      <c r="V16" s="1785"/>
      <c r="W16" s="1785"/>
      <c r="X16" s="1785"/>
      <c r="Y16" s="1785"/>
      <c r="Z16" s="1785"/>
      <c r="AA16" s="1785"/>
      <c r="AB16" s="1785"/>
      <c r="AC16" s="1785"/>
      <c r="AD16" s="1785"/>
      <c r="AE16" s="1785"/>
      <c r="AF16" s="1785"/>
      <c r="AG16" s="1785"/>
      <c r="AH16" s="1785"/>
      <c r="AI16" s="1785"/>
      <c r="AJ16" s="1785"/>
      <c r="AK16" s="1785"/>
      <c r="AL16" s="1785"/>
      <c r="AM16" s="1786"/>
    </row>
    <row r="17" spans="1:39" ht="22.5" customHeight="1">
      <c r="A17" s="1582" t="s">
        <v>190</v>
      </c>
      <c r="B17" s="1557"/>
      <c r="C17" s="1557"/>
      <c r="D17" s="1557"/>
      <c r="E17" s="1557"/>
      <c r="F17" s="1557"/>
      <c r="G17" s="1557"/>
      <c r="H17" s="1557"/>
      <c r="I17" s="1557"/>
      <c r="J17" s="1557"/>
      <c r="K17" s="1557"/>
      <c r="L17" s="1557"/>
      <c r="M17" s="1557"/>
      <c r="N17" s="1557"/>
      <c r="O17" s="1557"/>
      <c r="P17" s="1557"/>
      <c r="Q17" s="1557"/>
      <c r="R17" s="1557"/>
      <c r="S17" s="1557"/>
      <c r="T17" s="1557"/>
      <c r="U17" s="1557"/>
      <c r="V17" s="1557"/>
      <c r="W17" s="1557"/>
      <c r="X17" s="1557"/>
      <c r="Y17" s="1557"/>
      <c r="Z17" s="1557"/>
      <c r="AA17" s="1557"/>
      <c r="AB17" s="1557"/>
      <c r="AC17" s="1557"/>
      <c r="AD17" s="1557"/>
      <c r="AE17" s="1562"/>
      <c r="AF17" s="1619" t="s">
        <v>82</v>
      </c>
      <c r="AG17" s="1620"/>
      <c r="AH17" s="1620"/>
      <c r="AI17" s="1620"/>
      <c r="AJ17" s="1620"/>
      <c r="AK17" s="1620"/>
      <c r="AL17" s="1620"/>
      <c r="AM17" s="1621"/>
    </row>
    <row r="18" spans="1:39" ht="17.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row>
    <row r="19" spans="1:39" ht="22.5" customHeight="1">
      <c r="A19" s="1582" t="s">
        <v>86</v>
      </c>
      <c r="B19" s="1557"/>
      <c r="C19" s="1557"/>
      <c r="D19" s="1557"/>
      <c r="E19" s="1562"/>
      <c r="F19" s="1779" t="s">
        <v>192</v>
      </c>
      <c r="G19" s="1780"/>
      <c r="H19" s="1780"/>
      <c r="I19" s="1781"/>
      <c r="J19" s="1566" t="s">
        <v>184</v>
      </c>
      <c r="K19" s="1566"/>
      <c r="L19" s="1566"/>
      <c r="M19" s="1566"/>
      <c r="N19" s="1550"/>
      <c r="O19" s="1551"/>
      <c r="P19" s="1551"/>
      <c r="Q19" s="1551"/>
      <c r="R19" s="1551"/>
      <c r="S19" s="1551"/>
      <c r="T19" s="1551"/>
      <c r="U19" s="1551"/>
      <c r="V19" s="1551"/>
      <c r="W19" s="1551"/>
      <c r="X19" s="1552"/>
      <c r="Y19" s="1765" t="s">
        <v>20</v>
      </c>
      <c r="Z19" s="1766"/>
      <c r="AA19" s="1766"/>
      <c r="AB19" s="1767"/>
      <c r="AC19" s="1567"/>
      <c r="AD19" s="1568"/>
      <c r="AE19" s="1568"/>
      <c r="AF19" s="1568"/>
      <c r="AG19" s="1568"/>
      <c r="AH19" s="1568"/>
      <c r="AI19" s="1568"/>
      <c r="AJ19" s="1568"/>
      <c r="AK19" s="1568"/>
      <c r="AL19" s="1568"/>
      <c r="AM19" s="1569"/>
    </row>
    <row r="20" spans="1:39" ht="22.25" customHeight="1">
      <c r="A20" s="1765" t="s">
        <v>185</v>
      </c>
      <c r="B20" s="1766"/>
      <c r="C20" s="1766"/>
      <c r="D20" s="1766"/>
      <c r="E20" s="1766"/>
      <c r="F20" s="1766"/>
      <c r="G20" s="1766"/>
      <c r="H20" s="1766"/>
      <c r="I20" s="1767"/>
      <c r="J20" s="1768"/>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70"/>
    </row>
    <row r="21" spans="1:39" ht="56.15" customHeight="1">
      <c r="A21" s="1771" t="s">
        <v>186</v>
      </c>
      <c r="B21" s="1772"/>
      <c r="C21" s="1772"/>
      <c r="D21" s="1772"/>
      <c r="E21" s="1772"/>
      <c r="F21" s="1772"/>
      <c r="G21" s="1772"/>
      <c r="H21" s="1772"/>
      <c r="I21" s="1773"/>
      <c r="J21" s="1774"/>
      <c r="K21" s="1775"/>
      <c r="L21" s="1775"/>
      <c r="M21" s="1775"/>
      <c r="N21" s="1775"/>
      <c r="O21" s="1775"/>
      <c r="P21" s="1775"/>
      <c r="Q21" s="1775"/>
      <c r="R21" s="1775"/>
      <c r="S21" s="1775"/>
      <c r="T21" s="1775"/>
      <c r="U21" s="1775"/>
      <c r="V21" s="1775"/>
      <c r="W21" s="1775"/>
      <c r="X21" s="1775"/>
      <c r="Y21" s="1775"/>
      <c r="Z21" s="1775"/>
      <c r="AA21" s="1775"/>
      <c r="AB21" s="1775"/>
      <c r="AC21" s="1775"/>
      <c r="AD21" s="1775"/>
      <c r="AE21" s="1775"/>
      <c r="AF21" s="1775"/>
      <c r="AG21" s="1775"/>
      <c r="AH21" s="1775"/>
      <c r="AI21" s="1775"/>
      <c r="AJ21" s="1775"/>
      <c r="AK21" s="1775"/>
      <c r="AL21" s="1775"/>
      <c r="AM21" s="1776"/>
    </row>
    <row r="22" spans="1:39" ht="22.5" customHeight="1">
      <c r="A22" s="1582" t="s">
        <v>187</v>
      </c>
      <c r="B22" s="1557"/>
      <c r="C22" s="1557"/>
      <c r="D22" s="1557"/>
      <c r="E22" s="1557"/>
      <c r="F22" s="1557"/>
      <c r="G22" s="1557"/>
      <c r="H22" s="1557"/>
      <c r="I22" s="1562"/>
      <c r="J22" s="1777" t="s">
        <v>89</v>
      </c>
      <c r="K22" s="1778"/>
      <c r="L22" s="1778"/>
      <c r="M22" s="1778"/>
      <c r="N22" s="1778"/>
      <c r="O22" s="1764"/>
      <c r="P22" s="1764"/>
      <c r="Q22" s="1557" t="s">
        <v>25</v>
      </c>
      <c r="R22" s="1557"/>
      <c r="S22" s="1764"/>
      <c r="T22" s="1764"/>
      <c r="U22" s="1557" t="s">
        <v>26</v>
      </c>
      <c r="V22" s="1557"/>
      <c r="W22" s="1557" t="s">
        <v>27</v>
      </c>
      <c r="X22" s="1557"/>
      <c r="Y22" s="1557"/>
      <c r="Z22" s="1557"/>
      <c r="AA22" s="1557" t="s">
        <v>89</v>
      </c>
      <c r="AB22" s="1557"/>
      <c r="AC22" s="1764"/>
      <c r="AD22" s="1764"/>
      <c r="AE22" s="1557" t="s">
        <v>25</v>
      </c>
      <c r="AF22" s="1557"/>
      <c r="AG22" s="1764"/>
      <c r="AH22" s="1764"/>
      <c r="AI22" s="1559" t="s">
        <v>26</v>
      </c>
      <c r="AJ22" s="1559"/>
      <c r="AK22" s="1559"/>
      <c r="AL22" s="1559"/>
      <c r="AM22" s="1560"/>
    </row>
    <row r="23" spans="1:39" ht="22.25" customHeight="1">
      <c r="A23" s="1582" t="s">
        <v>188</v>
      </c>
      <c r="B23" s="1557"/>
      <c r="C23" s="1557"/>
      <c r="D23" s="1557"/>
      <c r="E23" s="1557"/>
      <c r="F23" s="1557"/>
      <c r="G23" s="1557"/>
      <c r="H23" s="1557"/>
      <c r="I23" s="1562"/>
      <c r="J23" s="1760"/>
      <c r="K23" s="1761"/>
      <c r="L23" s="1761"/>
      <c r="M23" s="1761"/>
      <c r="N23" s="1761"/>
      <c r="O23" s="1761"/>
      <c r="P23" s="1761"/>
      <c r="Q23" s="1761"/>
      <c r="R23" s="1761"/>
      <c r="S23" s="1761"/>
      <c r="T23" s="1761"/>
      <c r="U23" s="1761"/>
      <c r="V23" s="1761"/>
      <c r="W23" s="1761"/>
      <c r="X23" s="1761"/>
      <c r="Y23" s="1761"/>
      <c r="Z23" s="1761"/>
      <c r="AA23" s="1762" t="s">
        <v>68</v>
      </c>
      <c r="AB23" s="1762"/>
      <c r="AC23" s="1762"/>
      <c r="AD23" s="1762"/>
      <c r="AE23" s="1762"/>
      <c r="AF23" s="1762"/>
      <c r="AG23" s="1762"/>
      <c r="AH23" s="1762"/>
      <c r="AI23" s="1762"/>
      <c r="AJ23" s="1762"/>
      <c r="AK23" s="1762"/>
      <c r="AL23" s="1762"/>
      <c r="AM23" s="1763"/>
    </row>
    <row r="24" spans="1:39" ht="56.15" customHeight="1">
      <c r="A24" s="1582" t="s">
        <v>189</v>
      </c>
      <c r="B24" s="1557"/>
      <c r="C24" s="1557"/>
      <c r="D24" s="1557"/>
      <c r="E24" s="1557"/>
      <c r="F24" s="1557"/>
      <c r="G24" s="1557"/>
      <c r="H24" s="1557"/>
      <c r="I24" s="1562"/>
      <c r="J24" s="1550"/>
      <c r="K24" s="1551"/>
      <c r="L24" s="1551"/>
      <c r="M24" s="1551"/>
      <c r="N24" s="1551"/>
      <c r="O24" s="1551"/>
      <c r="P24" s="1551"/>
      <c r="Q24" s="1551"/>
      <c r="R24" s="1551"/>
      <c r="S24" s="1551"/>
      <c r="T24" s="1551"/>
      <c r="U24" s="1551"/>
      <c r="V24" s="1551"/>
      <c r="W24" s="1551"/>
      <c r="X24" s="1551"/>
      <c r="Y24" s="1551"/>
      <c r="Z24" s="1551"/>
      <c r="AA24" s="1551"/>
      <c r="AB24" s="1551"/>
      <c r="AC24" s="1551"/>
      <c r="AD24" s="1551"/>
      <c r="AE24" s="1551"/>
      <c r="AF24" s="1551"/>
      <c r="AG24" s="1551"/>
      <c r="AH24" s="1551"/>
      <c r="AI24" s="1551"/>
      <c r="AJ24" s="1551"/>
      <c r="AK24" s="1551"/>
      <c r="AL24" s="1551"/>
      <c r="AM24" s="1552"/>
    </row>
    <row r="25" spans="1:39" ht="22.5" customHeight="1">
      <c r="A25" s="1582" t="s">
        <v>190</v>
      </c>
      <c r="B25" s="1557"/>
      <c r="C25" s="1557"/>
      <c r="D25" s="1557"/>
      <c r="E25" s="1557"/>
      <c r="F25" s="1557"/>
      <c r="G25" s="1557"/>
      <c r="H25" s="1557"/>
      <c r="I25" s="1557"/>
      <c r="J25" s="1557"/>
      <c r="K25" s="1557"/>
      <c r="L25" s="1557"/>
      <c r="M25" s="1557"/>
      <c r="N25" s="1557"/>
      <c r="O25" s="1557"/>
      <c r="P25" s="1557"/>
      <c r="Q25" s="1557"/>
      <c r="R25" s="1557"/>
      <c r="S25" s="1557"/>
      <c r="T25" s="1557"/>
      <c r="U25" s="1557"/>
      <c r="V25" s="1557"/>
      <c r="W25" s="1557"/>
      <c r="X25" s="1557"/>
      <c r="Y25" s="1557"/>
      <c r="Z25" s="1557"/>
      <c r="AA25" s="1557"/>
      <c r="AB25" s="1557"/>
      <c r="AC25" s="1557"/>
      <c r="AD25" s="1557"/>
      <c r="AE25" s="1562"/>
      <c r="AF25" s="1619" t="s">
        <v>82</v>
      </c>
      <c r="AG25" s="1620"/>
      <c r="AH25" s="1620"/>
      <c r="AI25" s="1620"/>
      <c r="AJ25" s="1620"/>
      <c r="AK25" s="1620"/>
      <c r="AL25" s="1620"/>
      <c r="AM25" s="1621"/>
    </row>
    <row r="26" spans="1:39" ht="20.25" customHeight="1">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row>
    <row r="27" spans="1:39" ht="22.5" customHeight="1">
      <c r="A27" s="1582" t="s">
        <v>86</v>
      </c>
      <c r="B27" s="1557"/>
      <c r="C27" s="1557"/>
      <c r="D27" s="1557"/>
      <c r="E27" s="1562"/>
      <c r="F27" s="1779" t="s">
        <v>193</v>
      </c>
      <c r="G27" s="1780"/>
      <c r="H27" s="1780"/>
      <c r="I27" s="1781"/>
      <c r="J27" s="1566" t="s">
        <v>184</v>
      </c>
      <c r="K27" s="1566"/>
      <c r="L27" s="1566"/>
      <c r="M27" s="1566"/>
      <c r="N27" s="1550"/>
      <c r="O27" s="1551"/>
      <c r="P27" s="1551"/>
      <c r="Q27" s="1551"/>
      <c r="R27" s="1551"/>
      <c r="S27" s="1551"/>
      <c r="T27" s="1551"/>
      <c r="U27" s="1551"/>
      <c r="V27" s="1551"/>
      <c r="W27" s="1551"/>
      <c r="X27" s="1552"/>
      <c r="Y27" s="1765" t="s">
        <v>20</v>
      </c>
      <c r="Z27" s="1766"/>
      <c r="AA27" s="1766"/>
      <c r="AB27" s="1767"/>
      <c r="AC27" s="1567"/>
      <c r="AD27" s="1568"/>
      <c r="AE27" s="1568"/>
      <c r="AF27" s="1568"/>
      <c r="AG27" s="1568"/>
      <c r="AH27" s="1568"/>
      <c r="AI27" s="1568"/>
      <c r="AJ27" s="1568"/>
      <c r="AK27" s="1568"/>
      <c r="AL27" s="1568"/>
      <c r="AM27" s="1569"/>
    </row>
    <row r="28" spans="1:39" ht="22.25" customHeight="1">
      <c r="A28" s="1765" t="s">
        <v>185</v>
      </c>
      <c r="B28" s="1766"/>
      <c r="C28" s="1766"/>
      <c r="D28" s="1766"/>
      <c r="E28" s="1766"/>
      <c r="F28" s="1766"/>
      <c r="G28" s="1766"/>
      <c r="H28" s="1766"/>
      <c r="I28" s="1767"/>
      <c r="J28" s="1768"/>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70"/>
    </row>
    <row r="29" spans="1:39" ht="56.15" customHeight="1">
      <c r="A29" s="1771" t="s">
        <v>186</v>
      </c>
      <c r="B29" s="1772"/>
      <c r="C29" s="1772"/>
      <c r="D29" s="1772"/>
      <c r="E29" s="1772"/>
      <c r="F29" s="1772"/>
      <c r="G29" s="1772"/>
      <c r="H29" s="1772"/>
      <c r="I29" s="1773"/>
      <c r="J29" s="1774"/>
      <c r="K29" s="1775"/>
      <c r="L29" s="1775"/>
      <c r="M29" s="1775"/>
      <c r="N29" s="1775"/>
      <c r="O29" s="1775"/>
      <c r="P29" s="1775"/>
      <c r="Q29" s="1775"/>
      <c r="R29" s="1775"/>
      <c r="S29" s="1775"/>
      <c r="T29" s="1775"/>
      <c r="U29" s="1775"/>
      <c r="V29" s="1775"/>
      <c r="W29" s="1775"/>
      <c r="X29" s="1775"/>
      <c r="Y29" s="1775"/>
      <c r="Z29" s="1775"/>
      <c r="AA29" s="1775"/>
      <c r="AB29" s="1775"/>
      <c r="AC29" s="1775"/>
      <c r="AD29" s="1775"/>
      <c r="AE29" s="1775"/>
      <c r="AF29" s="1775"/>
      <c r="AG29" s="1775"/>
      <c r="AH29" s="1775"/>
      <c r="AI29" s="1775"/>
      <c r="AJ29" s="1775"/>
      <c r="AK29" s="1775"/>
      <c r="AL29" s="1775"/>
      <c r="AM29" s="1776"/>
    </row>
    <row r="30" spans="1:39" ht="22.5" customHeight="1">
      <c r="A30" s="1582" t="s">
        <v>187</v>
      </c>
      <c r="B30" s="1557"/>
      <c r="C30" s="1557"/>
      <c r="D30" s="1557"/>
      <c r="E30" s="1557"/>
      <c r="F30" s="1557"/>
      <c r="G30" s="1557"/>
      <c r="H30" s="1557"/>
      <c r="I30" s="1562"/>
      <c r="J30" s="1777" t="s">
        <v>89</v>
      </c>
      <c r="K30" s="1778"/>
      <c r="L30" s="1778"/>
      <c r="M30" s="1778"/>
      <c r="N30" s="1778"/>
      <c r="O30" s="1764"/>
      <c r="P30" s="1764"/>
      <c r="Q30" s="1557" t="s">
        <v>25</v>
      </c>
      <c r="R30" s="1557"/>
      <c r="S30" s="1764"/>
      <c r="T30" s="1764"/>
      <c r="U30" s="1557" t="s">
        <v>26</v>
      </c>
      <c r="V30" s="1557"/>
      <c r="W30" s="1557" t="s">
        <v>27</v>
      </c>
      <c r="X30" s="1557"/>
      <c r="Y30" s="1557"/>
      <c r="Z30" s="1557"/>
      <c r="AA30" s="1557" t="s">
        <v>89</v>
      </c>
      <c r="AB30" s="1557"/>
      <c r="AC30" s="1764"/>
      <c r="AD30" s="1764"/>
      <c r="AE30" s="1557" t="s">
        <v>25</v>
      </c>
      <c r="AF30" s="1557"/>
      <c r="AG30" s="1764"/>
      <c r="AH30" s="1764"/>
      <c r="AI30" s="1559" t="s">
        <v>26</v>
      </c>
      <c r="AJ30" s="1559"/>
      <c r="AK30" s="1559"/>
      <c r="AL30" s="1559"/>
      <c r="AM30" s="1560"/>
    </row>
    <row r="31" spans="1:39" ht="22.25" customHeight="1">
      <c r="A31" s="1582" t="s">
        <v>188</v>
      </c>
      <c r="B31" s="1557"/>
      <c r="C31" s="1557"/>
      <c r="D31" s="1557"/>
      <c r="E31" s="1557"/>
      <c r="F31" s="1557"/>
      <c r="G31" s="1557"/>
      <c r="H31" s="1557"/>
      <c r="I31" s="1562"/>
      <c r="J31" s="1760"/>
      <c r="K31" s="1761"/>
      <c r="L31" s="1761"/>
      <c r="M31" s="1761"/>
      <c r="N31" s="1761"/>
      <c r="O31" s="1761"/>
      <c r="P31" s="1761"/>
      <c r="Q31" s="1761"/>
      <c r="R31" s="1761"/>
      <c r="S31" s="1761"/>
      <c r="T31" s="1761"/>
      <c r="U31" s="1761"/>
      <c r="V31" s="1761"/>
      <c r="W31" s="1761"/>
      <c r="X31" s="1761"/>
      <c r="Y31" s="1761"/>
      <c r="Z31" s="1761"/>
      <c r="AA31" s="1762" t="s">
        <v>68</v>
      </c>
      <c r="AB31" s="1762"/>
      <c r="AC31" s="1762"/>
      <c r="AD31" s="1762"/>
      <c r="AE31" s="1762"/>
      <c r="AF31" s="1762"/>
      <c r="AG31" s="1762"/>
      <c r="AH31" s="1762"/>
      <c r="AI31" s="1762"/>
      <c r="AJ31" s="1762"/>
      <c r="AK31" s="1762"/>
      <c r="AL31" s="1762"/>
      <c r="AM31" s="1763"/>
    </row>
    <row r="32" spans="1:39" ht="56.75" customHeight="1">
      <c r="A32" s="1582" t="s">
        <v>189</v>
      </c>
      <c r="B32" s="1557"/>
      <c r="C32" s="1557"/>
      <c r="D32" s="1557"/>
      <c r="E32" s="1557"/>
      <c r="F32" s="1557"/>
      <c r="G32" s="1557"/>
      <c r="H32" s="1557"/>
      <c r="I32" s="1562"/>
      <c r="J32" s="1550"/>
      <c r="K32" s="1551"/>
      <c r="L32" s="1551"/>
      <c r="M32" s="1551"/>
      <c r="N32" s="1551"/>
      <c r="O32" s="1551"/>
      <c r="P32" s="1551"/>
      <c r="Q32" s="1551"/>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2"/>
    </row>
    <row r="33" spans="1:46" ht="22.5" customHeight="1">
      <c r="A33" s="1582" t="s">
        <v>190</v>
      </c>
      <c r="B33" s="1557"/>
      <c r="C33" s="1557"/>
      <c r="D33" s="1557"/>
      <c r="E33" s="1557"/>
      <c r="F33" s="1557"/>
      <c r="G33" s="1557"/>
      <c r="H33" s="1557"/>
      <c r="I33" s="1557"/>
      <c r="J33" s="1557"/>
      <c r="K33" s="1557"/>
      <c r="L33" s="1557"/>
      <c r="M33" s="1557"/>
      <c r="N33" s="1557"/>
      <c r="O33" s="1557"/>
      <c r="P33" s="1557"/>
      <c r="Q33" s="1557"/>
      <c r="R33" s="1557"/>
      <c r="S33" s="1557"/>
      <c r="T33" s="1557"/>
      <c r="U33" s="1557"/>
      <c r="V33" s="1557"/>
      <c r="W33" s="1557"/>
      <c r="X33" s="1557"/>
      <c r="Y33" s="1557"/>
      <c r="Z33" s="1557"/>
      <c r="AA33" s="1557"/>
      <c r="AB33" s="1557"/>
      <c r="AC33" s="1557"/>
      <c r="AD33" s="1557"/>
      <c r="AE33" s="1562"/>
      <c r="AF33" s="1619" t="s">
        <v>82</v>
      </c>
      <c r="AG33" s="1620"/>
      <c r="AH33" s="1620"/>
      <c r="AI33" s="1620"/>
      <c r="AJ33" s="1620"/>
      <c r="AK33" s="1620"/>
      <c r="AL33" s="1620"/>
      <c r="AM33" s="1621"/>
    </row>
    <row r="34" spans="1:46" s="156" customFormat="1" ht="30" customHeight="1">
      <c r="A34" s="153"/>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5"/>
      <c r="AF34" s="155"/>
      <c r="AG34" s="155"/>
      <c r="AH34" s="1759"/>
      <c r="AI34" s="1759"/>
      <c r="AJ34" s="1759"/>
      <c r="AK34" s="1759"/>
      <c r="AL34" s="1759"/>
      <c r="AM34" s="1759"/>
      <c r="AN34" s="155"/>
    </row>
    <row r="35" spans="1:46" s="156" customFormat="1" ht="33" customHeight="1">
      <c r="A35" s="324"/>
      <c r="B35" s="1758"/>
      <c r="C35" s="1758"/>
      <c r="D35" s="1758"/>
      <c r="E35" s="1758"/>
      <c r="F35" s="1758"/>
      <c r="G35" s="1758"/>
      <c r="H35" s="1758"/>
      <c r="I35" s="1758"/>
      <c r="J35" s="1758"/>
      <c r="K35" s="1758"/>
      <c r="L35" s="1758"/>
      <c r="M35" s="1758"/>
      <c r="N35" s="1758"/>
      <c r="O35" s="1758"/>
      <c r="P35" s="1758"/>
      <c r="Q35" s="1758"/>
      <c r="R35" s="1758"/>
      <c r="S35" s="1758"/>
      <c r="T35" s="1758"/>
      <c r="U35" s="1758"/>
      <c r="V35" s="1758"/>
      <c r="W35" s="1758"/>
      <c r="X35" s="1758"/>
      <c r="Y35" s="1758"/>
      <c r="Z35" s="1758"/>
      <c r="AA35" s="1758"/>
      <c r="AB35" s="1758"/>
      <c r="AC35" s="1758"/>
      <c r="AD35" s="1758"/>
      <c r="AE35" s="1758"/>
      <c r="AF35" s="1758"/>
      <c r="AG35" s="1758"/>
      <c r="AH35" s="1758"/>
      <c r="AI35" s="1758"/>
      <c r="AJ35" s="1758"/>
      <c r="AK35" s="1758"/>
      <c r="AL35" s="1758"/>
      <c r="AM35" s="325"/>
      <c r="AN35" s="324"/>
      <c r="AO35" s="324"/>
      <c r="AP35" s="324"/>
      <c r="AQ35" s="324"/>
      <c r="AR35" s="324"/>
      <c r="AS35" s="324"/>
      <c r="AT35" s="324"/>
    </row>
    <row r="36" spans="1:46" s="156" customFormat="1" ht="22.5" customHeight="1">
      <c r="A36" s="1745"/>
      <c r="B36" s="1745"/>
      <c r="C36" s="1745"/>
      <c r="D36" s="1745"/>
      <c r="E36" s="1745"/>
      <c r="F36" s="1756"/>
      <c r="G36" s="1756"/>
      <c r="H36" s="1756"/>
      <c r="I36" s="1756"/>
      <c r="J36" s="1751"/>
      <c r="K36" s="1751"/>
      <c r="L36" s="1751"/>
      <c r="M36" s="1751"/>
      <c r="N36" s="1748"/>
      <c r="O36" s="1748"/>
      <c r="P36" s="1748"/>
      <c r="Q36" s="1748"/>
      <c r="R36" s="1748"/>
      <c r="S36" s="1748"/>
      <c r="T36" s="1748"/>
      <c r="U36" s="1748"/>
      <c r="V36" s="1748"/>
      <c r="W36" s="1748"/>
      <c r="X36" s="1748"/>
      <c r="Y36" s="1751"/>
      <c r="Z36" s="1751"/>
      <c r="AA36" s="1751"/>
      <c r="AB36" s="1751"/>
      <c r="AC36" s="1757"/>
      <c r="AD36" s="1757"/>
      <c r="AE36" s="1757"/>
      <c r="AF36" s="1757"/>
      <c r="AG36" s="1757"/>
      <c r="AH36" s="1757"/>
      <c r="AI36" s="1757"/>
      <c r="AJ36" s="1757"/>
      <c r="AK36" s="1757"/>
      <c r="AL36" s="1757"/>
      <c r="AM36" s="1757"/>
      <c r="AN36" s="324"/>
      <c r="AO36" s="324"/>
      <c r="AP36" s="324"/>
      <c r="AQ36" s="324"/>
      <c r="AR36" s="324"/>
      <c r="AS36" s="324"/>
      <c r="AT36" s="324"/>
    </row>
    <row r="37" spans="1:46" s="156" customFormat="1" ht="22.5" customHeight="1">
      <c r="A37" s="1751"/>
      <c r="B37" s="1751"/>
      <c r="C37" s="1751"/>
      <c r="D37" s="1751"/>
      <c r="E37" s="1751"/>
      <c r="F37" s="1751"/>
      <c r="G37" s="1751"/>
      <c r="H37" s="1751"/>
      <c r="I37" s="1751"/>
      <c r="J37" s="1752"/>
      <c r="K37" s="1752"/>
      <c r="L37" s="1752"/>
      <c r="M37" s="1752"/>
      <c r="N37" s="1752"/>
      <c r="O37" s="1752"/>
      <c r="P37" s="1752"/>
      <c r="Q37" s="1752"/>
      <c r="R37" s="1752"/>
      <c r="S37" s="1752"/>
      <c r="T37" s="1752"/>
      <c r="U37" s="1752"/>
      <c r="V37" s="1752"/>
      <c r="W37" s="1752"/>
      <c r="X37" s="1752"/>
      <c r="Y37" s="1752"/>
      <c r="Z37" s="1752"/>
      <c r="AA37" s="1752"/>
      <c r="AB37" s="1752"/>
      <c r="AC37" s="1752"/>
      <c r="AD37" s="1752"/>
      <c r="AE37" s="1752"/>
      <c r="AF37" s="1752"/>
      <c r="AG37" s="1752"/>
      <c r="AH37" s="1752"/>
      <c r="AI37" s="1752"/>
      <c r="AJ37" s="1752"/>
      <c r="AK37" s="1752"/>
      <c r="AL37" s="1752"/>
      <c r="AM37" s="1752"/>
      <c r="AN37" s="324"/>
      <c r="AO37" s="324"/>
      <c r="AP37" s="324"/>
      <c r="AQ37" s="324"/>
      <c r="AR37" s="324"/>
      <c r="AS37" s="324"/>
      <c r="AT37" s="324"/>
    </row>
    <row r="38" spans="1:46" s="156" customFormat="1" ht="56.25" customHeight="1">
      <c r="A38" s="1753"/>
      <c r="B38" s="1753"/>
      <c r="C38" s="1753"/>
      <c r="D38" s="1753"/>
      <c r="E38" s="1753"/>
      <c r="F38" s="1753"/>
      <c r="G38" s="1753"/>
      <c r="H38" s="1753"/>
      <c r="I38" s="1753"/>
      <c r="J38" s="1754"/>
      <c r="K38" s="1754"/>
      <c r="L38" s="1754"/>
      <c r="M38" s="1754"/>
      <c r="N38" s="1754"/>
      <c r="O38" s="1754"/>
      <c r="P38" s="1754"/>
      <c r="Q38" s="1754"/>
      <c r="R38" s="1754"/>
      <c r="S38" s="1754"/>
      <c r="T38" s="1754"/>
      <c r="U38" s="1754"/>
      <c r="V38" s="1754"/>
      <c r="W38" s="1754"/>
      <c r="X38" s="1754"/>
      <c r="Y38" s="1754"/>
      <c r="Z38" s="1754"/>
      <c r="AA38" s="1754"/>
      <c r="AB38" s="1754"/>
      <c r="AC38" s="1754"/>
      <c r="AD38" s="1754"/>
      <c r="AE38" s="1754"/>
      <c r="AF38" s="1754"/>
      <c r="AG38" s="1754"/>
      <c r="AH38" s="1754"/>
      <c r="AI38" s="1754"/>
      <c r="AJ38" s="1754"/>
      <c r="AK38" s="1754"/>
      <c r="AL38" s="1754"/>
      <c r="AM38" s="1754"/>
      <c r="AN38" s="324"/>
      <c r="AO38" s="324"/>
      <c r="AP38" s="324"/>
      <c r="AQ38" s="324"/>
      <c r="AR38" s="324"/>
      <c r="AS38" s="324"/>
      <c r="AT38" s="324"/>
    </row>
    <row r="39" spans="1:46" s="156" customFormat="1" ht="22.5" customHeight="1">
      <c r="A39" s="1745"/>
      <c r="B39" s="1745"/>
      <c r="C39" s="1745"/>
      <c r="D39" s="1745"/>
      <c r="E39" s="1745"/>
      <c r="F39" s="1745"/>
      <c r="G39" s="1745"/>
      <c r="H39" s="1745"/>
      <c r="I39" s="1745"/>
      <c r="J39" s="1755"/>
      <c r="K39" s="1755"/>
      <c r="L39" s="1755"/>
      <c r="M39" s="1755"/>
      <c r="N39" s="1755"/>
      <c r="O39" s="1749"/>
      <c r="P39" s="1749"/>
      <c r="Q39" s="1745"/>
      <c r="R39" s="1745"/>
      <c r="S39" s="1749"/>
      <c r="T39" s="1749"/>
      <c r="U39" s="1745"/>
      <c r="V39" s="1745"/>
      <c r="W39" s="1745"/>
      <c r="X39" s="1745"/>
      <c r="Y39" s="1745"/>
      <c r="Z39" s="1745"/>
      <c r="AA39" s="1745"/>
      <c r="AB39" s="1745"/>
      <c r="AC39" s="1749"/>
      <c r="AD39" s="1749"/>
      <c r="AE39" s="1745"/>
      <c r="AF39" s="1745"/>
      <c r="AG39" s="1749"/>
      <c r="AH39" s="1749"/>
      <c r="AI39" s="1750"/>
      <c r="AJ39" s="1750"/>
      <c r="AK39" s="1750"/>
      <c r="AL39" s="1750"/>
      <c r="AM39" s="1750"/>
      <c r="AN39" s="324"/>
      <c r="AO39" s="324"/>
      <c r="AP39" s="324"/>
      <c r="AQ39" s="324"/>
      <c r="AR39" s="324"/>
      <c r="AS39" s="324"/>
      <c r="AT39" s="324"/>
    </row>
    <row r="40" spans="1:46" s="156" customFormat="1" ht="22.5" customHeight="1">
      <c r="A40" s="1745"/>
      <c r="B40" s="1745"/>
      <c r="C40" s="1745"/>
      <c r="D40" s="1745"/>
      <c r="E40" s="1745"/>
      <c r="F40" s="1745"/>
      <c r="G40" s="1745"/>
      <c r="H40" s="1745"/>
      <c r="I40" s="1745"/>
      <c r="J40" s="1746"/>
      <c r="K40" s="1746"/>
      <c r="L40" s="1746"/>
      <c r="M40" s="1746"/>
      <c r="N40" s="1746"/>
      <c r="O40" s="1746"/>
      <c r="P40" s="1746"/>
      <c r="Q40" s="1746"/>
      <c r="R40" s="1746"/>
      <c r="S40" s="1746"/>
      <c r="T40" s="1746"/>
      <c r="U40" s="1746"/>
      <c r="V40" s="1746"/>
      <c r="W40" s="1746"/>
      <c r="X40" s="1746"/>
      <c r="Y40" s="1746"/>
      <c r="Z40" s="1746"/>
      <c r="AA40" s="1747"/>
      <c r="AB40" s="1747"/>
      <c r="AC40" s="1747"/>
      <c r="AD40" s="1747"/>
      <c r="AE40" s="1747"/>
      <c r="AF40" s="1747"/>
      <c r="AG40" s="1747"/>
      <c r="AH40" s="1747"/>
      <c r="AI40" s="1747"/>
      <c r="AJ40" s="1747"/>
      <c r="AK40" s="1747"/>
      <c r="AL40" s="1747"/>
      <c r="AM40" s="1747"/>
      <c r="AN40" s="324"/>
      <c r="AO40" s="324"/>
      <c r="AP40" s="324"/>
      <c r="AQ40" s="324"/>
      <c r="AR40" s="324"/>
      <c r="AS40" s="324"/>
      <c r="AT40" s="324"/>
    </row>
    <row r="41" spans="1:46" s="156" customFormat="1" ht="56.25" customHeight="1">
      <c r="A41" s="1745"/>
      <c r="B41" s="1745"/>
      <c r="C41" s="1745"/>
      <c r="D41" s="1745"/>
      <c r="E41" s="1745"/>
      <c r="F41" s="1745"/>
      <c r="G41" s="1745"/>
      <c r="H41" s="1745"/>
      <c r="I41" s="1745"/>
      <c r="J41" s="1748"/>
      <c r="K41" s="1748"/>
      <c r="L41" s="1748"/>
      <c r="M41" s="1748"/>
      <c r="N41" s="1748"/>
      <c r="O41" s="1748"/>
      <c r="P41" s="1748"/>
      <c r="Q41" s="1748"/>
      <c r="R41" s="1748"/>
      <c r="S41" s="1748"/>
      <c r="T41" s="1748"/>
      <c r="U41" s="1748"/>
      <c r="V41" s="1748"/>
      <c r="W41" s="1748"/>
      <c r="X41" s="1748"/>
      <c r="Y41" s="1748"/>
      <c r="Z41" s="1748"/>
      <c r="AA41" s="1748"/>
      <c r="AB41" s="1748"/>
      <c r="AC41" s="1748"/>
      <c r="AD41" s="1748"/>
      <c r="AE41" s="1748"/>
      <c r="AF41" s="1748"/>
      <c r="AG41" s="1748"/>
      <c r="AH41" s="1748"/>
      <c r="AI41" s="1748"/>
      <c r="AJ41" s="1748"/>
      <c r="AK41" s="1748"/>
      <c r="AL41" s="1748"/>
      <c r="AM41" s="1748"/>
      <c r="AN41" s="324"/>
      <c r="AO41" s="324"/>
      <c r="AP41" s="324"/>
      <c r="AQ41" s="324"/>
      <c r="AR41" s="324"/>
      <c r="AS41" s="324"/>
      <c r="AT41" s="324"/>
    </row>
    <row r="42" spans="1:46" s="156" customFormat="1" ht="22.5" customHeight="1">
      <c r="A42" s="1745"/>
      <c r="B42" s="1745"/>
      <c r="C42" s="1745"/>
      <c r="D42" s="1745"/>
      <c r="E42" s="1745"/>
      <c r="F42" s="1745"/>
      <c r="G42" s="1745"/>
      <c r="H42" s="1745"/>
      <c r="I42" s="1745"/>
      <c r="J42" s="1745"/>
      <c r="K42" s="1745"/>
      <c r="L42" s="1745"/>
      <c r="M42" s="1745"/>
      <c r="N42" s="1745"/>
      <c r="O42" s="1745"/>
      <c r="P42" s="1745"/>
      <c r="Q42" s="1745"/>
      <c r="R42" s="1745"/>
      <c r="S42" s="1745"/>
      <c r="T42" s="1745"/>
      <c r="U42" s="1745"/>
      <c r="V42" s="1745"/>
      <c r="W42" s="1745"/>
      <c r="X42" s="1745"/>
      <c r="Y42" s="1745"/>
      <c r="Z42" s="1745"/>
      <c r="AA42" s="1745"/>
      <c r="AB42" s="1745"/>
      <c r="AC42" s="1745"/>
      <c r="AD42" s="1745"/>
      <c r="AE42" s="1745"/>
      <c r="AF42" s="1597"/>
      <c r="AG42" s="1597"/>
      <c r="AH42" s="1597"/>
      <c r="AI42" s="1597"/>
      <c r="AJ42" s="1597"/>
      <c r="AK42" s="1597"/>
      <c r="AL42" s="1597"/>
      <c r="AM42" s="1597"/>
      <c r="AN42" s="324"/>
      <c r="AO42" s="324"/>
      <c r="AP42" s="324"/>
      <c r="AQ42" s="324"/>
      <c r="AR42" s="324"/>
      <c r="AS42" s="324"/>
      <c r="AT42" s="324"/>
    </row>
    <row r="43" spans="1:46" s="156" customFormat="1" ht="18.75" customHeight="1">
      <c r="A43" s="324"/>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4"/>
      <c r="AL43" s="324"/>
      <c r="AM43" s="324"/>
      <c r="AN43" s="324"/>
      <c r="AO43" s="324"/>
      <c r="AP43" s="324"/>
      <c r="AQ43" s="324"/>
      <c r="AR43" s="324"/>
      <c r="AS43" s="324"/>
      <c r="AT43" s="324"/>
    </row>
    <row r="44" spans="1:46" s="156" customFormat="1" ht="22.5" customHeight="1">
      <c r="A44" s="1745"/>
      <c r="B44" s="1745"/>
      <c r="C44" s="1745"/>
      <c r="D44" s="1745"/>
      <c r="E44" s="1745"/>
      <c r="F44" s="1756"/>
      <c r="G44" s="1756"/>
      <c r="H44" s="1756"/>
      <c r="I44" s="1756"/>
      <c r="J44" s="1751"/>
      <c r="K44" s="1751"/>
      <c r="L44" s="1751"/>
      <c r="M44" s="1751"/>
      <c r="N44" s="1748"/>
      <c r="O44" s="1748"/>
      <c r="P44" s="1748"/>
      <c r="Q44" s="1748"/>
      <c r="R44" s="1748"/>
      <c r="S44" s="1748"/>
      <c r="T44" s="1748"/>
      <c r="U44" s="1748"/>
      <c r="V44" s="1748"/>
      <c r="W44" s="1748"/>
      <c r="X44" s="1748"/>
      <c r="Y44" s="1751"/>
      <c r="Z44" s="1751"/>
      <c r="AA44" s="1751"/>
      <c r="AB44" s="1751"/>
      <c r="AC44" s="1757"/>
      <c r="AD44" s="1757"/>
      <c r="AE44" s="1757"/>
      <c r="AF44" s="1757"/>
      <c r="AG44" s="1757"/>
      <c r="AH44" s="1757"/>
      <c r="AI44" s="1757"/>
      <c r="AJ44" s="1757"/>
      <c r="AK44" s="1757"/>
      <c r="AL44" s="1757"/>
      <c r="AM44" s="1757"/>
      <c r="AN44" s="324"/>
      <c r="AO44" s="324"/>
      <c r="AP44" s="324"/>
      <c r="AQ44" s="324"/>
      <c r="AR44" s="324"/>
      <c r="AS44" s="324"/>
      <c r="AT44" s="324"/>
    </row>
    <row r="45" spans="1:46" s="156" customFormat="1" ht="22.25" customHeight="1">
      <c r="A45" s="1751"/>
      <c r="B45" s="1751"/>
      <c r="C45" s="1751"/>
      <c r="D45" s="1751"/>
      <c r="E45" s="1751"/>
      <c r="F45" s="1751"/>
      <c r="G45" s="1751"/>
      <c r="H45" s="1751"/>
      <c r="I45" s="1751"/>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c r="AM45" s="1752"/>
      <c r="AN45" s="324"/>
      <c r="AO45" s="324"/>
      <c r="AP45" s="324"/>
      <c r="AQ45" s="324"/>
      <c r="AR45" s="324"/>
      <c r="AS45" s="324"/>
      <c r="AT45" s="324"/>
    </row>
    <row r="46" spans="1:46" s="156" customFormat="1" ht="56.25" customHeight="1">
      <c r="A46" s="1753"/>
      <c r="B46" s="1753"/>
      <c r="C46" s="1753"/>
      <c r="D46" s="1753"/>
      <c r="E46" s="1753"/>
      <c r="F46" s="1753"/>
      <c r="G46" s="1753"/>
      <c r="H46" s="1753"/>
      <c r="I46" s="1753"/>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c r="AM46" s="1754"/>
      <c r="AN46" s="324"/>
      <c r="AO46" s="324"/>
      <c r="AP46" s="324"/>
      <c r="AQ46" s="324"/>
      <c r="AR46" s="324"/>
      <c r="AS46" s="324"/>
      <c r="AT46" s="324"/>
    </row>
    <row r="47" spans="1:46" s="156" customFormat="1" ht="22.5" customHeight="1">
      <c r="A47" s="1745"/>
      <c r="B47" s="1745"/>
      <c r="C47" s="1745"/>
      <c r="D47" s="1745"/>
      <c r="E47" s="1745"/>
      <c r="F47" s="1745"/>
      <c r="G47" s="1745"/>
      <c r="H47" s="1745"/>
      <c r="I47" s="1745"/>
      <c r="J47" s="1755"/>
      <c r="K47" s="1755"/>
      <c r="L47" s="1755"/>
      <c r="M47" s="1755"/>
      <c r="N47" s="1755"/>
      <c r="O47" s="1749"/>
      <c r="P47" s="1749"/>
      <c r="Q47" s="1745"/>
      <c r="R47" s="1745"/>
      <c r="S47" s="1749"/>
      <c r="T47" s="1749"/>
      <c r="U47" s="1745"/>
      <c r="V47" s="1745"/>
      <c r="W47" s="1745"/>
      <c r="X47" s="1745"/>
      <c r="Y47" s="1745"/>
      <c r="Z47" s="1745"/>
      <c r="AA47" s="1745"/>
      <c r="AB47" s="1745"/>
      <c r="AC47" s="1749"/>
      <c r="AD47" s="1749"/>
      <c r="AE47" s="1745"/>
      <c r="AF47" s="1745"/>
      <c r="AG47" s="1749"/>
      <c r="AH47" s="1749"/>
      <c r="AI47" s="1750"/>
      <c r="AJ47" s="1750"/>
      <c r="AK47" s="1750"/>
      <c r="AL47" s="1750"/>
      <c r="AM47" s="1750"/>
      <c r="AN47" s="324"/>
      <c r="AO47" s="324"/>
      <c r="AP47" s="324"/>
      <c r="AQ47" s="324"/>
      <c r="AR47" s="324"/>
      <c r="AS47" s="324"/>
      <c r="AT47" s="324"/>
    </row>
    <row r="48" spans="1:46" s="156" customFormat="1" ht="22.5" customHeight="1">
      <c r="A48" s="1745"/>
      <c r="B48" s="1745"/>
      <c r="C48" s="1745"/>
      <c r="D48" s="1745"/>
      <c r="E48" s="1745"/>
      <c r="F48" s="1745"/>
      <c r="G48" s="1745"/>
      <c r="H48" s="1745"/>
      <c r="I48" s="1745"/>
      <c r="J48" s="1746"/>
      <c r="K48" s="1746"/>
      <c r="L48" s="1746"/>
      <c r="M48" s="1746"/>
      <c r="N48" s="1746"/>
      <c r="O48" s="1746"/>
      <c r="P48" s="1746"/>
      <c r="Q48" s="1746"/>
      <c r="R48" s="1746"/>
      <c r="S48" s="1746"/>
      <c r="T48" s="1746"/>
      <c r="U48" s="1746"/>
      <c r="V48" s="1746"/>
      <c r="W48" s="1746"/>
      <c r="X48" s="1746"/>
      <c r="Y48" s="1746"/>
      <c r="Z48" s="1746"/>
      <c r="AA48" s="1747"/>
      <c r="AB48" s="1747"/>
      <c r="AC48" s="1747"/>
      <c r="AD48" s="1747"/>
      <c r="AE48" s="1747"/>
      <c r="AF48" s="1747"/>
      <c r="AG48" s="1747"/>
      <c r="AH48" s="1747"/>
      <c r="AI48" s="1747"/>
      <c r="AJ48" s="1747"/>
      <c r="AK48" s="1747"/>
      <c r="AL48" s="1747"/>
      <c r="AM48" s="1747"/>
      <c r="AN48" s="324"/>
      <c r="AO48" s="324"/>
      <c r="AP48" s="324"/>
      <c r="AQ48" s="324"/>
      <c r="AR48" s="324"/>
      <c r="AS48" s="324"/>
      <c r="AT48" s="324"/>
    </row>
    <row r="49" spans="1:46" s="156" customFormat="1" ht="56.25" customHeight="1">
      <c r="A49" s="1745"/>
      <c r="B49" s="1745"/>
      <c r="C49" s="1745"/>
      <c r="D49" s="1745"/>
      <c r="E49" s="1745"/>
      <c r="F49" s="1745"/>
      <c r="G49" s="1745"/>
      <c r="H49" s="1745"/>
      <c r="I49" s="1745"/>
      <c r="J49" s="1748"/>
      <c r="K49" s="1748"/>
      <c r="L49" s="1748"/>
      <c r="M49" s="1748"/>
      <c r="N49" s="1748"/>
      <c r="O49" s="1748"/>
      <c r="P49" s="1748"/>
      <c r="Q49" s="1748"/>
      <c r="R49" s="1748"/>
      <c r="S49" s="1748"/>
      <c r="T49" s="1748"/>
      <c r="U49" s="1748"/>
      <c r="V49" s="1748"/>
      <c r="W49" s="1748"/>
      <c r="X49" s="1748"/>
      <c r="Y49" s="1748"/>
      <c r="Z49" s="1748"/>
      <c r="AA49" s="1748"/>
      <c r="AB49" s="1748"/>
      <c r="AC49" s="1748"/>
      <c r="AD49" s="1748"/>
      <c r="AE49" s="1748"/>
      <c r="AF49" s="1748"/>
      <c r="AG49" s="1748"/>
      <c r="AH49" s="1748"/>
      <c r="AI49" s="1748"/>
      <c r="AJ49" s="1748"/>
      <c r="AK49" s="1748"/>
      <c r="AL49" s="1748"/>
      <c r="AM49" s="1748"/>
      <c r="AN49" s="324"/>
      <c r="AO49" s="324"/>
      <c r="AP49" s="324"/>
      <c r="AQ49" s="324"/>
      <c r="AR49" s="324"/>
      <c r="AS49" s="324"/>
      <c r="AT49" s="324"/>
    </row>
    <row r="50" spans="1:46" s="156" customFormat="1" ht="22.5" customHeight="1">
      <c r="A50" s="1745"/>
      <c r="B50" s="1745"/>
      <c r="C50" s="1745"/>
      <c r="D50" s="1745"/>
      <c r="E50" s="1745"/>
      <c r="F50" s="1745"/>
      <c r="G50" s="1745"/>
      <c r="H50" s="1745"/>
      <c r="I50" s="1745"/>
      <c r="J50" s="1745"/>
      <c r="K50" s="1745"/>
      <c r="L50" s="1745"/>
      <c r="M50" s="1745"/>
      <c r="N50" s="1745"/>
      <c r="O50" s="1745"/>
      <c r="P50" s="1745"/>
      <c r="Q50" s="1745"/>
      <c r="R50" s="1745"/>
      <c r="S50" s="1745"/>
      <c r="T50" s="1745"/>
      <c r="U50" s="1745"/>
      <c r="V50" s="1745"/>
      <c r="W50" s="1745"/>
      <c r="X50" s="1745"/>
      <c r="Y50" s="1745"/>
      <c r="Z50" s="1745"/>
      <c r="AA50" s="1745"/>
      <c r="AB50" s="1745"/>
      <c r="AC50" s="1745"/>
      <c r="AD50" s="1745"/>
      <c r="AE50" s="1745"/>
      <c r="AF50" s="1597"/>
      <c r="AG50" s="1597"/>
      <c r="AH50" s="1597"/>
      <c r="AI50" s="1597"/>
      <c r="AJ50" s="1597"/>
      <c r="AK50" s="1597"/>
      <c r="AL50" s="1597"/>
      <c r="AM50" s="1597"/>
      <c r="AN50" s="324"/>
      <c r="AO50" s="324"/>
      <c r="AP50" s="324"/>
      <c r="AQ50" s="324"/>
      <c r="AR50" s="324"/>
      <c r="AS50" s="324"/>
      <c r="AT50" s="324"/>
    </row>
    <row r="51" spans="1:46" s="156" customFormat="1" ht="17.25" customHeight="1">
      <c r="A51" s="324"/>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4"/>
      <c r="AN51" s="324"/>
      <c r="AO51" s="324"/>
      <c r="AP51" s="324"/>
      <c r="AQ51" s="324"/>
      <c r="AR51" s="324"/>
      <c r="AS51" s="324"/>
      <c r="AT51" s="324"/>
    </row>
    <row r="52" spans="1:46" s="156" customFormat="1" ht="22.5" customHeight="1">
      <c r="A52" s="1745"/>
      <c r="B52" s="1745"/>
      <c r="C52" s="1745"/>
      <c r="D52" s="1745"/>
      <c r="E52" s="1745"/>
      <c r="F52" s="1756"/>
      <c r="G52" s="1756"/>
      <c r="H52" s="1756"/>
      <c r="I52" s="1756"/>
      <c r="J52" s="1751"/>
      <c r="K52" s="1751"/>
      <c r="L52" s="1751"/>
      <c r="M52" s="1751"/>
      <c r="N52" s="1748"/>
      <c r="O52" s="1748"/>
      <c r="P52" s="1748"/>
      <c r="Q52" s="1748"/>
      <c r="R52" s="1748"/>
      <c r="S52" s="1748"/>
      <c r="T52" s="1748"/>
      <c r="U52" s="1748"/>
      <c r="V52" s="1748"/>
      <c r="W52" s="1748"/>
      <c r="X52" s="1748"/>
      <c r="Y52" s="1751"/>
      <c r="Z52" s="1751"/>
      <c r="AA52" s="1751"/>
      <c r="AB52" s="1751"/>
      <c r="AC52" s="1757"/>
      <c r="AD52" s="1757"/>
      <c r="AE52" s="1757"/>
      <c r="AF52" s="1757"/>
      <c r="AG52" s="1757"/>
      <c r="AH52" s="1757"/>
      <c r="AI52" s="1757"/>
      <c r="AJ52" s="1757"/>
      <c r="AK52" s="1757"/>
      <c r="AL52" s="1757"/>
      <c r="AM52" s="1757"/>
      <c r="AN52" s="324"/>
      <c r="AO52" s="324"/>
      <c r="AP52" s="324"/>
      <c r="AQ52" s="324"/>
      <c r="AR52" s="324"/>
      <c r="AS52" s="324"/>
      <c r="AT52" s="324"/>
    </row>
    <row r="53" spans="1:46" s="156" customFormat="1" ht="22.25" customHeight="1">
      <c r="A53" s="1751"/>
      <c r="B53" s="1751"/>
      <c r="C53" s="1751"/>
      <c r="D53" s="1751"/>
      <c r="E53" s="1751"/>
      <c r="F53" s="1751"/>
      <c r="G53" s="1751"/>
      <c r="H53" s="1751"/>
      <c r="I53" s="1751"/>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c r="AM53" s="1752"/>
      <c r="AN53" s="324"/>
      <c r="AO53" s="324"/>
      <c r="AP53" s="324"/>
      <c r="AQ53" s="324"/>
      <c r="AR53" s="324"/>
      <c r="AS53" s="324"/>
      <c r="AT53" s="324"/>
    </row>
    <row r="54" spans="1:46" s="156" customFormat="1" ht="56.15" customHeight="1">
      <c r="A54" s="1753"/>
      <c r="B54" s="1753"/>
      <c r="C54" s="1753"/>
      <c r="D54" s="1753"/>
      <c r="E54" s="1753"/>
      <c r="F54" s="1753"/>
      <c r="G54" s="1753"/>
      <c r="H54" s="1753"/>
      <c r="I54" s="1753"/>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c r="AM54" s="1754"/>
      <c r="AN54" s="324"/>
      <c r="AO54" s="324"/>
      <c r="AP54" s="324"/>
      <c r="AQ54" s="324"/>
      <c r="AR54" s="324"/>
      <c r="AS54" s="324"/>
      <c r="AT54" s="324"/>
    </row>
    <row r="55" spans="1:46" s="156" customFormat="1" ht="22.5" customHeight="1">
      <c r="A55" s="1745"/>
      <c r="B55" s="1745"/>
      <c r="C55" s="1745"/>
      <c r="D55" s="1745"/>
      <c r="E55" s="1745"/>
      <c r="F55" s="1745"/>
      <c r="G55" s="1745"/>
      <c r="H55" s="1745"/>
      <c r="I55" s="1745"/>
      <c r="J55" s="1755"/>
      <c r="K55" s="1755"/>
      <c r="L55" s="1755"/>
      <c r="M55" s="1755"/>
      <c r="N55" s="1755"/>
      <c r="O55" s="1749"/>
      <c r="P55" s="1749"/>
      <c r="Q55" s="1745"/>
      <c r="R55" s="1745"/>
      <c r="S55" s="1749"/>
      <c r="T55" s="1749"/>
      <c r="U55" s="1745"/>
      <c r="V55" s="1745"/>
      <c r="W55" s="1745"/>
      <c r="X55" s="1745"/>
      <c r="Y55" s="1745"/>
      <c r="Z55" s="1745"/>
      <c r="AA55" s="1745"/>
      <c r="AB55" s="1745"/>
      <c r="AC55" s="1749"/>
      <c r="AD55" s="1749"/>
      <c r="AE55" s="1745"/>
      <c r="AF55" s="1745"/>
      <c r="AG55" s="1749"/>
      <c r="AH55" s="1749"/>
      <c r="AI55" s="1750"/>
      <c r="AJ55" s="1750"/>
      <c r="AK55" s="1750"/>
      <c r="AL55" s="1750"/>
      <c r="AM55" s="1750"/>
      <c r="AN55" s="324"/>
      <c r="AO55" s="324"/>
      <c r="AP55" s="324"/>
      <c r="AQ55" s="324"/>
      <c r="AR55" s="324"/>
      <c r="AS55" s="324"/>
      <c r="AT55" s="324"/>
    </row>
    <row r="56" spans="1:46" s="156" customFormat="1" ht="22.25" customHeight="1">
      <c r="A56" s="1745"/>
      <c r="B56" s="1745"/>
      <c r="C56" s="1745"/>
      <c r="D56" s="1745"/>
      <c r="E56" s="1745"/>
      <c r="F56" s="1745"/>
      <c r="G56" s="1745"/>
      <c r="H56" s="1745"/>
      <c r="I56" s="1745"/>
      <c r="J56" s="1746"/>
      <c r="K56" s="1746"/>
      <c r="L56" s="1746"/>
      <c r="M56" s="1746"/>
      <c r="N56" s="1746"/>
      <c r="O56" s="1746"/>
      <c r="P56" s="1746"/>
      <c r="Q56" s="1746"/>
      <c r="R56" s="1746"/>
      <c r="S56" s="1746"/>
      <c r="T56" s="1746"/>
      <c r="U56" s="1746"/>
      <c r="V56" s="1746"/>
      <c r="W56" s="1746"/>
      <c r="X56" s="1746"/>
      <c r="Y56" s="1746"/>
      <c r="Z56" s="1746"/>
      <c r="AA56" s="1747"/>
      <c r="AB56" s="1747"/>
      <c r="AC56" s="1747"/>
      <c r="AD56" s="1747"/>
      <c r="AE56" s="1747"/>
      <c r="AF56" s="1747"/>
      <c r="AG56" s="1747"/>
      <c r="AH56" s="1747"/>
      <c r="AI56" s="1747"/>
      <c r="AJ56" s="1747"/>
      <c r="AK56" s="1747"/>
      <c r="AL56" s="1747"/>
      <c r="AM56" s="1747"/>
      <c r="AN56" s="324"/>
      <c r="AO56" s="324"/>
      <c r="AP56" s="324"/>
      <c r="AQ56" s="324"/>
      <c r="AR56" s="324"/>
      <c r="AS56" s="324"/>
      <c r="AT56" s="324"/>
    </row>
    <row r="57" spans="1:46" s="156" customFormat="1" ht="56.15" customHeight="1">
      <c r="A57" s="1745"/>
      <c r="B57" s="1745"/>
      <c r="C57" s="1745"/>
      <c r="D57" s="1745"/>
      <c r="E57" s="1745"/>
      <c r="F57" s="1745"/>
      <c r="G57" s="1745"/>
      <c r="H57" s="1745"/>
      <c r="I57" s="1745"/>
      <c r="J57" s="1748"/>
      <c r="K57" s="1748"/>
      <c r="L57" s="1748"/>
      <c r="M57" s="1748"/>
      <c r="N57" s="1748"/>
      <c r="O57" s="1748"/>
      <c r="P57" s="1748"/>
      <c r="Q57" s="1748"/>
      <c r="R57" s="1748"/>
      <c r="S57" s="1748"/>
      <c r="T57" s="1748"/>
      <c r="U57" s="1748"/>
      <c r="V57" s="1748"/>
      <c r="W57" s="1748"/>
      <c r="X57" s="1748"/>
      <c r="Y57" s="1748"/>
      <c r="Z57" s="1748"/>
      <c r="AA57" s="1748"/>
      <c r="AB57" s="1748"/>
      <c r="AC57" s="1748"/>
      <c r="AD57" s="1748"/>
      <c r="AE57" s="1748"/>
      <c r="AF57" s="1748"/>
      <c r="AG57" s="1748"/>
      <c r="AH57" s="1748"/>
      <c r="AI57" s="1748"/>
      <c r="AJ57" s="1748"/>
      <c r="AK57" s="1748"/>
      <c r="AL57" s="1748"/>
      <c r="AM57" s="1748"/>
      <c r="AN57" s="324"/>
      <c r="AO57" s="324"/>
      <c r="AP57" s="324"/>
      <c r="AQ57" s="324"/>
      <c r="AR57" s="324"/>
      <c r="AS57" s="324"/>
      <c r="AT57" s="324"/>
    </row>
    <row r="58" spans="1:46" s="156" customFormat="1" ht="22.5" customHeight="1">
      <c r="A58" s="1745"/>
      <c r="B58" s="1745"/>
      <c r="C58" s="1745"/>
      <c r="D58" s="1745"/>
      <c r="E58" s="1745"/>
      <c r="F58" s="1745"/>
      <c r="G58" s="1745"/>
      <c r="H58" s="1745"/>
      <c r="I58" s="1745"/>
      <c r="J58" s="1745"/>
      <c r="K58" s="1745"/>
      <c r="L58" s="1745"/>
      <c r="M58" s="1745"/>
      <c r="N58" s="1745"/>
      <c r="O58" s="1745"/>
      <c r="P58" s="1745"/>
      <c r="Q58" s="1745"/>
      <c r="R58" s="1745"/>
      <c r="S58" s="1745"/>
      <c r="T58" s="1745"/>
      <c r="U58" s="1745"/>
      <c r="V58" s="1745"/>
      <c r="W58" s="1745"/>
      <c r="X58" s="1745"/>
      <c r="Y58" s="1745"/>
      <c r="Z58" s="1745"/>
      <c r="AA58" s="1745"/>
      <c r="AB58" s="1745"/>
      <c r="AC58" s="1745"/>
      <c r="AD58" s="1745"/>
      <c r="AE58" s="1745"/>
      <c r="AF58" s="1597"/>
      <c r="AG58" s="1597"/>
      <c r="AH58" s="1597"/>
      <c r="AI58" s="1597"/>
      <c r="AJ58" s="1597"/>
      <c r="AK58" s="1597"/>
      <c r="AL58" s="1597"/>
      <c r="AM58" s="1597"/>
      <c r="AN58" s="324"/>
      <c r="AO58" s="324"/>
      <c r="AP58" s="324"/>
      <c r="AQ58" s="324"/>
      <c r="AR58" s="324"/>
      <c r="AS58" s="324"/>
      <c r="AT58" s="324"/>
    </row>
    <row r="59" spans="1:46" s="156" customFormat="1" ht="20.25" customHeight="1">
      <c r="A59" s="324"/>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row>
    <row r="60" spans="1:46" s="156" customFormat="1" ht="22.5" customHeight="1">
      <c r="A60" s="1745"/>
      <c r="B60" s="1745"/>
      <c r="C60" s="1745"/>
      <c r="D60" s="1745"/>
      <c r="E60" s="1745"/>
      <c r="F60" s="1756"/>
      <c r="G60" s="1756"/>
      <c r="H60" s="1756"/>
      <c r="I60" s="1756"/>
      <c r="J60" s="1751"/>
      <c r="K60" s="1751"/>
      <c r="L60" s="1751"/>
      <c r="M60" s="1751"/>
      <c r="N60" s="1748"/>
      <c r="O60" s="1748"/>
      <c r="P60" s="1748"/>
      <c r="Q60" s="1748"/>
      <c r="R60" s="1748"/>
      <c r="S60" s="1748"/>
      <c r="T60" s="1748"/>
      <c r="U60" s="1748"/>
      <c r="V60" s="1748"/>
      <c r="W60" s="1748"/>
      <c r="X60" s="1748"/>
      <c r="Y60" s="1751"/>
      <c r="Z60" s="1751"/>
      <c r="AA60" s="1751"/>
      <c r="AB60" s="1751"/>
      <c r="AC60" s="1757"/>
      <c r="AD60" s="1757"/>
      <c r="AE60" s="1757"/>
      <c r="AF60" s="1757"/>
      <c r="AG60" s="1757"/>
      <c r="AH60" s="1757"/>
      <c r="AI60" s="1757"/>
      <c r="AJ60" s="1757"/>
      <c r="AK60" s="1757"/>
      <c r="AL60" s="1757"/>
      <c r="AM60" s="1757"/>
      <c r="AN60" s="324"/>
      <c r="AO60" s="324"/>
      <c r="AP60" s="324"/>
      <c r="AQ60" s="324"/>
      <c r="AR60" s="324"/>
      <c r="AS60" s="324"/>
      <c r="AT60" s="324"/>
    </row>
    <row r="61" spans="1:46" s="156" customFormat="1" ht="22.25" customHeight="1">
      <c r="A61" s="1751"/>
      <c r="B61" s="1751"/>
      <c r="C61" s="1751"/>
      <c r="D61" s="1751"/>
      <c r="E61" s="1751"/>
      <c r="F61" s="1751"/>
      <c r="G61" s="1751"/>
      <c r="H61" s="1751"/>
      <c r="I61" s="1751"/>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c r="AM61" s="1752"/>
      <c r="AN61" s="324"/>
      <c r="AO61" s="324"/>
      <c r="AP61" s="324"/>
      <c r="AQ61" s="324"/>
      <c r="AR61" s="324"/>
      <c r="AS61" s="324"/>
      <c r="AT61" s="324"/>
    </row>
    <row r="62" spans="1:46" s="156" customFormat="1" ht="56.15" customHeight="1">
      <c r="A62" s="1753"/>
      <c r="B62" s="1753"/>
      <c r="C62" s="1753"/>
      <c r="D62" s="1753"/>
      <c r="E62" s="1753"/>
      <c r="F62" s="1753"/>
      <c r="G62" s="1753"/>
      <c r="H62" s="1753"/>
      <c r="I62" s="1753"/>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c r="AM62" s="1754"/>
      <c r="AN62" s="324"/>
      <c r="AO62" s="324"/>
      <c r="AP62" s="324"/>
      <c r="AQ62" s="324"/>
      <c r="AR62" s="324"/>
      <c r="AS62" s="324"/>
      <c r="AT62" s="324"/>
    </row>
    <row r="63" spans="1:46" s="156" customFormat="1" ht="22.5" customHeight="1">
      <c r="A63" s="1745"/>
      <c r="B63" s="1745"/>
      <c r="C63" s="1745"/>
      <c r="D63" s="1745"/>
      <c r="E63" s="1745"/>
      <c r="F63" s="1745"/>
      <c r="G63" s="1745"/>
      <c r="H63" s="1745"/>
      <c r="I63" s="1745"/>
      <c r="J63" s="1755"/>
      <c r="K63" s="1755"/>
      <c r="L63" s="1755"/>
      <c r="M63" s="1755"/>
      <c r="N63" s="1755"/>
      <c r="O63" s="1749"/>
      <c r="P63" s="1749"/>
      <c r="Q63" s="1745"/>
      <c r="R63" s="1745"/>
      <c r="S63" s="1749"/>
      <c r="T63" s="1749"/>
      <c r="U63" s="1745"/>
      <c r="V63" s="1745"/>
      <c r="W63" s="1745"/>
      <c r="X63" s="1745"/>
      <c r="Y63" s="1745"/>
      <c r="Z63" s="1745"/>
      <c r="AA63" s="1745"/>
      <c r="AB63" s="1745"/>
      <c r="AC63" s="1749"/>
      <c r="AD63" s="1749"/>
      <c r="AE63" s="1745"/>
      <c r="AF63" s="1745"/>
      <c r="AG63" s="1749"/>
      <c r="AH63" s="1749"/>
      <c r="AI63" s="1750"/>
      <c r="AJ63" s="1750"/>
      <c r="AK63" s="1750"/>
      <c r="AL63" s="1750"/>
      <c r="AM63" s="1750"/>
      <c r="AN63" s="324"/>
      <c r="AO63" s="324"/>
      <c r="AP63" s="324"/>
      <c r="AQ63" s="324"/>
      <c r="AR63" s="324"/>
      <c r="AS63" s="324"/>
      <c r="AT63" s="324"/>
    </row>
    <row r="64" spans="1:46" s="156" customFormat="1" ht="22.25" customHeight="1">
      <c r="A64" s="1745"/>
      <c r="B64" s="1745"/>
      <c r="C64" s="1745"/>
      <c r="D64" s="1745"/>
      <c r="E64" s="1745"/>
      <c r="F64" s="1745"/>
      <c r="G64" s="1745"/>
      <c r="H64" s="1745"/>
      <c r="I64" s="1745"/>
      <c r="J64" s="1746"/>
      <c r="K64" s="1746"/>
      <c r="L64" s="1746"/>
      <c r="M64" s="1746"/>
      <c r="N64" s="1746"/>
      <c r="O64" s="1746"/>
      <c r="P64" s="1746"/>
      <c r="Q64" s="1746"/>
      <c r="R64" s="1746"/>
      <c r="S64" s="1746"/>
      <c r="T64" s="1746"/>
      <c r="U64" s="1746"/>
      <c r="V64" s="1746"/>
      <c r="W64" s="1746"/>
      <c r="X64" s="1746"/>
      <c r="Y64" s="1746"/>
      <c r="Z64" s="1746"/>
      <c r="AA64" s="1747"/>
      <c r="AB64" s="1747"/>
      <c r="AC64" s="1747"/>
      <c r="AD64" s="1747"/>
      <c r="AE64" s="1747"/>
      <c r="AF64" s="1747"/>
      <c r="AG64" s="1747"/>
      <c r="AH64" s="1747"/>
      <c r="AI64" s="1747"/>
      <c r="AJ64" s="1747"/>
      <c r="AK64" s="1747"/>
      <c r="AL64" s="1747"/>
      <c r="AM64" s="1747"/>
      <c r="AN64" s="324"/>
      <c r="AO64" s="324"/>
      <c r="AP64" s="324"/>
      <c r="AQ64" s="324"/>
      <c r="AR64" s="324"/>
      <c r="AS64" s="324"/>
      <c r="AT64" s="324"/>
    </row>
    <row r="65" spans="1:46" s="156" customFormat="1" ht="56.75" customHeight="1">
      <c r="A65" s="1745"/>
      <c r="B65" s="1745"/>
      <c r="C65" s="1745"/>
      <c r="D65" s="1745"/>
      <c r="E65" s="1745"/>
      <c r="F65" s="1745"/>
      <c r="G65" s="1745"/>
      <c r="H65" s="1745"/>
      <c r="I65" s="1745"/>
      <c r="J65" s="1748"/>
      <c r="K65" s="1748"/>
      <c r="L65" s="1748"/>
      <c r="M65" s="1748"/>
      <c r="N65" s="1748"/>
      <c r="O65" s="1748"/>
      <c r="P65" s="1748"/>
      <c r="Q65" s="1748"/>
      <c r="R65" s="1748"/>
      <c r="S65" s="1748"/>
      <c r="T65" s="1748"/>
      <c r="U65" s="1748"/>
      <c r="V65" s="1748"/>
      <c r="W65" s="1748"/>
      <c r="X65" s="1748"/>
      <c r="Y65" s="1748"/>
      <c r="Z65" s="1748"/>
      <c r="AA65" s="1748"/>
      <c r="AB65" s="1748"/>
      <c r="AC65" s="1748"/>
      <c r="AD65" s="1748"/>
      <c r="AE65" s="1748"/>
      <c r="AF65" s="1748"/>
      <c r="AG65" s="1748"/>
      <c r="AH65" s="1748"/>
      <c r="AI65" s="1748"/>
      <c r="AJ65" s="1748"/>
      <c r="AK65" s="1748"/>
      <c r="AL65" s="1748"/>
      <c r="AM65" s="1748"/>
      <c r="AN65" s="324"/>
      <c r="AO65" s="324"/>
      <c r="AP65" s="324"/>
      <c r="AQ65" s="324"/>
      <c r="AR65" s="324"/>
      <c r="AS65" s="324"/>
      <c r="AT65" s="324"/>
    </row>
    <row r="66" spans="1:46" s="156" customFormat="1" ht="22.5" customHeight="1">
      <c r="A66" s="1745"/>
      <c r="B66" s="1745"/>
      <c r="C66" s="1745"/>
      <c r="D66" s="1745"/>
      <c r="E66" s="1745"/>
      <c r="F66" s="1745"/>
      <c r="G66" s="1745"/>
      <c r="H66" s="1745"/>
      <c r="I66" s="1745"/>
      <c r="J66" s="1745"/>
      <c r="K66" s="1745"/>
      <c r="L66" s="1745"/>
      <c r="M66" s="1745"/>
      <c r="N66" s="1745"/>
      <c r="O66" s="1745"/>
      <c r="P66" s="1745"/>
      <c r="Q66" s="1745"/>
      <c r="R66" s="1745"/>
      <c r="S66" s="1745"/>
      <c r="T66" s="1745"/>
      <c r="U66" s="1745"/>
      <c r="V66" s="1745"/>
      <c r="W66" s="1745"/>
      <c r="X66" s="1745"/>
      <c r="Y66" s="1745"/>
      <c r="Z66" s="1745"/>
      <c r="AA66" s="1745"/>
      <c r="AB66" s="1745"/>
      <c r="AC66" s="1745"/>
      <c r="AD66" s="1745"/>
      <c r="AE66" s="1745"/>
      <c r="AF66" s="1597"/>
      <c r="AG66" s="1597"/>
      <c r="AH66" s="1597"/>
      <c r="AI66" s="1597"/>
      <c r="AJ66" s="1597"/>
      <c r="AK66" s="1597"/>
      <c r="AL66" s="1597"/>
      <c r="AM66" s="1597"/>
      <c r="AN66" s="324"/>
      <c r="AO66" s="324"/>
      <c r="AP66" s="324"/>
      <c r="AQ66" s="324"/>
      <c r="AR66" s="324"/>
      <c r="AS66" s="324"/>
      <c r="AT66" s="324"/>
    </row>
    <row r="67" spans="1:46" s="156" customFormat="1" ht="30" customHeight="1">
      <c r="A67" s="153"/>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5"/>
      <c r="AF67" s="155"/>
      <c r="AG67" s="155"/>
      <c r="AH67" s="1614"/>
      <c r="AI67" s="1614"/>
      <c r="AJ67" s="1614"/>
      <c r="AK67" s="1614"/>
      <c r="AL67" s="1614"/>
      <c r="AM67" s="1614"/>
      <c r="AN67" s="155"/>
      <c r="AO67" s="324"/>
      <c r="AP67" s="324"/>
      <c r="AQ67" s="324"/>
      <c r="AR67" s="324"/>
      <c r="AS67" s="324"/>
      <c r="AT67" s="324"/>
    </row>
    <row r="68" spans="1:46" s="156" customFormat="1" ht="33" customHeight="1">
      <c r="A68" s="324"/>
      <c r="B68" s="1758"/>
      <c r="C68" s="1758"/>
      <c r="D68" s="1758"/>
      <c r="E68" s="1758"/>
      <c r="F68" s="1758"/>
      <c r="G68" s="1758"/>
      <c r="H68" s="1758"/>
      <c r="I68" s="1758"/>
      <c r="J68" s="1758"/>
      <c r="K68" s="1758"/>
      <c r="L68" s="1758"/>
      <c r="M68" s="1758"/>
      <c r="N68" s="1758"/>
      <c r="O68" s="1758"/>
      <c r="P68" s="1758"/>
      <c r="Q68" s="1758"/>
      <c r="R68" s="1758"/>
      <c r="S68" s="1758"/>
      <c r="T68" s="1758"/>
      <c r="U68" s="1758"/>
      <c r="V68" s="1758"/>
      <c r="W68" s="1758"/>
      <c r="X68" s="1758"/>
      <c r="Y68" s="1758"/>
      <c r="Z68" s="1758"/>
      <c r="AA68" s="1758"/>
      <c r="AB68" s="1758"/>
      <c r="AC68" s="1758"/>
      <c r="AD68" s="1758"/>
      <c r="AE68" s="1758"/>
      <c r="AF68" s="1758"/>
      <c r="AG68" s="1758"/>
      <c r="AH68" s="1758"/>
      <c r="AI68" s="1758"/>
      <c r="AJ68" s="1758"/>
      <c r="AK68" s="1758"/>
      <c r="AL68" s="1758"/>
      <c r="AM68" s="325"/>
      <c r="AN68" s="324"/>
      <c r="AO68" s="324"/>
      <c r="AP68" s="324"/>
      <c r="AQ68" s="324"/>
      <c r="AR68" s="324"/>
      <c r="AS68" s="324"/>
      <c r="AT68" s="324"/>
    </row>
    <row r="69" spans="1:46" s="156" customFormat="1" ht="22.5" customHeight="1">
      <c r="A69" s="1745"/>
      <c r="B69" s="1745"/>
      <c r="C69" s="1745"/>
      <c r="D69" s="1745"/>
      <c r="E69" s="1745"/>
      <c r="F69" s="1756"/>
      <c r="G69" s="1756"/>
      <c r="H69" s="1756"/>
      <c r="I69" s="1756"/>
      <c r="J69" s="1751"/>
      <c r="K69" s="1751"/>
      <c r="L69" s="1751"/>
      <c r="M69" s="1751"/>
      <c r="N69" s="1748"/>
      <c r="O69" s="1748"/>
      <c r="P69" s="1748"/>
      <c r="Q69" s="1748"/>
      <c r="R69" s="1748"/>
      <c r="S69" s="1748"/>
      <c r="T69" s="1748"/>
      <c r="U69" s="1748"/>
      <c r="V69" s="1748"/>
      <c r="W69" s="1748"/>
      <c r="X69" s="1748"/>
      <c r="Y69" s="1751"/>
      <c r="Z69" s="1751"/>
      <c r="AA69" s="1751"/>
      <c r="AB69" s="1751"/>
      <c r="AC69" s="1757"/>
      <c r="AD69" s="1757"/>
      <c r="AE69" s="1757"/>
      <c r="AF69" s="1757"/>
      <c r="AG69" s="1757"/>
      <c r="AH69" s="1757"/>
      <c r="AI69" s="1757"/>
      <c r="AJ69" s="1757"/>
      <c r="AK69" s="1757"/>
      <c r="AL69" s="1757"/>
      <c r="AM69" s="1757"/>
      <c r="AN69" s="324"/>
      <c r="AO69" s="324"/>
      <c r="AP69" s="324"/>
      <c r="AQ69" s="324"/>
      <c r="AR69" s="324"/>
      <c r="AS69" s="324"/>
      <c r="AT69" s="324"/>
    </row>
    <row r="70" spans="1:46" s="156" customFormat="1" ht="22.5" customHeight="1">
      <c r="A70" s="1751"/>
      <c r="B70" s="1751"/>
      <c r="C70" s="1751"/>
      <c r="D70" s="1751"/>
      <c r="E70" s="1751"/>
      <c r="F70" s="1751"/>
      <c r="G70" s="1751"/>
      <c r="H70" s="1751"/>
      <c r="I70" s="1751"/>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c r="AM70" s="1752"/>
      <c r="AN70" s="324"/>
      <c r="AO70" s="324"/>
      <c r="AP70" s="324"/>
      <c r="AQ70" s="324"/>
      <c r="AR70" s="324"/>
      <c r="AS70" s="324"/>
      <c r="AT70" s="324"/>
    </row>
    <row r="71" spans="1:46" s="156" customFormat="1" ht="56.25" customHeight="1">
      <c r="A71" s="1753"/>
      <c r="B71" s="1753"/>
      <c r="C71" s="1753"/>
      <c r="D71" s="1753"/>
      <c r="E71" s="1753"/>
      <c r="F71" s="1753"/>
      <c r="G71" s="1753"/>
      <c r="H71" s="1753"/>
      <c r="I71" s="1753"/>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c r="AM71" s="1754"/>
      <c r="AN71" s="324"/>
      <c r="AO71" s="324"/>
      <c r="AP71" s="324"/>
      <c r="AQ71" s="324"/>
      <c r="AR71" s="324"/>
      <c r="AS71" s="324"/>
      <c r="AT71" s="324"/>
    </row>
    <row r="72" spans="1:46" s="156" customFormat="1" ht="22.5" customHeight="1">
      <c r="A72" s="1745"/>
      <c r="B72" s="1745"/>
      <c r="C72" s="1745"/>
      <c r="D72" s="1745"/>
      <c r="E72" s="1745"/>
      <c r="F72" s="1745"/>
      <c r="G72" s="1745"/>
      <c r="H72" s="1745"/>
      <c r="I72" s="1745"/>
      <c r="J72" s="1755"/>
      <c r="K72" s="1755"/>
      <c r="L72" s="1755"/>
      <c r="M72" s="1755"/>
      <c r="N72" s="1755"/>
      <c r="O72" s="1749"/>
      <c r="P72" s="1749"/>
      <c r="Q72" s="1745"/>
      <c r="R72" s="1745"/>
      <c r="S72" s="1749"/>
      <c r="T72" s="1749"/>
      <c r="U72" s="1745"/>
      <c r="V72" s="1745"/>
      <c r="W72" s="1745"/>
      <c r="X72" s="1745"/>
      <c r="Y72" s="1745"/>
      <c r="Z72" s="1745"/>
      <c r="AA72" s="1745"/>
      <c r="AB72" s="1745"/>
      <c r="AC72" s="1749"/>
      <c r="AD72" s="1749"/>
      <c r="AE72" s="1745"/>
      <c r="AF72" s="1745"/>
      <c r="AG72" s="1749"/>
      <c r="AH72" s="1749"/>
      <c r="AI72" s="1750"/>
      <c r="AJ72" s="1750"/>
      <c r="AK72" s="1750"/>
      <c r="AL72" s="1750"/>
      <c r="AM72" s="1750"/>
      <c r="AN72" s="324"/>
      <c r="AO72" s="324"/>
      <c r="AP72" s="324"/>
      <c r="AQ72" s="324"/>
      <c r="AR72" s="324"/>
      <c r="AS72" s="324"/>
      <c r="AT72" s="324"/>
    </row>
    <row r="73" spans="1:46" s="156" customFormat="1" ht="22.5" customHeight="1">
      <c r="A73" s="1745"/>
      <c r="B73" s="1745"/>
      <c r="C73" s="1745"/>
      <c r="D73" s="1745"/>
      <c r="E73" s="1745"/>
      <c r="F73" s="1745"/>
      <c r="G73" s="1745"/>
      <c r="H73" s="1745"/>
      <c r="I73" s="1745"/>
      <c r="J73" s="1746"/>
      <c r="K73" s="1746"/>
      <c r="L73" s="1746"/>
      <c r="M73" s="1746"/>
      <c r="N73" s="1746"/>
      <c r="O73" s="1746"/>
      <c r="P73" s="1746"/>
      <c r="Q73" s="1746"/>
      <c r="R73" s="1746"/>
      <c r="S73" s="1746"/>
      <c r="T73" s="1746"/>
      <c r="U73" s="1746"/>
      <c r="V73" s="1746"/>
      <c r="W73" s="1746"/>
      <c r="X73" s="1746"/>
      <c r="Y73" s="1746"/>
      <c r="Z73" s="1746"/>
      <c r="AA73" s="1747"/>
      <c r="AB73" s="1747"/>
      <c r="AC73" s="1747"/>
      <c r="AD73" s="1747"/>
      <c r="AE73" s="1747"/>
      <c r="AF73" s="1747"/>
      <c r="AG73" s="1747"/>
      <c r="AH73" s="1747"/>
      <c r="AI73" s="1747"/>
      <c r="AJ73" s="1747"/>
      <c r="AK73" s="1747"/>
      <c r="AL73" s="1747"/>
      <c r="AM73" s="1747"/>
      <c r="AN73" s="324"/>
      <c r="AO73" s="324"/>
      <c r="AP73" s="324"/>
      <c r="AQ73" s="324"/>
      <c r="AR73" s="324"/>
      <c r="AS73" s="324"/>
      <c r="AT73" s="324"/>
    </row>
    <row r="74" spans="1:46" s="156" customFormat="1" ht="56.25" customHeight="1">
      <c r="A74" s="1745"/>
      <c r="B74" s="1745"/>
      <c r="C74" s="1745"/>
      <c r="D74" s="1745"/>
      <c r="E74" s="1745"/>
      <c r="F74" s="1745"/>
      <c r="G74" s="1745"/>
      <c r="H74" s="1745"/>
      <c r="I74" s="1745"/>
      <c r="J74" s="1748"/>
      <c r="K74" s="1748"/>
      <c r="L74" s="1748"/>
      <c r="M74" s="1748"/>
      <c r="N74" s="1748"/>
      <c r="O74" s="1748"/>
      <c r="P74" s="1748"/>
      <c r="Q74" s="1748"/>
      <c r="R74" s="1748"/>
      <c r="S74" s="1748"/>
      <c r="T74" s="1748"/>
      <c r="U74" s="1748"/>
      <c r="V74" s="1748"/>
      <c r="W74" s="1748"/>
      <c r="X74" s="1748"/>
      <c r="Y74" s="1748"/>
      <c r="Z74" s="1748"/>
      <c r="AA74" s="1748"/>
      <c r="AB74" s="1748"/>
      <c r="AC74" s="1748"/>
      <c r="AD74" s="1748"/>
      <c r="AE74" s="1748"/>
      <c r="AF74" s="1748"/>
      <c r="AG74" s="1748"/>
      <c r="AH74" s="1748"/>
      <c r="AI74" s="1748"/>
      <c r="AJ74" s="1748"/>
      <c r="AK74" s="1748"/>
      <c r="AL74" s="1748"/>
      <c r="AM74" s="1748"/>
      <c r="AN74" s="324"/>
      <c r="AO74" s="324"/>
      <c r="AP74" s="324"/>
      <c r="AQ74" s="324"/>
      <c r="AR74" s="324"/>
      <c r="AS74" s="324"/>
      <c r="AT74" s="324"/>
    </row>
    <row r="75" spans="1:46" s="156" customFormat="1" ht="22.5" customHeight="1">
      <c r="A75" s="1745"/>
      <c r="B75" s="1745"/>
      <c r="C75" s="1745"/>
      <c r="D75" s="1745"/>
      <c r="E75" s="1745"/>
      <c r="F75" s="1745"/>
      <c r="G75" s="1745"/>
      <c r="H75" s="1745"/>
      <c r="I75" s="1745"/>
      <c r="J75" s="1745"/>
      <c r="K75" s="1745"/>
      <c r="L75" s="1745"/>
      <c r="M75" s="1745"/>
      <c r="N75" s="1745"/>
      <c r="O75" s="1745"/>
      <c r="P75" s="1745"/>
      <c r="Q75" s="1745"/>
      <c r="R75" s="1745"/>
      <c r="S75" s="1745"/>
      <c r="T75" s="1745"/>
      <c r="U75" s="1745"/>
      <c r="V75" s="1745"/>
      <c r="W75" s="1745"/>
      <c r="X75" s="1745"/>
      <c r="Y75" s="1745"/>
      <c r="Z75" s="1745"/>
      <c r="AA75" s="1745"/>
      <c r="AB75" s="1745"/>
      <c r="AC75" s="1745"/>
      <c r="AD75" s="1745"/>
      <c r="AE75" s="1745"/>
      <c r="AF75" s="1597"/>
      <c r="AG75" s="1597"/>
      <c r="AH75" s="1597"/>
      <c r="AI75" s="1597"/>
      <c r="AJ75" s="1597"/>
      <c r="AK75" s="1597"/>
      <c r="AL75" s="1597"/>
      <c r="AM75" s="1597"/>
      <c r="AN75" s="324"/>
      <c r="AO75" s="324"/>
      <c r="AP75" s="324"/>
      <c r="AQ75" s="324"/>
      <c r="AR75" s="324"/>
      <c r="AS75" s="324"/>
      <c r="AT75" s="324"/>
    </row>
    <row r="76" spans="1:46" s="156" customFormat="1" ht="18.75" customHeight="1">
      <c r="A76" s="324"/>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c r="AS76" s="324"/>
      <c r="AT76" s="324"/>
    </row>
    <row r="77" spans="1:46" s="156" customFormat="1" ht="22.5" customHeight="1">
      <c r="A77" s="1745"/>
      <c r="B77" s="1745"/>
      <c r="C77" s="1745"/>
      <c r="D77" s="1745"/>
      <c r="E77" s="1745"/>
      <c r="F77" s="1756"/>
      <c r="G77" s="1756"/>
      <c r="H77" s="1756"/>
      <c r="I77" s="1756"/>
      <c r="J77" s="1751"/>
      <c r="K77" s="1751"/>
      <c r="L77" s="1751"/>
      <c r="M77" s="1751"/>
      <c r="N77" s="1748"/>
      <c r="O77" s="1748"/>
      <c r="P77" s="1748"/>
      <c r="Q77" s="1748"/>
      <c r="R77" s="1748"/>
      <c r="S77" s="1748"/>
      <c r="T77" s="1748"/>
      <c r="U77" s="1748"/>
      <c r="V77" s="1748"/>
      <c r="W77" s="1748"/>
      <c r="X77" s="1748"/>
      <c r="Y77" s="1751"/>
      <c r="Z77" s="1751"/>
      <c r="AA77" s="1751"/>
      <c r="AB77" s="1751"/>
      <c r="AC77" s="1757"/>
      <c r="AD77" s="1757"/>
      <c r="AE77" s="1757"/>
      <c r="AF77" s="1757"/>
      <c r="AG77" s="1757"/>
      <c r="AH77" s="1757"/>
      <c r="AI77" s="1757"/>
      <c r="AJ77" s="1757"/>
      <c r="AK77" s="1757"/>
      <c r="AL77" s="1757"/>
      <c r="AM77" s="1757"/>
      <c r="AN77" s="324"/>
      <c r="AO77" s="324"/>
      <c r="AP77" s="324"/>
      <c r="AQ77" s="324"/>
      <c r="AR77" s="324"/>
      <c r="AS77" s="324"/>
      <c r="AT77" s="324"/>
    </row>
    <row r="78" spans="1:46" s="156" customFormat="1" ht="22.25" customHeight="1">
      <c r="A78" s="1751"/>
      <c r="B78" s="1751"/>
      <c r="C78" s="1751"/>
      <c r="D78" s="1751"/>
      <c r="E78" s="1751"/>
      <c r="F78" s="1751"/>
      <c r="G78" s="1751"/>
      <c r="H78" s="1751"/>
      <c r="I78" s="1751"/>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c r="AM78" s="1752"/>
      <c r="AN78" s="324"/>
      <c r="AO78" s="324"/>
      <c r="AP78" s="324"/>
      <c r="AQ78" s="324"/>
      <c r="AR78" s="324"/>
      <c r="AS78" s="324"/>
      <c r="AT78" s="324"/>
    </row>
    <row r="79" spans="1:46" s="156" customFormat="1" ht="56.25" customHeight="1">
      <c r="A79" s="1753"/>
      <c r="B79" s="1753"/>
      <c r="C79" s="1753"/>
      <c r="D79" s="1753"/>
      <c r="E79" s="1753"/>
      <c r="F79" s="1753"/>
      <c r="G79" s="1753"/>
      <c r="H79" s="1753"/>
      <c r="I79" s="1753"/>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c r="AM79" s="1754"/>
      <c r="AN79" s="324"/>
      <c r="AO79" s="324"/>
      <c r="AP79" s="324"/>
      <c r="AQ79" s="324"/>
      <c r="AR79" s="324"/>
      <c r="AS79" s="324"/>
      <c r="AT79" s="324"/>
    </row>
    <row r="80" spans="1:46" s="156" customFormat="1" ht="22.5" customHeight="1">
      <c r="A80" s="1745"/>
      <c r="B80" s="1745"/>
      <c r="C80" s="1745"/>
      <c r="D80" s="1745"/>
      <c r="E80" s="1745"/>
      <c r="F80" s="1745"/>
      <c r="G80" s="1745"/>
      <c r="H80" s="1745"/>
      <c r="I80" s="1745"/>
      <c r="J80" s="1755"/>
      <c r="K80" s="1755"/>
      <c r="L80" s="1755"/>
      <c r="M80" s="1755"/>
      <c r="N80" s="1755"/>
      <c r="O80" s="1749"/>
      <c r="P80" s="1749"/>
      <c r="Q80" s="1745"/>
      <c r="R80" s="1745"/>
      <c r="S80" s="1749"/>
      <c r="T80" s="1749"/>
      <c r="U80" s="1745"/>
      <c r="V80" s="1745"/>
      <c r="W80" s="1745"/>
      <c r="X80" s="1745"/>
      <c r="Y80" s="1745"/>
      <c r="Z80" s="1745"/>
      <c r="AA80" s="1745"/>
      <c r="AB80" s="1745"/>
      <c r="AC80" s="1749"/>
      <c r="AD80" s="1749"/>
      <c r="AE80" s="1745"/>
      <c r="AF80" s="1745"/>
      <c r="AG80" s="1749"/>
      <c r="AH80" s="1749"/>
      <c r="AI80" s="1750"/>
      <c r="AJ80" s="1750"/>
      <c r="AK80" s="1750"/>
      <c r="AL80" s="1750"/>
      <c r="AM80" s="1750"/>
      <c r="AN80" s="324"/>
      <c r="AO80" s="324"/>
      <c r="AP80" s="324"/>
      <c r="AQ80" s="324"/>
      <c r="AR80" s="324"/>
      <c r="AS80" s="324"/>
      <c r="AT80" s="324"/>
    </row>
    <row r="81" spans="1:46" s="156" customFormat="1" ht="22.5" customHeight="1">
      <c r="A81" s="1745"/>
      <c r="B81" s="1745"/>
      <c r="C81" s="1745"/>
      <c r="D81" s="1745"/>
      <c r="E81" s="1745"/>
      <c r="F81" s="1745"/>
      <c r="G81" s="1745"/>
      <c r="H81" s="1745"/>
      <c r="I81" s="1745"/>
      <c r="J81" s="1746"/>
      <c r="K81" s="1746"/>
      <c r="L81" s="1746"/>
      <c r="M81" s="1746"/>
      <c r="N81" s="1746"/>
      <c r="O81" s="1746"/>
      <c r="P81" s="1746"/>
      <c r="Q81" s="1746"/>
      <c r="R81" s="1746"/>
      <c r="S81" s="1746"/>
      <c r="T81" s="1746"/>
      <c r="U81" s="1746"/>
      <c r="V81" s="1746"/>
      <c r="W81" s="1746"/>
      <c r="X81" s="1746"/>
      <c r="Y81" s="1746"/>
      <c r="Z81" s="1746"/>
      <c r="AA81" s="1747"/>
      <c r="AB81" s="1747"/>
      <c r="AC81" s="1747"/>
      <c r="AD81" s="1747"/>
      <c r="AE81" s="1747"/>
      <c r="AF81" s="1747"/>
      <c r="AG81" s="1747"/>
      <c r="AH81" s="1747"/>
      <c r="AI81" s="1747"/>
      <c r="AJ81" s="1747"/>
      <c r="AK81" s="1747"/>
      <c r="AL81" s="1747"/>
      <c r="AM81" s="1747"/>
      <c r="AN81" s="324"/>
      <c r="AO81" s="324"/>
      <c r="AP81" s="324"/>
      <c r="AQ81" s="324"/>
      <c r="AR81" s="324"/>
      <c r="AS81" s="324"/>
      <c r="AT81" s="324"/>
    </row>
    <row r="82" spans="1:46" s="156" customFormat="1" ht="56.25" customHeight="1">
      <c r="A82" s="1745"/>
      <c r="B82" s="1745"/>
      <c r="C82" s="1745"/>
      <c r="D82" s="1745"/>
      <c r="E82" s="1745"/>
      <c r="F82" s="1745"/>
      <c r="G82" s="1745"/>
      <c r="H82" s="1745"/>
      <c r="I82" s="1745"/>
      <c r="J82" s="1748"/>
      <c r="K82" s="1748"/>
      <c r="L82" s="1748"/>
      <c r="M82" s="1748"/>
      <c r="N82" s="1748"/>
      <c r="O82" s="1748"/>
      <c r="P82" s="1748"/>
      <c r="Q82" s="1748"/>
      <c r="R82" s="1748"/>
      <c r="S82" s="1748"/>
      <c r="T82" s="1748"/>
      <c r="U82" s="1748"/>
      <c r="V82" s="1748"/>
      <c r="W82" s="1748"/>
      <c r="X82" s="1748"/>
      <c r="Y82" s="1748"/>
      <c r="Z82" s="1748"/>
      <c r="AA82" s="1748"/>
      <c r="AB82" s="1748"/>
      <c r="AC82" s="1748"/>
      <c r="AD82" s="1748"/>
      <c r="AE82" s="1748"/>
      <c r="AF82" s="1748"/>
      <c r="AG82" s="1748"/>
      <c r="AH82" s="1748"/>
      <c r="AI82" s="1748"/>
      <c r="AJ82" s="1748"/>
      <c r="AK82" s="1748"/>
      <c r="AL82" s="1748"/>
      <c r="AM82" s="1748"/>
      <c r="AN82" s="324"/>
      <c r="AO82" s="324"/>
      <c r="AP82" s="324"/>
      <c r="AQ82" s="324"/>
      <c r="AR82" s="324"/>
      <c r="AS82" s="324"/>
      <c r="AT82" s="324"/>
    </row>
    <row r="83" spans="1:46" s="156" customFormat="1" ht="22.5" customHeight="1">
      <c r="A83" s="1745"/>
      <c r="B83" s="1745"/>
      <c r="C83" s="1745"/>
      <c r="D83" s="1745"/>
      <c r="E83" s="1745"/>
      <c r="F83" s="1745"/>
      <c r="G83" s="1745"/>
      <c r="H83" s="1745"/>
      <c r="I83" s="1745"/>
      <c r="J83" s="1745"/>
      <c r="K83" s="1745"/>
      <c r="L83" s="1745"/>
      <c r="M83" s="1745"/>
      <c r="N83" s="1745"/>
      <c r="O83" s="1745"/>
      <c r="P83" s="1745"/>
      <c r="Q83" s="1745"/>
      <c r="R83" s="1745"/>
      <c r="S83" s="1745"/>
      <c r="T83" s="1745"/>
      <c r="U83" s="1745"/>
      <c r="V83" s="1745"/>
      <c r="W83" s="1745"/>
      <c r="X83" s="1745"/>
      <c r="Y83" s="1745"/>
      <c r="Z83" s="1745"/>
      <c r="AA83" s="1745"/>
      <c r="AB83" s="1745"/>
      <c r="AC83" s="1745"/>
      <c r="AD83" s="1745"/>
      <c r="AE83" s="1745"/>
      <c r="AF83" s="1597"/>
      <c r="AG83" s="1597"/>
      <c r="AH83" s="1597"/>
      <c r="AI83" s="1597"/>
      <c r="AJ83" s="1597"/>
      <c r="AK83" s="1597"/>
      <c r="AL83" s="1597"/>
      <c r="AM83" s="1597"/>
      <c r="AN83" s="324"/>
      <c r="AO83" s="324"/>
      <c r="AP83" s="324"/>
      <c r="AQ83" s="324"/>
      <c r="AR83" s="324"/>
      <c r="AS83" s="324"/>
      <c r="AT83" s="324"/>
    </row>
    <row r="84" spans="1:46" ht="1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row>
    <row r="85" spans="1:46" ht="15" customHeight="1"/>
  </sheetData>
  <sheetProtection algorithmName="SHA-512" hashValue="fdlKY2Rh5ye3hScv8SEbALYz7NrJueYxuwhlQ3GwLazwvdIxEYUcxUKWTptxl4mdNGpzhxcLzKYgBaPs8Zd7dQ==" saltValue="omemox1i+6Q65RaUkD1UhA==" spinCount="100000" sheet="1" objects="1" scenarios="1" formatCells="0" selectLockedCells="1"/>
  <mergeCells count="297">
    <mergeCell ref="B2:AL2"/>
    <mergeCell ref="A3:E3"/>
    <mergeCell ref="F3:I3"/>
    <mergeCell ref="J3:M3"/>
    <mergeCell ref="N3:X3"/>
    <mergeCell ref="Y3:AB3"/>
    <mergeCell ref="AC3:AM3"/>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11:E11"/>
    <mergeCell ref="F11:I11"/>
    <mergeCell ref="J11:M11"/>
    <mergeCell ref="N11:X11"/>
    <mergeCell ref="Y11:AB11"/>
    <mergeCell ref="AC11:AM11"/>
    <mergeCell ref="A7:I7"/>
    <mergeCell ref="J7:Z7"/>
    <mergeCell ref="AA7:AM7"/>
    <mergeCell ref="A8:I8"/>
    <mergeCell ref="J8:AM8"/>
    <mergeCell ref="A9:AE9"/>
    <mergeCell ref="AF9:AM9"/>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Z1:AB1"/>
    <mergeCell ref="AC1:AM1"/>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s>
  <phoneticPr fontId="1"/>
  <conditionalFormatting sqref="AF9:AM9">
    <cfRule type="expression" dxfId="128" priority="18">
      <formula>$AF$9&lt;&gt;"選択してください"</formula>
    </cfRule>
  </conditionalFormatting>
  <conditionalFormatting sqref="AF17:AM17">
    <cfRule type="expression" dxfId="127" priority="9">
      <formula>$AF$9&lt;&gt;"選択してください"</formula>
    </cfRule>
  </conditionalFormatting>
  <conditionalFormatting sqref="AF25:AM25">
    <cfRule type="expression" dxfId="126" priority="8">
      <formula>$AF$9&lt;&gt;"選択してください"</formula>
    </cfRule>
  </conditionalFormatting>
  <conditionalFormatting sqref="AF33:AM33">
    <cfRule type="expression" dxfId="125" priority="7">
      <formula>$AF$9&lt;&gt;"選択してください"</formula>
    </cfRule>
  </conditionalFormatting>
  <conditionalFormatting sqref="AF42:AM42">
    <cfRule type="expression" dxfId="124" priority="6">
      <formula>$AF$9&lt;&gt;"選択してください"</formula>
    </cfRule>
  </conditionalFormatting>
  <conditionalFormatting sqref="AF50:AM50">
    <cfRule type="expression" dxfId="123" priority="5">
      <formula>$AF$9&lt;&gt;"選択してください"</formula>
    </cfRule>
  </conditionalFormatting>
  <conditionalFormatting sqref="AF58:AM58">
    <cfRule type="expression" dxfId="122" priority="4">
      <formula>$AF$9&lt;&gt;"選択してください"</formula>
    </cfRule>
  </conditionalFormatting>
  <conditionalFormatting sqref="AF66:AM66">
    <cfRule type="expression" dxfId="121" priority="3">
      <formula>$AF$9&lt;&gt;"選択してください"</formula>
    </cfRule>
  </conditionalFormatting>
  <conditionalFormatting sqref="AF75:AM75">
    <cfRule type="expression" dxfId="120" priority="2">
      <formula>$AF$9&lt;&gt;"選択してください"</formula>
    </cfRule>
  </conditionalFormatting>
  <conditionalFormatting sqref="AF83:AM83">
    <cfRule type="expression" dxfId="119"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1F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1F00-000001000000}">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1F00-000002000000}"/>
    <dataValidation imeMode="halfAlpha" allowBlank="1" showInputMessage="1" showErrorMessage="1" prompt="　前ページの当該費目番号の税込金額を入力してください" sqref="J7:Z7 J56:Z56 J15:Z15 J23:Z23 J64:Z64 J73:Z73 J48:Z48 J31:Z31 J40:Z40 J81:Z81" xr:uid="{00000000-0002-0000-1F00-000003000000}"/>
    <dataValidation imeMode="halfAlpha" allowBlank="1" showInputMessage="1" showErrorMessage="1" sqref="AC3:AM3 AC69:AM69 AC11:AM11 AC52:AM52 AC19:AM19 AC60:AM60 AC36:AM36 AC27:AM27 AC44:AM44 AC77:AM77" xr:uid="{00000000-0002-0000-1F00-000004000000}"/>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1F00-000005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1F00-000006000000}">
      <formula1>"選択してください,はい,いいえ"</formula1>
    </dataValidation>
    <dataValidation imeMode="halfAlpha" allowBlank="1" showInputMessage="1" showErrorMessage="1" promptTitle="契約期間" prompt="令和8年11月1日～事業終了予定日の期間を記入" sqref="AC30:AD30 O6:P6 AC6:AD6 O14:P14 AC14:AD14 O22:P22 AC22:AD22 O30:P30" xr:uid="{00000000-0002-0000-1F00-000007000000}"/>
  </dataValidations>
  <printOptions horizontalCentered="1"/>
  <pageMargins left="0.31496062992125984" right="0.31496062992125984" top="0.74803149606299213" bottom="0.74803149606299213" header="0.31496062992125984" footer="0.31496062992125984"/>
  <pageSetup paperSize="9" scale="76" orientation="portrait" r:id="rId1"/>
  <headerFooter>
    <oddFooter>&amp;A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AT85"/>
  <sheetViews>
    <sheetView view="pageBreakPreview" zoomScaleNormal="100" zoomScaleSheetLayoutView="100" workbookViewId="0">
      <selection activeCell="BU15" sqref="BU15"/>
    </sheetView>
  </sheetViews>
  <sheetFormatPr defaultColWidth="1.90625" defaultRowHeight="12"/>
  <cols>
    <col min="1" max="11" width="2.453125" style="2" customWidth="1"/>
    <col min="12" max="12" width="11.1796875" style="2" customWidth="1"/>
    <col min="13" max="13" width="9.453125" style="2" customWidth="1"/>
    <col min="14" max="14" width="6.1796875" style="2" customWidth="1"/>
    <col min="15" max="39" width="2.453125" style="2" customWidth="1"/>
    <col min="40" max="44" width="2.453125" style="2" hidden="1" customWidth="1"/>
    <col min="45" max="256" width="2.453125" style="2" customWidth="1"/>
    <col min="257" max="16384" width="1.90625" style="2"/>
  </cols>
  <sheetData>
    <row r="1" spans="1:40" ht="30" customHeight="1">
      <c r="A1" s="320" t="s">
        <v>181</v>
      </c>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1791" t="s">
        <v>194</v>
      </c>
      <c r="AD1" s="1792"/>
      <c r="AE1" s="1792"/>
      <c r="AF1" s="686"/>
      <c r="AG1" s="687"/>
      <c r="AH1" s="1793" t="s">
        <v>673</v>
      </c>
      <c r="AI1" s="1794"/>
      <c r="AJ1" s="1794"/>
      <c r="AK1" s="1794"/>
      <c r="AL1" s="1794"/>
      <c r="AM1" s="1794"/>
      <c r="AN1" s="48"/>
    </row>
    <row r="2" spans="1:40" ht="33" customHeight="1">
      <c r="A2" s="322"/>
      <c r="B2" s="1727" t="s">
        <v>446</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1727"/>
      <c r="AJ2" s="1727"/>
      <c r="AK2" s="1727"/>
      <c r="AL2" s="1727"/>
      <c r="AM2" s="323"/>
    </row>
    <row r="3" spans="1:40" ht="22.5" customHeight="1">
      <c r="A3" s="1582" t="s">
        <v>86</v>
      </c>
      <c r="B3" s="1557"/>
      <c r="C3" s="1557"/>
      <c r="D3" s="1557"/>
      <c r="E3" s="1562"/>
      <c r="F3" s="1795" t="s">
        <v>508</v>
      </c>
      <c r="G3" s="1780"/>
      <c r="H3" s="1780"/>
      <c r="I3" s="1781"/>
      <c r="J3" s="1566" t="s">
        <v>184</v>
      </c>
      <c r="K3" s="1566"/>
      <c r="L3" s="1566"/>
      <c r="M3" s="1566"/>
      <c r="N3" s="1550"/>
      <c r="O3" s="1551"/>
      <c r="P3" s="1551"/>
      <c r="Q3" s="1551"/>
      <c r="R3" s="1551"/>
      <c r="S3" s="1551"/>
      <c r="T3" s="1551"/>
      <c r="U3" s="1551"/>
      <c r="V3" s="1551"/>
      <c r="W3" s="1551"/>
      <c r="X3" s="1552"/>
      <c r="Y3" s="1765" t="s">
        <v>20</v>
      </c>
      <c r="Z3" s="1766"/>
      <c r="AA3" s="1766"/>
      <c r="AB3" s="1767"/>
      <c r="AC3" s="1567"/>
      <c r="AD3" s="1568"/>
      <c r="AE3" s="1568"/>
      <c r="AF3" s="1568"/>
      <c r="AG3" s="1568"/>
      <c r="AH3" s="1568"/>
      <c r="AI3" s="1568"/>
      <c r="AJ3" s="1568"/>
      <c r="AK3" s="1568"/>
      <c r="AL3" s="1568"/>
      <c r="AM3" s="1569"/>
    </row>
    <row r="4" spans="1:40" ht="22.5" customHeight="1">
      <c r="A4" s="1765" t="s">
        <v>185</v>
      </c>
      <c r="B4" s="1766"/>
      <c r="C4" s="1766"/>
      <c r="D4" s="1766"/>
      <c r="E4" s="1766"/>
      <c r="F4" s="1766"/>
      <c r="G4" s="1766"/>
      <c r="H4" s="1766"/>
      <c r="I4" s="1767"/>
      <c r="J4" s="1768"/>
      <c r="K4" s="1769"/>
      <c r="L4" s="1769"/>
      <c r="M4" s="1769"/>
      <c r="N4" s="1769"/>
      <c r="O4" s="1769"/>
      <c r="P4" s="1769"/>
      <c r="Q4" s="1769"/>
      <c r="R4" s="1769"/>
      <c r="S4" s="1769"/>
      <c r="T4" s="1769"/>
      <c r="U4" s="1769"/>
      <c r="V4" s="1769"/>
      <c r="W4" s="1769"/>
      <c r="X4" s="1769"/>
      <c r="Y4" s="1769"/>
      <c r="Z4" s="1769"/>
      <c r="AA4" s="1769"/>
      <c r="AB4" s="1769"/>
      <c r="AC4" s="1769"/>
      <c r="AD4" s="1769"/>
      <c r="AE4" s="1769"/>
      <c r="AF4" s="1769"/>
      <c r="AG4" s="1769"/>
      <c r="AH4" s="1769"/>
      <c r="AI4" s="1769"/>
      <c r="AJ4" s="1769"/>
      <c r="AK4" s="1769"/>
      <c r="AL4" s="1769"/>
      <c r="AM4" s="1770"/>
    </row>
    <row r="5" spans="1:40" ht="56.25" customHeight="1">
      <c r="A5" s="1771" t="s">
        <v>186</v>
      </c>
      <c r="B5" s="1772"/>
      <c r="C5" s="1772"/>
      <c r="D5" s="1772"/>
      <c r="E5" s="1772"/>
      <c r="F5" s="1772"/>
      <c r="G5" s="1772"/>
      <c r="H5" s="1772"/>
      <c r="I5" s="1773"/>
      <c r="J5" s="1787"/>
      <c r="K5" s="1788"/>
      <c r="L5" s="1788"/>
      <c r="M5" s="1788"/>
      <c r="N5" s="1788"/>
      <c r="O5" s="1788"/>
      <c r="P5" s="1788"/>
      <c r="Q5" s="1788"/>
      <c r="R5" s="1788"/>
      <c r="S5" s="1788"/>
      <c r="T5" s="1788"/>
      <c r="U5" s="1788"/>
      <c r="V5" s="1788"/>
      <c r="W5" s="1788"/>
      <c r="X5" s="1788"/>
      <c r="Y5" s="1788"/>
      <c r="Z5" s="1788"/>
      <c r="AA5" s="1788"/>
      <c r="AB5" s="1788"/>
      <c r="AC5" s="1788"/>
      <c r="AD5" s="1788"/>
      <c r="AE5" s="1788"/>
      <c r="AF5" s="1788"/>
      <c r="AG5" s="1788"/>
      <c r="AH5" s="1788"/>
      <c r="AI5" s="1788"/>
      <c r="AJ5" s="1788"/>
      <c r="AK5" s="1788"/>
      <c r="AL5" s="1788"/>
      <c r="AM5" s="1789"/>
    </row>
    <row r="6" spans="1:40" ht="22.5" customHeight="1">
      <c r="A6" s="1582" t="s">
        <v>187</v>
      </c>
      <c r="B6" s="1557"/>
      <c r="C6" s="1557"/>
      <c r="D6" s="1557"/>
      <c r="E6" s="1557"/>
      <c r="F6" s="1557"/>
      <c r="G6" s="1557"/>
      <c r="H6" s="1557"/>
      <c r="I6" s="1562"/>
      <c r="J6" s="1777" t="s">
        <v>90</v>
      </c>
      <c r="K6" s="1778"/>
      <c r="L6" s="1778"/>
      <c r="M6" s="1778"/>
      <c r="N6" s="1778"/>
      <c r="O6" s="1764"/>
      <c r="P6" s="1764"/>
      <c r="Q6" s="1557" t="s">
        <v>25</v>
      </c>
      <c r="R6" s="1557"/>
      <c r="S6" s="1764"/>
      <c r="T6" s="1764"/>
      <c r="U6" s="1557" t="s">
        <v>26</v>
      </c>
      <c r="V6" s="1557"/>
      <c r="W6" s="1557" t="s">
        <v>27</v>
      </c>
      <c r="X6" s="1557"/>
      <c r="Y6" s="1557"/>
      <c r="Z6" s="1557"/>
      <c r="AA6" s="1557" t="s">
        <v>89</v>
      </c>
      <c r="AB6" s="1790"/>
      <c r="AC6" s="1764"/>
      <c r="AD6" s="1764"/>
      <c r="AE6" s="1557" t="s">
        <v>25</v>
      </c>
      <c r="AF6" s="1557"/>
      <c r="AG6" s="1764"/>
      <c r="AH6" s="1764"/>
      <c r="AI6" s="1559" t="s">
        <v>26</v>
      </c>
      <c r="AJ6" s="1559"/>
      <c r="AK6" s="1559"/>
      <c r="AL6" s="1559"/>
      <c r="AM6" s="1560"/>
    </row>
    <row r="7" spans="1:40" ht="22.5" customHeight="1">
      <c r="A7" s="1582" t="s">
        <v>188</v>
      </c>
      <c r="B7" s="1557"/>
      <c r="C7" s="1557"/>
      <c r="D7" s="1557"/>
      <c r="E7" s="1557"/>
      <c r="F7" s="1557"/>
      <c r="G7" s="1557"/>
      <c r="H7" s="1557"/>
      <c r="I7" s="1562"/>
      <c r="J7" s="1760"/>
      <c r="K7" s="1761"/>
      <c r="L7" s="1761"/>
      <c r="M7" s="1761"/>
      <c r="N7" s="1761"/>
      <c r="O7" s="1761"/>
      <c r="P7" s="1761"/>
      <c r="Q7" s="1761"/>
      <c r="R7" s="1761"/>
      <c r="S7" s="1761"/>
      <c r="T7" s="1761"/>
      <c r="U7" s="1761"/>
      <c r="V7" s="1761"/>
      <c r="W7" s="1761"/>
      <c r="X7" s="1761"/>
      <c r="Y7" s="1761"/>
      <c r="Z7" s="1761"/>
      <c r="AA7" s="1762" t="s">
        <v>68</v>
      </c>
      <c r="AB7" s="1762"/>
      <c r="AC7" s="1762"/>
      <c r="AD7" s="1762"/>
      <c r="AE7" s="1762"/>
      <c r="AF7" s="1762"/>
      <c r="AG7" s="1762"/>
      <c r="AH7" s="1762"/>
      <c r="AI7" s="1762"/>
      <c r="AJ7" s="1762"/>
      <c r="AK7" s="1762"/>
      <c r="AL7" s="1762"/>
      <c r="AM7" s="1763"/>
    </row>
    <row r="8" spans="1:40" ht="56.25" customHeight="1">
      <c r="A8" s="1582" t="s">
        <v>189</v>
      </c>
      <c r="B8" s="1557"/>
      <c r="C8" s="1557"/>
      <c r="D8" s="1557"/>
      <c r="E8" s="1557"/>
      <c r="F8" s="1557"/>
      <c r="G8" s="1557"/>
      <c r="H8" s="1557"/>
      <c r="I8" s="1562"/>
      <c r="J8" s="1550"/>
      <c r="K8" s="1551"/>
      <c r="L8" s="1551"/>
      <c r="M8" s="1551"/>
      <c r="N8" s="1551"/>
      <c r="O8" s="1551"/>
      <c r="P8" s="1551"/>
      <c r="Q8" s="1551"/>
      <c r="R8" s="1551"/>
      <c r="S8" s="1551"/>
      <c r="T8" s="1551"/>
      <c r="U8" s="1551"/>
      <c r="V8" s="1551"/>
      <c r="W8" s="1551"/>
      <c r="X8" s="1551"/>
      <c r="Y8" s="1551"/>
      <c r="Z8" s="1551"/>
      <c r="AA8" s="1551"/>
      <c r="AB8" s="1551"/>
      <c r="AC8" s="1551"/>
      <c r="AD8" s="1551"/>
      <c r="AE8" s="1551"/>
      <c r="AF8" s="1551"/>
      <c r="AG8" s="1551"/>
      <c r="AH8" s="1551"/>
      <c r="AI8" s="1551"/>
      <c r="AJ8" s="1551"/>
      <c r="AK8" s="1551"/>
      <c r="AL8" s="1551"/>
      <c r="AM8" s="1552"/>
    </row>
    <row r="9" spans="1:40" ht="22.5" customHeight="1">
      <c r="A9" s="1582" t="s">
        <v>190</v>
      </c>
      <c r="B9" s="1557"/>
      <c r="C9" s="1557"/>
      <c r="D9" s="1557"/>
      <c r="E9" s="1557"/>
      <c r="F9" s="1557"/>
      <c r="G9" s="1557"/>
      <c r="H9" s="1557"/>
      <c r="I9" s="1557"/>
      <c r="J9" s="1557"/>
      <c r="K9" s="1557"/>
      <c r="L9" s="1557"/>
      <c r="M9" s="1557"/>
      <c r="N9" s="1557"/>
      <c r="O9" s="1557"/>
      <c r="P9" s="1557"/>
      <c r="Q9" s="1557"/>
      <c r="R9" s="1557"/>
      <c r="S9" s="1557"/>
      <c r="T9" s="1557"/>
      <c r="U9" s="1557"/>
      <c r="V9" s="1557"/>
      <c r="W9" s="1557"/>
      <c r="X9" s="1557"/>
      <c r="Y9" s="1557"/>
      <c r="Z9" s="1557"/>
      <c r="AA9" s="1557"/>
      <c r="AB9" s="1557"/>
      <c r="AC9" s="1557"/>
      <c r="AD9" s="1557"/>
      <c r="AE9" s="1562"/>
      <c r="AF9" s="1619" t="s">
        <v>82</v>
      </c>
      <c r="AG9" s="1620"/>
      <c r="AH9" s="1620"/>
      <c r="AI9" s="1620"/>
      <c r="AJ9" s="1620"/>
      <c r="AK9" s="1620"/>
      <c r="AL9" s="1620"/>
      <c r="AM9" s="1621"/>
    </row>
    <row r="10" spans="1:40" ht="18.75" customHeight="1">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row>
    <row r="11" spans="1:40" ht="22.5" customHeight="1">
      <c r="A11" s="1582" t="s">
        <v>86</v>
      </c>
      <c r="B11" s="1557"/>
      <c r="C11" s="1557"/>
      <c r="D11" s="1557"/>
      <c r="E11" s="1562"/>
      <c r="F11" s="1795" t="s">
        <v>509</v>
      </c>
      <c r="G11" s="1780"/>
      <c r="H11" s="1780"/>
      <c r="I11" s="1781"/>
      <c r="J11" s="1566" t="s">
        <v>184</v>
      </c>
      <c r="K11" s="1566"/>
      <c r="L11" s="1566"/>
      <c r="M11" s="1566"/>
      <c r="N11" s="1550"/>
      <c r="O11" s="1551"/>
      <c r="P11" s="1551"/>
      <c r="Q11" s="1551"/>
      <c r="R11" s="1551"/>
      <c r="S11" s="1551"/>
      <c r="T11" s="1551"/>
      <c r="U11" s="1551"/>
      <c r="V11" s="1551"/>
      <c r="W11" s="1551"/>
      <c r="X11" s="1552"/>
      <c r="Y11" s="1765" t="s">
        <v>20</v>
      </c>
      <c r="Z11" s="1766"/>
      <c r="AA11" s="1766"/>
      <c r="AB11" s="1767"/>
      <c r="AC11" s="1567"/>
      <c r="AD11" s="1568"/>
      <c r="AE11" s="1568"/>
      <c r="AF11" s="1568"/>
      <c r="AG11" s="1568"/>
      <c r="AH11" s="1568"/>
      <c r="AI11" s="1568"/>
      <c r="AJ11" s="1568"/>
      <c r="AK11" s="1568"/>
      <c r="AL11" s="1568"/>
      <c r="AM11" s="1569"/>
    </row>
    <row r="12" spans="1:40" ht="22.25" customHeight="1">
      <c r="A12" s="1765" t="s">
        <v>185</v>
      </c>
      <c r="B12" s="1766"/>
      <c r="C12" s="1766"/>
      <c r="D12" s="1766"/>
      <c r="E12" s="1766"/>
      <c r="F12" s="1766"/>
      <c r="G12" s="1766"/>
      <c r="H12" s="1766"/>
      <c r="I12" s="1767"/>
      <c r="J12" s="1768"/>
      <c r="K12" s="1769"/>
      <c r="L12" s="1769"/>
      <c r="M12" s="1769"/>
      <c r="N12" s="1769"/>
      <c r="O12" s="1769"/>
      <c r="P12" s="1769"/>
      <c r="Q12" s="1769"/>
      <c r="R12" s="1769"/>
      <c r="S12" s="1769"/>
      <c r="T12" s="1769"/>
      <c r="U12" s="1769"/>
      <c r="V12" s="1769"/>
      <c r="W12" s="1769"/>
      <c r="X12" s="1769"/>
      <c r="Y12" s="1769"/>
      <c r="Z12" s="1769"/>
      <c r="AA12" s="1769"/>
      <c r="AB12" s="1769"/>
      <c r="AC12" s="1769"/>
      <c r="AD12" s="1769"/>
      <c r="AE12" s="1769"/>
      <c r="AF12" s="1769"/>
      <c r="AG12" s="1769"/>
      <c r="AH12" s="1769"/>
      <c r="AI12" s="1769"/>
      <c r="AJ12" s="1769"/>
      <c r="AK12" s="1769"/>
      <c r="AL12" s="1769"/>
      <c r="AM12" s="1770"/>
    </row>
    <row r="13" spans="1:40" ht="56.25" customHeight="1">
      <c r="A13" s="1771" t="s">
        <v>186</v>
      </c>
      <c r="B13" s="1772"/>
      <c r="C13" s="1772"/>
      <c r="D13" s="1772"/>
      <c r="E13" s="1772"/>
      <c r="F13" s="1772"/>
      <c r="G13" s="1772"/>
      <c r="H13" s="1772"/>
      <c r="I13" s="1773"/>
      <c r="J13" s="1787"/>
      <c r="K13" s="1788"/>
      <c r="L13" s="1788"/>
      <c r="M13" s="1788"/>
      <c r="N13" s="1788"/>
      <c r="O13" s="1788"/>
      <c r="P13" s="1788"/>
      <c r="Q13" s="1788"/>
      <c r="R13" s="1788"/>
      <c r="S13" s="1788"/>
      <c r="T13" s="1788"/>
      <c r="U13" s="1788"/>
      <c r="V13" s="1788"/>
      <c r="W13" s="1788"/>
      <c r="X13" s="1788"/>
      <c r="Y13" s="1788"/>
      <c r="Z13" s="1788"/>
      <c r="AA13" s="1788"/>
      <c r="AB13" s="1788"/>
      <c r="AC13" s="1788"/>
      <c r="AD13" s="1788"/>
      <c r="AE13" s="1788"/>
      <c r="AF13" s="1788"/>
      <c r="AG13" s="1788"/>
      <c r="AH13" s="1788"/>
      <c r="AI13" s="1788"/>
      <c r="AJ13" s="1788"/>
      <c r="AK13" s="1788"/>
      <c r="AL13" s="1788"/>
      <c r="AM13" s="1789"/>
    </row>
    <row r="14" spans="1:40" ht="22.5" customHeight="1">
      <c r="A14" s="1582" t="s">
        <v>187</v>
      </c>
      <c r="B14" s="1557"/>
      <c r="C14" s="1557"/>
      <c r="D14" s="1557"/>
      <c r="E14" s="1557"/>
      <c r="F14" s="1557"/>
      <c r="G14" s="1557"/>
      <c r="H14" s="1557"/>
      <c r="I14" s="1562"/>
      <c r="J14" s="1777" t="s">
        <v>89</v>
      </c>
      <c r="K14" s="1778"/>
      <c r="L14" s="1778"/>
      <c r="M14" s="1778"/>
      <c r="N14" s="1778"/>
      <c r="O14" s="1764"/>
      <c r="P14" s="1764"/>
      <c r="Q14" s="1557" t="s">
        <v>25</v>
      </c>
      <c r="R14" s="1557"/>
      <c r="S14" s="1764"/>
      <c r="T14" s="1764"/>
      <c r="U14" s="1557" t="s">
        <v>26</v>
      </c>
      <c r="V14" s="1557"/>
      <c r="W14" s="1557" t="s">
        <v>27</v>
      </c>
      <c r="X14" s="1557"/>
      <c r="Y14" s="1557"/>
      <c r="Z14" s="1557"/>
      <c r="AA14" s="1557" t="s">
        <v>89</v>
      </c>
      <c r="AB14" s="1557"/>
      <c r="AC14" s="1764"/>
      <c r="AD14" s="1764"/>
      <c r="AE14" s="1557" t="s">
        <v>25</v>
      </c>
      <c r="AF14" s="1557"/>
      <c r="AG14" s="1764"/>
      <c r="AH14" s="1764"/>
      <c r="AI14" s="1559" t="s">
        <v>26</v>
      </c>
      <c r="AJ14" s="1559"/>
      <c r="AK14" s="1559"/>
      <c r="AL14" s="1559"/>
      <c r="AM14" s="1560"/>
    </row>
    <row r="15" spans="1:40" ht="22.5" customHeight="1">
      <c r="A15" s="1582" t="s">
        <v>188</v>
      </c>
      <c r="B15" s="1557"/>
      <c r="C15" s="1557"/>
      <c r="D15" s="1557"/>
      <c r="E15" s="1557"/>
      <c r="F15" s="1557"/>
      <c r="G15" s="1557"/>
      <c r="H15" s="1557"/>
      <c r="I15" s="1562"/>
      <c r="J15" s="1782"/>
      <c r="K15" s="1783"/>
      <c r="L15" s="1783"/>
      <c r="M15" s="1783"/>
      <c r="N15" s="1783"/>
      <c r="O15" s="1783"/>
      <c r="P15" s="1783"/>
      <c r="Q15" s="1783"/>
      <c r="R15" s="1783"/>
      <c r="S15" s="1783"/>
      <c r="T15" s="1783"/>
      <c r="U15" s="1783"/>
      <c r="V15" s="1783"/>
      <c r="W15" s="1783"/>
      <c r="X15" s="1783"/>
      <c r="Y15" s="1783"/>
      <c r="Z15" s="1783"/>
      <c r="AA15" s="1762" t="s">
        <v>68</v>
      </c>
      <c r="AB15" s="1762"/>
      <c r="AC15" s="1762"/>
      <c r="AD15" s="1762"/>
      <c r="AE15" s="1762"/>
      <c r="AF15" s="1762"/>
      <c r="AG15" s="1762"/>
      <c r="AH15" s="1762"/>
      <c r="AI15" s="1762"/>
      <c r="AJ15" s="1762"/>
      <c r="AK15" s="1762"/>
      <c r="AL15" s="1762"/>
      <c r="AM15" s="1763"/>
    </row>
    <row r="16" spans="1:40" ht="56.25" customHeight="1">
      <c r="A16" s="1582" t="s">
        <v>189</v>
      </c>
      <c r="B16" s="1557"/>
      <c r="C16" s="1557"/>
      <c r="D16" s="1557"/>
      <c r="E16" s="1557"/>
      <c r="F16" s="1557"/>
      <c r="G16" s="1557"/>
      <c r="H16" s="1557"/>
      <c r="I16" s="1562"/>
      <c r="J16" s="1784"/>
      <c r="K16" s="1785"/>
      <c r="L16" s="1785"/>
      <c r="M16" s="1785"/>
      <c r="N16" s="1785"/>
      <c r="O16" s="1785"/>
      <c r="P16" s="1785"/>
      <c r="Q16" s="1785"/>
      <c r="R16" s="1785"/>
      <c r="S16" s="1785"/>
      <c r="T16" s="1785"/>
      <c r="U16" s="1785"/>
      <c r="V16" s="1785"/>
      <c r="W16" s="1785"/>
      <c r="X16" s="1785"/>
      <c r="Y16" s="1785"/>
      <c r="Z16" s="1785"/>
      <c r="AA16" s="1785"/>
      <c r="AB16" s="1785"/>
      <c r="AC16" s="1785"/>
      <c r="AD16" s="1785"/>
      <c r="AE16" s="1785"/>
      <c r="AF16" s="1785"/>
      <c r="AG16" s="1785"/>
      <c r="AH16" s="1785"/>
      <c r="AI16" s="1785"/>
      <c r="AJ16" s="1785"/>
      <c r="AK16" s="1785"/>
      <c r="AL16" s="1785"/>
      <c r="AM16" s="1786"/>
    </row>
    <row r="17" spans="1:39" ht="22.5" customHeight="1">
      <c r="A17" s="1582" t="s">
        <v>190</v>
      </c>
      <c r="B17" s="1557"/>
      <c r="C17" s="1557"/>
      <c r="D17" s="1557"/>
      <c r="E17" s="1557"/>
      <c r="F17" s="1557"/>
      <c r="G17" s="1557"/>
      <c r="H17" s="1557"/>
      <c r="I17" s="1557"/>
      <c r="J17" s="1557"/>
      <c r="K17" s="1557"/>
      <c r="L17" s="1557"/>
      <c r="M17" s="1557"/>
      <c r="N17" s="1557"/>
      <c r="O17" s="1557"/>
      <c r="P17" s="1557"/>
      <c r="Q17" s="1557"/>
      <c r="R17" s="1557"/>
      <c r="S17" s="1557"/>
      <c r="T17" s="1557"/>
      <c r="U17" s="1557"/>
      <c r="V17" s="1557"/>
      <c r="W17" s="1557"/>
      <c r="X17" s="1557"/>
      <c r="Y17" s="1557"/>
      <c r="Z17" s="1557"/>
      <c r="AA17" s="1557"/>
      <c r="AB17" s="1557"/>
      <c r="AC17" s="1557"/>
      <c r="AD17" s="1557"/>
      <c r="AE17" s="1562"/>
      <c r="AF17" s="1619" t="s">
        <v>82</v>
      </c>
      <c r="AG17" s="1620"/>
      <c r="AH17" s="1620"/>
      <c r="AI17" s="1620"/>
      <c r="AJ17" s="1620"/>
      <c r="AK17" s="1620"/>
      <c r="AL17" s="1620"/>
      <c r="AM17" s="1621"/>
    </row>
    <row r="18" spans="1:39" ht="17.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row>
    <row r="19" spans="1:39" ht="22.5" customHeight="1">
      <c r="A19" s="1582" t="s">
        <v>86</v>
      </c>
      <c r="B19" s="1557"/>
      <c r="C19" s="1557"/>
      <c r="D19" s="1557"/>
      <c r="E19" s="1562"/>
      <c r="F19" s="1795" t="s">
        <v>510</v>
      </c>
      <c r="G19" s="1780"/>
      <c r="H19" s="1780"/>
      <c r="I19" s="1781"/>
      <c r="J19" s="1566" t="s">
        <v>184</v>
      </c>
      <c r="K19" s="1566"/>
      <c r="L19" s="1566"/>
      <c r="M19" s="1566"/>
      <c r="N19" s="1550"/>
      <c r="O19" s="1551"/>
      <c r="P19" s="1551"/>
      <c r="Q19" s="1551"/>
      <c r="R19" s="1551"/>
      <c r="S19" s="1551"/>
      <c r="T19" s="1551"/>
      <c r="U19" s="1551"/>
      <c r="V19" s="1551"/>
      <c r="W19" s="1551"/>
      <c r="X19" s="1552"/>
      <c r="Y19" s="1765" t="s">
        <v>20</v>
      </c>
      <c r="Z19" s="1766"/>
      <c r="AA19" s="1766"/>
      <c r="AB19" s="1767"/>
      <c r="AC19" s="1567"/>
      <c r="AD19" s="1568"/>
      <c r="AE19" s="1568"/>
      <c r="AF19" s="1568"/>
      <c r="AG19" s="1568"/>
      <c r="AH19" s="1568"/>
      <c r="AI19" s="1568"/>
      <c r="AJ19" s="1568"/>
      <c r="AK19" s="1568"/>
      <c r="AL19" s="1568"/>
      <c r="AM19" s="1569"/>
    </row>
    <row r="20" spans="1:39" ht="22.25" customHeight="1">
      <c r="A20" s="1765" t="s">
        <v>185</v>
      </c>
      <c r="B20" s="1766"/>
      <c r="C20" s="1766"/>
      <c r="D20" s="1766"/>
      <c r="E20" s="1766"/>
      <c r="F20" s="1766"/>
      <c r="G20" s="1766"/>
      <c r="H20" s="1766"/>
      <c r="I20" s="1767"/>
      <c r="J20" s="1768"/>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70"/>
    </row>
    <row r="21" spans="1:39" ht="56.15" customHeight="1">
      <c r="A21" s="1771" t="s">
        <v>186</v>
      </c>
      <c r="B21" s="1772"/>
      <c r="C21" s="1772"/>
      <c r="D21" s="1772"/>
      <c r="E21" s="1772"/>
      <c r="F21" s="1772"/>
      <c r="G21" s="1772"/>
      <c r="H21" s="1772"/>
      <c r="I21" s="1773"/>
      <c r="J21" s="1774"/>
      <c r="K21" s="1775"/>
      <c r="L21" s="1775"/>
      <c r="M21" s="1775"/>
      <c r="N21" s="1775"/>
      <c r="O21" s="1775"/>
      <c r="P21" s="1775"/>
      <c r="Q21" s="1775"/>
      <c r="R21" s="1775"/>
      <c r="S21" s="1775"/>
      <c r="T21" s="1775"/>
      <c r="U21" s="1775"/>
      <c r="V21" s="1775"/>
      <c r="W21" s="1775"/>
      <c r="X21" s="1775"/>
      <c r="Y21" s="1775"/>
      <c r="Z21" s="1775"/>
      <c r="AA21" s="1775"/>
      <c r="AB21" s="1775"/>
      <c r="AC21" s="1775"/>
      <c r="AD21" s="1775"/>
      <c r="AE21" s="1775"/>
      <c r="AF21" s="1775"/>
      <c r="AG21" s="1775"/>
      <c r="AH21" s="1775"/>
      <c r="AI21" s="1775"/>
      <c r="AJ21" s="1775"/>
      <c r="AK21" s="1775"/>
      <c r="AL21" s="1775"/>
      <c r="AM21" s="1776"/>
    </row>
    <row r="22" spans="1:39" ht="22.5" customHeight="1">
      <c r="A22" s="1582" t="s">
        <v>187</v>
      </c>
      <c r="B22" s="1557"/>
      <c r="C22" s="1557"/>
      <c r="D22" s="1557"/>
      <c r="E22" s="1557"/>
      <c r="F22" s="1557"/>
      <c r="G22" s="1557"/>
      <c r="H22" s="1557"/>
      <c r="I22" s="1562"/>
      <c r="J22" s="1777" t="s">
        <v>89</v>
      </c>
      <c r="K22" s="1778"/>
      <c r="L22" s="1778"/>
      <c r="M22" s="1778"/>
      <c r="N22" s="1778"/>
      <c r="O22" s="1764"/>
      <c r="P22" s="1764"/>
      <c r="Q22" s="1557" t="s">
        <v>25</v>
      </c>
      <c r="R22" s="1557"/>
      <c r="S22" s="1764"/>
      <c r="T22" s="1764"/>
      <c r="U22" s="1557" t="s">
        <v>26</v>
      </c>
      <c r="V22" s="1557"/>
      <c r="W22" s="1557" t="s">
        <v>27</v>
      </c>
      <c r="X22" s="1557"/>
      <c r="Y22" s="1557"/>
      <c r="Z22" s="1557"/>
      <c r="AA22" s="1557" t="s">
        <v>89</v>
      </c>
      <c r="AB22" s="1557"/>
      <c r="AC22" s="1764"/>
      <c r="AD22" s="1764"/>
      <c r="AE22" s="1557" t="s">
        <v>25</v>
      </c>
      <c r="AF22" s="1557"/>
      <c r="AG22" s="1764"/>
      <c r="AH22" s="1764"/>
      <c r="AI22" s="1559" t="s">
        <v>26</v>
      </c>
      <c r="AJ22" s="1559"/>
      <c r="AK22" s="1559"/>
      <c r="AL22" s="1559"/>
      <c r="AM22" s="1560"/>
    </row>
    <row r="23" spans="1:39" ht="22.25" customHeight="1">
      <c r="A23" s="1582" t="s">
        <v>188</v>
      </c>
      <c r="B23" s="1557"/>
      <c r="C23" s="1557"/>
      <c r="D23" s="1557"/>
      <c r="E23" s="1557"/>
      <c r="F23" s="1557"/>
      <c r="G23" s="1557"/>
      <c r="H23" s="1557"/>
      <c r="I23" s="1562"/>
      <c r="J23" s="1760"/>
      <c r="K23" s="1761"/>
      <c r="L23" s="1761"/>
      <c r="M23" s="1761"/>
      <c r="N23" s="1761"/>
      <c r="O23" s="1761"/>
      <c r="P23" s="1761"/>
      <c r="Q23" s="1761"/>
      <c r="R23" s="1761"/>
      <c r="S23" s="1761"/>
      <c r="T23" s="1761"/>
      <c r="U23" s="1761"/>
      <c r="V23" s="1761"/>
      <c r="W23" s="1761"/>
      <c r="X23" s="1761"/>
      <c r="Y23" s="1761"/>
      <c r="Z23" s="1761"/>
      <c r="AA23" s="1762" t="s">
        <v>68</v>
      </c>
      <c r="AB23" s="1762"/>
      <c r="AC23" s="1762"/>
      <c r="AD23" s="1762"/>
      <c r="AE23" s="1762"/>
      <c r="AF23" s="1762"/>
      <c r="AG23" s="1762"/>
      <c r="AH23" s="1762"/>
      <c r="AI23" s="1762"/>
      <c r="AJ23" s="1762"/>
      <c r="AK23" s="1762"/>
      <c r="AL23" s="1762"/>
      <c r="AM23" s="1763"/>
    </row>
    <row r="24" spans="1:39" ht="56.15" customHeight="1">
      <c r="A24" s="1582" t="s">
        <v>189</v>
      </c>
      <c r="B24" s="1557"/>
      <c r="C24" s="1557"/>
      <c r="D24" s="1557"/>
      <c r="E24" s="1557"/>
      <c r="F24" s="1557"/>
      <c r="G24" s="1557"/>
      <c r="H24" s="1557"/>
      <c r="I24" s="1562"/>
      <c r="J24" s="1550"/>
      <c r="K24" s="1551"/>
      <c r="L24" s="1551"/>
      <c r="M24" s="1551"/>
      <c r="N24" s="1551"/>
      <c r="O24" s="1551"/>
      <c r="P24" s="1551"/>
      <c r="Q24" s="1551"/>
      <c r="R24" s="1551"/>
      <c r="S24" s="1551"/>
      <c r="T24" s="1551"/>
      <c r="U24" s="1551"/>
      <c r="V24" s="1551"/>
      <c r="W24" s="1551"/>
      <c r="X24" s="1551"/>
      <c r="Y24" s="1551"/>
      <c r="Z24" s="1551"/>
      <c r="AA24" s="1551"/>
      <c r="AB24" s="1551"/>
      <c r="AC24" s="1551"/>
      <c r="AD24" s="1551"/>
      <c r="AE24" s="1551"/>
      <c r="AF24" s="1551"/>
      <c r="AG24" s="1551"/>
      <c r="AH24" s="1551"/>
      <c r="AI24" s="1551"/>
      <c r="AJ24" s="1551"/>
      <c r="AK24" s="1551"/>
      <c r="AL24" s="1551"/>
      <c r="AM24" s="1552"/>
    </row>
    <row r="25" spans="1:39" ht="22.5" customHeight="1">
      <c r="A25" s="1582" t="s">
        <v>190</v>
      </c>
      <c r="B25" s="1557"/>
      <c r="C25" s="1557"/>
      <c r="D25" s="1557"/>
      <c r="E25" s="1557"/>
      <c r="F25" s="1557"/>
      <c r="G25" s="1557"/>
      <c r="H25" s="1557"/>
      <c r="I25" s="1557"/>
      <c r="J25" s="1557"/>
      <c r="K25" s="1557"/>
      <c r="L25" s="1557"/>
      <c r="M25" s="1557"/>
      <c r="N25" s="1557"/>
      <c r="O25" s="1557"/>
      <c r="P25" s="1557"/>
      <c r="Q25" s="1557"/>
      <c r="R25" s="1557"/>
      <c r="S25" s="1557"/>
      <c r="T25" s="1557"/>
      <c r="U25" s="1557"/>
      <c r="V25" s="1557"/>
      <c r="W25" s="1557"/>
      <c r="X25" s="1557"/>
      <c r="Y25" s="1557"/>
      <c r="Z25" s="1557"/>
      <c r="AA25" s="1557"/>
      <c r="AB25" s="1557"/>
      <c r="AC25" s="1557"/>
      <c r="AD25" s="1557"/>
      <c r="AE25" s="1562"/>
      <c r="AF25" s="1619" t="s">
        <v>82</v>
      </c>
      <c r="AG25" s="1620"/>
      <c r="AH25" s="1620"/>
      <c r="AI25" s="1620"/>
      <c r="AJ25" s="1620"/>
      <c r="AK25" s="1620"/>
      <c r="AL25" s="1620"/>
      <c r="AM25" s="1621"/>
    </row>
    <row r="26" spans="1:39" ht="20.25" customHeight="1">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row>
    <row r="27" spans="1:39" ht="22.5" customHeight="1">
      <c r="A27" s="1582" t="s">
        <v>86</v>
      </c>
      <c r="B27" s="1557"/>
      <c r="C27" s="1557"/>
      <c r="D27" s="1557"/>
      <c r="E27" s="1562"/>
      <c r="F27" s="1795" t="s">
        <v>511</v>
      </c>
      <c r="G27" s="1780"/>
      <c r="H27" s="1780"/>
      <c r="I27" s="1781"/>
      <c r="J27" s="1566" t="s">
        <v>184</v>
      </c>
      <c r="K27" s="1566"/>
      <c r="L27" s="1566"/>
      <c r="M27" s="1566"/>
      <c r="N27" s="1550"/>
      <c r="O27" s="1551"/>
      <c r="P27" s="1551"/>
      <c r="Q27" s="1551"/>
      <c r="R27" s="1551"/>
      <c r="S27" s="1551"/>
      <c r="T27" s="1551"/>
      <c r="U27" s="1551"/>
      <c r="V27" s="1551"/>
      <c r="W27" s="1551"/>
      <c r="X27" s="1552"/>
      <c r="Y27" s="1765" t="s">
        <v>20</v>
      </c>
      <c r="Z27" s="1766"/>
      <c r="AA27" s="1766"/>
      <c r="AB27" s="1767"/>
      <c r="AC27" s="1567"/>
      <c r="AD27" s="1568"/>
      <c r="AE27" s="1568"/>
      <c r="AF27" s="1568"/>
      <c r="AG27" s="1568"/>
      <c r="AH27" s="1568"/>
      <c r="AI27" s="1568"/>
      <c r="AJ27" s="1568"/>
      <c r="AK27" s="1568"/>
      <c r="AL27" s="1568"/>
      <c r="AM27" s="1569"/>
    </row>
    <row r="28" spans="1:39" ht="22.25" customHeight="1">
      <c r="A28" s="1765" t="s">
        <v>185</v>
      </c>
      <c r="B28" s="1766"/>
      <c r="C28" s="1766"/>
      <c r="D28" s="1766"/>
      <c r="E28" s="1766"/>
      <c r="F28" s="1766"/>
      <c r="G28" s="1766"/>
      <c r="H28" s="1766"/>
      <c r="I28" s="1767"/>
      <c r="J28" s="1768"/>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70"/>
    </row>
    <row r="29" spans="1:39" ht="56.15" customHeight="1">
      <c r="A29" s="1771" t="s">
        <v>186</v>
      </c>
      <c r="B29" s="1772"/>
      <c r="C29" s="1772"/>
      <c r="D29" s="1772"/>
      <c r="E29" s="1772"/>
      <c r="F29" s="1772"/>
      <c r="G29" s="1772"/>
      <c r="H29" s="1772"/>
      <c r="I29" s="1773"/>
      <c r="J29" s="1774"/>
      <c r="K29" s="1775"/>
      <c r="L29" s="1775"/>
      <c r="M29" s="1775"/>
      <c r="N29" s="1775"/>
      <c r="O29" s="1775"/>
      <c r="P29" s="1775"/>
      <c r="Q29" s="1775"/>
      <c r="R29" s="1775"/>
      <c r="S29" s="1775"/>
      <c r="T29" s="1775"/>
      <c r="U29" s="1775"/>
      <c r="V29" s="1775"/>
      <c r="W29" s="1775"/>
      <c r="X29" s="1775"/>
      <c r="Y29" s="1775"/>
      <c r="Z29" s="1775"/>
      <c r="AA29" s="1775"/>
      <c r="AB29" s="1775"/>
      <c r="AC29" s="1775"/>
      <c r="AD29" s="1775"/>
      <c r="AE29" s="1775"/>
      <c r="AF29" s="1775"/>
      <c r="AG29" s="1775"/>
      <c r="AH29" s="1775"/>
      <c r="AI29" s="1775"/>
      <c r="AJ29" s="1775"/>
      <c r="AK29" s="1775"/>
      <c r="AL29" s="1775"/>
      <c r="AM29" s="1776"/>
    </row>
    <row r="30" spans="1:39" ht="22.5" customHeight="1">
      <c r="A30" s="1582" t="s">
        <v>187</v>
      </c>
      <c r="B30" s="1557"/>
      <c r="C30" s="1557"/>
      <c r="D30" s="1557"/>
      <c r="E30" s="1557"/>
      <c r="F30" s="1557"/>
      <c r="G30" s="1557"/>
      <c r="H30" s="1557"/>
      <c r="I30" s="1562"/>
      <c r="J30" s="1777" t="s">
        <v>89</v>
      </c>
      <c r="K30" s="1778"/>
      <c r="L30" s="1778"/>
      <c r="M30" s="1778"/>
      <c r="N30" s="1778"/>
      <c r="O30" s="1764"/>
      <c r="P30" s="1764"/>
      <c r="Q30" s="1557" t="s">
        <v>25</v>
      </c>
      <c r="R30" s="1557"/>
      <c r="S30" s="1764"/>
      <c r="T30" s="1764"/>
      <c r="U30" s="1557" t="s">
        <v>26</v>
      </c>
      <c r="V30" s="1557"/>
      <c r="W30" s="1557" t="s">
        <v>27</v>
      </c>
      <c r="X30" s="1557"/>
      <c r="Y30" s="1557"/>
      <c r="Z30" s="1557"/>
      <c r="AA30" s="1557" t="s">
        <v>89</v>
      </c>
      <c r="AB30" s="1557"/>
      <c r="AC30" s="1764"/>
      <c r="AD30" s="1764"/>
      <c r="AE30" s="1557" t="s">
        <v>25</v>
      </c>
      <c r="AF30" s="1557"/>
      <c r="AG30" s="1764"/>
      <c r="AH30" s="1764"/>
      <c r="AI30" s="1559" t="s">
        <v>26</v>
      </c>
      <c r="AJ30" s="1559"/>
      <c r="AK30" s="1559"/>
      <c r="AL30" s="1559"/>
      <c r="AM30" s="1560"/>
    </row>
    <row r="31" spans="1:39" ht="22.25" customHeight="1">
      <c r="A31" s="1582" t="s">
        <v>188</v>
      </c>
      <c r="B31" s="1557"/>
      <c r="C31" s="1557"/>
      <c r="D31" s="1557"/>
      <c r="E31" s="1557"/>
      <c r="F31" s="1557"/>
      <c r="G31" s="1557"/>
      <c r="H31" s="1557"/>
      <c r="I31" s="1562"/>
      <c r="J31" s="1760"/>
      <c r="K31" s="1761"/>
      <c r="L31" s="1761"/>
      <c r="M31" s="1761"/>
      <c r="N31" s="1761"/>
      <c r="O31" s="1761"/>
      <c r="P31" s="1761"/>
      <c r="Q31" s="1761"/>
      <c r="R31" s="1761"/>
      <c r="S31" s="1761"/>
      <c r="T31" s="1761"/>
      <c r="U31" s="1761"/>
      <c r="V31" s="1761"/>
      <c r="W31" s="1761"/>
      <c r="X31" s="1761"/>
      <c r="Y31" s="1761"/>
      <c r="Z31" s="1761"/>
      <c r="AA31" s="1762" t="s">
        <v>68</v>
      </c>
      <c r="AB31" s="1762"/>
      <c r="AC31" s="1762"/>
      <c r="AD31" s="1762"/>
      <c r="AE31" s="1762"/>
      <c r="AF31" s="1762"/>
      <c r="AG31" s="1762"/>
      <c r="AH31" s="1762"/>
      <c r="AI31" s="1762"/>
      <c r="AJ31" s="1762"/>
      <c r="AK31" s="1762"/>
      <c r="AL31" s="1762"/>
      <c r="AM31" s="1763"/>
    </row>
    <row r="32" spans="1:39" ht="56.75" customHeight="1">
      <c r="A32" s="1582" t="s">
        <v>189</v>
      </c>
      <c r="B32" s="1557"/>
      <c r="C32" s="1557"/>
      <c r="D32" s="1557"/>
      <c r="E32" s="1557"/>
      <c r="F32" s="1557"/>
      <c r="G32" s="1557"/>
      <c r="H32" s="1557"/>
      <c r="I32" s="1562"/>
      <c r="J32" s="1550"/>
      <c r="K32" s="1551"/>
      <c r="L32" s="1551"/>
      <c r="M32" s="1551"/>
      <c r="N32" s="1551"/>
      <c r="O32" s="1551"/>
      <c r="P32" s="1551"/>
      <c r="Q32" s="1551"/>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2"/>
    </row>
    <row r="33" spans="1:46" ht="22.5" customHeight="1">
      <c r="A33" s="1582" t="s">
        <v>190</v>
      </c>
      <c r="B33" s="1557"/>
      <c r="C33" s="1557"/>
      <c r="D33" s="1557"/>
      <c r="E33" s="1557"/>
      <c r="F33" s="1557"/>
      <c r="G33" s="1557"/>
      <c r="H33" s="1557"/>
      <c r="I33" s="1557"/>
      <c r="J33" s="1557"/>
      <c r="K33" s="1557"/>
      <c r="L33" s="1557"/>
      <c r="M33" s="1557"/>
      <c r="N33" s="1557"/>
      <c r="O33" s="1557"/>
      <c r="P33" s="1557"/>
      <c r="Q33" s="1557"/>
      <c r="R33" s="1557"/>
      <c r="S33" s="1557"/>
      <c r="T33" s="1557"/>
      <c r="U33" s="1557"/>
      <c r="V33" s="1557"/>
      <c r="W33" s="1557"/>
      <c r="X33" s="1557"/>
      <c r="Y33" s="1557"/>
      <c r="Z33" s="1557"/>
      <c r="AA33" s="1557"/>
      <c r="AB33" s="1557"/>
      <c r="AC33" s="1557"/>
      <c r="AD33" s="1557"/>
      <c r="AE33" s="1562"/>
      <c r="AF33" s="1619" t="s">
        <v>82</v>
      </c>
      <c r="AG33" s="1620"/>
      <c r="AH33" s="1620"/>
      <c r="AI33" s="1620"/>
      <c r="AJ33" s="1620"/>
      <c r="AK33" s="1620"/>
      <c r="AL33" s="1620"/>
      <c r="AM33" s="1621"/>
    </row>
    <row r="34" spans="1:46" s="156" customFormat="1" ht="30" customHeight="1">
      <c r="A34" s="153"/>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5"/>
      <c r="AF34" s="155"/>
      <c r="AG34" s="155"/>
      <c r="AH34" s="1759"/>
      <c r="AI34" s="1759"/>
      <c r="AJ34" s="1759"/>
      <c r="AK34" s="1759"/>
      <c r="AL34" s="1759"/>
      <c r="AM34" s="1759"/>
      <c r="AN34" s="155"/>
    </row>
    <row r="35" spans="1:46" s="156" customFormat="1" ht="33" customHeight="1">
      <c r="A35" s="324"/>
      <c r="B35" s="1758"/>
      <c r="C35" s="1758"/>
      <c r="D35" s="1758"/>
      <c r="E35" s="1758"/>
      <c r="F35" s="1758"/>
      <c r="G35" s="1758"/>
      <c r="H35" s="1758"/>
      <c r="I35" s="1758"/>
      <c r="J35" s="1758"/>
      <c r="K35" s="1758"/>
      <c r="L35" s="1758"/>
      <c r="M35" s="1758"/>
      <c r="N35" s="1758"/>
      <c r="O35" s="1758"/>
      <c r="P35" s="1758"/>
      <c r="Q35" s="1758"/>
      <c r="R35" s="1758"/>
      <c r="S35" s="1758"/>
      <c r="T35" s="1758"/>
      <c r="U35" s="1758"/>
      <c r="V35" s="1758"/>
      <c r="W35" s="1758"/>
      <c r="X35" s="1758"/>
      <c r="Y35" s="1758"/>
      <c r="Z35" s="1758"/>
      <c r="AA35" s="1758"/>
      <c r="AB35" s="1758"/>
      <c r="AC35" s="1758"/>
      <c r="AD35" s="1758"/>
      <c r="AE35" s="1758"/>
      <c r="AF35" s="1758"/>
      <c r="AG35" s="1758"/>
      <c r="AH35" s="1758"/>
      <c r="AI35" s="1758"/>
      <c r="AJ35" s="1758"/>
      <c r="AK35" s="1758"/>
      <c r="AL35" s="1758"/>
      <c r="AM35" s="325"/>
      <c r="AN35" s="324"/>
      <c r="AO35" s="324"/>
      <c r="AP35" s="324"/>
      <c r="AQ35" s="324"/>
      <c r="AR35" s="324"/>
      <c r="AS35" s="324"/>
      <c r="AT35" s="324"/>
    </row>
    <row r="36" spans="1:46" s="156" customFormat="1" ht="22.5" customHeight="1">
      <c r="A36" s="1745"/>
      <c r="B36" s="1745"/>
      <c r="C36" s="1745"/>
      <c r="D36" s="1745"/>
      <c r="E36" s="1745"/>
      <c r="F36" s="1756"/>
      <c r="G36" s="1756"/>
      <c r="H36" s="1756"/>
      <c r="I36" s="1756"/>
      <c r="J36" s="1751"/>
      <c r="K36" s="1751"/>
      <c r="L36" s="1751"/>
      <c r="M36" s="1751"/>
      <c r="N36" s="1748"/>
      <c r="O36" s="1748"/>
      <c r="P36" s="1748"/>
      <c r="Q36" s="1748"/>
      <c r="R36" s="1748"/>
      <c r="S36" s="1748"/>
      <c r="T36" s="1748"/>
      <c r="U36" s="1748"/>
      <c r="V36" s="1748"/>
      <c r="W36" s="1748"/>
      <c r="X36" s="1748"/>
      <c r="Y36" s="1751"/>
      <c r="Z36" s="1751"/>
      <c r="AA36" s="1751"/>
      <c r="AB36" s="1751"/>
      <c r="AC36" s="1757"/>
      <c r="AD36" s="1757"/>
      <c r="AE36" s="1757"/>
      <c r="AF36" s="1757"/>
      <c r="AG36" s="1757"/>
      <c r="AH36" s="1757"/>
      <c r="AI36" s="1757"/>
      <c r="AJ36" s="1757"/>
      <c r="AK36" s="1757"/>
      <c r="AL36" s="1757"/>
      <c r="AM36" s="1757"/>
      <c r="AN36" s="324"/>
      <c r="AO36" s="324"/>
      <c r="AP36" s="324"/>
      <c r="AQ36" s="324"/>
      <c r="AR36" s="324"/>
      <c r="AS36" s="324"/>
      <c r="AT36" s="324"/>
    </row>
    <row r="37" spans="1:46" s="156" customFormat="1" ht="22.5" customHeight="1">
      <c r="A37" s="1751"/>
      <c r="B37" s="1751"/>
      <c r="C37" s="1751"/>
      <c r="D37" s="1751"/>
      <c r="E37" s="1751"/>
      <c r="F37" s="1751"/>
      <c r="G37" s="1751"/>
      <c r="H37" s="1751"/>
      <c r="I37" s="1751"/>
      <c r="J37" s="1752"/>
      <c r="K37" s="1752"/>
      <c r="L37" s="1752"/>
      <c r="M37" s="1752"/>
      <c r="N37" s="1752"/>
      <c r="O37" s="1752"/>
      <c r="P37" s="1752"/>
      <c r="Q37" s="1752"/>
      <c r="R37" s="1752"/>
      <c r="S37" s="1752"/>
      <c r="T37" s="1752"/>
      <c r="U37" s="1752"/>
      <c r="V37" s="1752"/>
      <c r="W37" s="1752"/>
      <c r="X37" s="1752"/>
      <c r="Y37" s="1752"/>
      <c r="Z37" s="1752"/>
      <c r="AA37" s="1752"/>
      <c r="AB37" s="1752"/>
      <c r="AC37" s="1752"/>
      <c r="AD37" s="1752"/>
      <c r="AE37" s="1752"/>
      <c r="AF37" s="1752"/>
      <c r="AG37" s="1752"/>
      <c r="AH37" s="1752"/>
      <c r="AI37" s="1752"/>
      <c r="AJ37" s="1752"/>
      <c r="AK37" s="1752"/>
      <c r="AL37" s="1752"/>
      <c r="AM37" s="1752"/>
      <c r="AN37" s="324"/>
      <c r="AO37" s="324"/>
      <c r="AP37" s="324"/>
      <c r="AQ37" s="324"/>
      <c r="AR37" s="324"/>
      <c r="AS37" s="324"/>
      <c r="AT37" s="324"/>
    </row>
    <row r="38" spans="1:46" s="156" customFormat="1" ht="56.25" customHeight="1">
      <c r="A38" s="1753"/>
      <c r="B38" s="1753"/>
      <c r="C38" s="1753"/>
      <c r="D38" s="1753"/>
      <c r="E38" s="1753"/>
      <c r="F38" s="1753"/>
      <c r="G38" s="1753"/>
      <c r="H38" s="1753"/>
      <c r="I38" s="1753"/>
      <c r="J38" s="1754"/>
      <c r="K38" s="1754"/>
      <c r="L38" s="1754"/>
      <c r="M38" s="1754"/>
      <c r="N38" s="1754"/>
      <c r="O38" s="1754"/>
      <c r="P38" s="1754"/>
      <c r="Q38" s="1754"/>
      <c r="R38" s="1754"/>
      <c r="S38" s="1754"/>
      <c r="T38" s="1754"/>
      <c r="U38" s="1754"/>
      <c r="V38" s="1754"/>
      <c r="W38" s="1754"/>
      <c r="X38" s="1754"/>
      <c r="Y38" s="1754"/>
      <c r="Z38" s="1754"/>
      <c r="AA38" s="1754"/>
      <c r="AB38" s="1754"/>
      <c r="AC38" s="1754"/>
      <c r="AD38" s="1754"/>
      <c r="AE38" s="1754"/>
      <c r="AF38" s="1754"/>
      <c r="AG38" s="1754"/>
      <c r="AH38" s="1754"/>
      <c r="AI38" s="1754"/>
      <c r="AJ38" s="1754"/>
      <c r="AK38" s="1754"/>
      <c r="AL38" s="1754"/>
      <c r="AM38" s="1754"/>
      <c r="AN38" s="324"/>
      <c r="AO38" s="324"/>
      <c r="AP38" s="324"/>
      <c r="AQ38" s="324"/>
      <c r="AR38" s="324"/>
      <c r="AS38" s="324"/>
      <c r="AT38" s="324"/>
    </row>
    <row r="39" spans="1:46" s="156" customFormat="1" ht="22.5" customHeight="1">
      <c r="A39" s="1745"/>
      <c r="B39" s="1745"/>
      <c r="C39" s="1745"/>
      <c r="D39" s="1745"/>
      <c r="E39" s="1745"/>
      <c r="F39" s="1745"/>
      <c r="G39" s="1745"/>
      <c r="H39" s="1745"/>
      <c r="I39" s="1745"/>
      <c r="J39" s="1755"/>
      <c r="K39" s="1755"/>
      <c r="L39" s="1755"/>
      <c r="M39" s="1755"/>
      <c r="N39" s="1755"/>
      <c r="O39" s="1749"/>
      <c r="P39" s="1749"/>
      <c r="Q39" s="1745"/>
      <c r="R39" s="1745"/>
      <c r="S39" s="1749"/>
      <c r="T39" s="1749"/>
      <c r="U39" s="1745"/>
      <c r="V39" s="1745"/>
      <c r="W39" s="1745"/>
      <c r="X39" s="1745"/>
      <c r="Y39" s="1745"/>
      <c r="Z39" s="1745"/>
      <c r="AA39" s="1745"/>
      <c r="AB39" s="1745"/>
      <c r="AC39" s="1749"/>
      <c r="AD39" s="1749"/>
      <c r="AE39" s="1745"/>
      <c r="AF39" s="1745"/>
      <c r="AG39" s="1749"/>
      <c r="AH39" s="1749"/>
      <c r="AI39" s="1750"/>
      <c r="AJ39" s="1750"/>
      <c r="AK39" s="1750"/>
      <c r="AL39" s="1750"/>
      <c r="AM39" s="1750"/>
      <c r="AN39" s="324"/>
      <c r="AO39" s="324"/>
      <c r="AP39" s="324"/>
      <c r="AQ39" s="324"/>
      <c r="AR39" s="324"/>
      <c r="AS39" s="324"/>
      <c r="AT39" s="324"/>
    </row>
    <row r="40" spans="1:46" s="156" customFormat="1" ht="22.5" customHeight="1">
      <c r="A40" s="1745"/>
      <c r="B40" s="1745"/>
      <c r="C40" s="1745"/>
      <c r="D40" s="1745"/>
      <c r="E40" s="1745"/>
      <c r="F40" s="1745"/>
      <c r="G40" s="1745"/>
      <c r="H40" s="1745"/>
      <c r="I40" s="1745"/>
      <c r="J40" s="1746"/>
      <c r="K40" s="1746"/>
      <c r="L40" s="1746"/>
      <c r="M40" s="1746"/>
      <c r="N40" s="1746"/>
      <c r="O40" s="1746"/>
      <c r="P40" s="1746"/>
      <c r="Q40" s="1746"/>
      <c r="R40" s="1746"/>
      <c r="S40" s="1746"/>
      <c r="T40" s="1746"/>
      <c r="U40" s="1746"/>
      <c r="V40" s="1746"/>
      <c r="W40" s="1746"/>
      <c r="X40" s="1746"/>
      <c r="Y40" s="1746"/>
      <c r="Z40" s="1746"/>
      <c r="AA40" s="1747"/>
      <c r="AB40" s="1747"/>
      <c r="AC40" s="1747"/>
      <c r="AD40" s="1747"/>
      <c r="AE40" s="1747"/>
      <c r="AF40" s="1747"/>
      <c r="AG40" s="1747"/>
      <c r="AH40" s="1747"/>
      <c r="AI40" s="1747"/>
      <c r="AJ40" s="1747"/>
      <c r="AK40" s="1747"/>
      <c r="AL40" s="1747"/>
      <c r="AM40" s="1747"/>
      <c r="AN40" s="324"/>
      <c r="AO40" s="324"/>
      <c r="AP40" s="324"/>
      <c r="AQ40" s="324"/>
      <c r="AR40" s="324"/>
      <c r="AS40" s="324"/>
      <c r="AT40" s="324"/>
    </row>
    <row r="41" spans="1:46" s="156" customFormat="1" ht="56.25" customHeight="1">
      <c r="A41" s="1745"/>
      <c r="B41" s="1745"/>
      <c r="C41" s="1745"/>
      <c r="D41" s="1745"/>
      <c r="E41" s="1745"/>
      <c r="F41" s="1745"/>
      <c r="G41" s="1745"/>
      <c r="H41" s="1745"/>
      <c r="I41" s="1745"/>
      <c r="J41" s="1748"/>
      <c r="K41" s="1748"/>
      <c r="L41" s="1748"/>
      <c r="M41" s="1748"/>
      <c r="N41" s="1748"/>
      <c r="O41" s="1748"/>
      <c r="P41" s="1748"/>
      <c r="Q41" s="1748"/>
      <c r="R41" s="1748"/>
      <c r="S41" s="1748"/>
      <c r="T41" s="1748"/>
      <c r="U41" s="1748"/>
      <c r="V41" s="1748"/>
      <c r="W41" s="1748"/>
      <c r="X41" s="1748"/>
      <c r="Y41" s="1748"/>
      <c r="Z41" s="1748"/>
      <c r="AA41" s="1748"/>
      <c r="AB41" s="1748"/>
      <c r="AC41" s="1748"/>
      <c r="AD41" s="1748"/>
      <c r="AE41" s="1748"/>
      <c r="AF41" s="1748"/>
      <c r="AG41" s="1748"/>
      <c r="AH41" s="1748"/>
      <c r="AI41" s="1748"/>
      <c r="AJ41" s="1748"/>
      <c r="AK41" s="1748"/>
      <c r="AL41" s="1748"/>
      <c r="AM41" s="1748"/>
      <c r="AN41" s="324"/>
      <c r="AO41" s="324"/>
      <c r="AP41" s="324"/>
      <c r="AQ41" s="324"/>
      <c r="AR41" s="324"/>
      <c r="AS41" s="324"/>
      <c r="AT41" s="324"/>
    </row>
    <row r="42" spans="1:46" s="156" customFormat="1" ht="22.5" customHeight="1">
      <c r="A42" s="1745"/>
      <c r="B42" s="1745"/>
      <c r="C42" s="1745"/>
      <c r="D42" s="1745"/>
      <c r="E42" s="1745"/>
      <c r="F42" s="1745"/>
      <c r="G42" s="1745"/>
      <c r="H42" s="1745"/>
      <c r="I42" s="1745"/>
      <c r="J42" s="1745"/>
      <c r="K42" s="1745"/>
      <c r="L42" s="1745"/>
      <c r="M42" s="1745"/>
      <c r="N42" s="1745"/>
      <c r="O42" s="1745"/>
      <c r="P42" s="1745"/>
      <c r="Q42" s="1745"/>
      <c r="R42" s="1745"/>
      <c r="S42" s="1745"/>
      <c r="T42" s="1745"/>
      <c r="U42" s="1745"/>
      <c r="V42" s="1745"/>
      <c r="W42" s="1745"/>
      <c r="X42" s="1745"/>
      <c r="Y42" s="1745"/>
      <c r="Z42" s="1745"/>
      <c r="AA42" s="1745"/>
      <c r="AB42" s="1745"/>
      <c r="AC42" s="1745"/>
      <c r="AD42" s="1745"/>
      <c r="AE42" s="1745"/>
      <c r="AF42" s="1597"/>
      <c r="AG42" s="1597"/>
      <c r="AH42" s="1597"/>
      <c r="AI42" s="1597"/>
      <c r="AJ42" s="1597"/>
      <c r="AK42" s="1597"/>
      <c r="AL42" s="1597"/>
      <c r="AM42" s="1597"/>
      <c r="AN42" s="324"/>
      <c r="AO42" s="324"/>
      <c r="AP42" s="324"/>
      <c r="AQ42" s="324"/>
      <c r="AR42" s="324"/>
      <c r="AS42" s="324"/>
      <c r="AT42" s="324"/>
    </row>
    <row r="43" spans="1:46" s="156" customFormat="1" ht="18.75" customHeight="1">
      <c r="A43" s="324"/>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4"/>
      <c r="AL43" s="324"/>
      <c r="AM43" s="324"/>
      <c r="AN43" s="324"/>
      <c r="AO43" s="324"/>
      <c r="AP43" s="324"/>
      <c r="AQ43" s="324"/>
      <c r="AR43" s="324"/>
      <c r="AS43" s="324"/>
      <c r="AT43" s="324"/>
    </row>
    <row r="44" spans="1:46" s="156" customFormat="1" ht="22.5" customHeight="1">
      <c r="A44" s="1745"/>
      <c r="B44" s="1745"/>
      <c r="C44" s="1745"/>
      <c r="D44" s="1745"/>
      <c r="E44" s="1745"/>
      <c r="F44" s="1756"/>
      <c r="G44" s="1756"/>
      <c r="H44" s="1756"/>
      <c r="I44" s="1756"/>
      <c r="J44" s="1751"/>
      <c r="K44" s="1751"/>
      <c r="L44" s="1751"/>
      <c r="M44" s="1751"/>
      <c r="N44" s="1748"/>
      <c r="O44" s="1748"/>
      <c r="P44" s="1748"/>
      <c r="Q44" s="1748"/>
      <c r="R44" s="1748"/>
      <c r="S44" s="1748"/>
      <c r="T44" s="1748"/>
      <c r="U44" s="1748"/>
      <c r="V44" s="1748"/>
      <c r="W44" s="1748"/>
      <c r="X44" s="1748"/>
      <c r="Y44" s="1751"/>
      <c r="Z44" s="1751"/>
      <c r="AA44" s="1751"/>
      <c r="AB44" s="1751"/>
      <c r="AC44" s="1757"/>
      <c r="AD44" s="1757"/>
      <c r="AE44" s="1757"/>
      <c r="AF44" s="1757"/>
      <c r="AG44" s="1757"/>
      <c r="AH44" s="1757"/>
      <c r="AI44" s="1757"/>
      <c r="AJ44" s="1757"/>
      <c r="AK44" s="1757"/>
      <c r="AL44" s="1757"/>
      <c r="AM44" s="1757"/>
      <c r="AN44" s="324"/>
      <c r="AO44" s="324"/>
      <c r="AP44" s="324"/>
      <c r="AQ44" s="324"/>
      <c r="AR44" s="324"/>
      <c r="AS44" s="324"/>
      <c r="AT44" s="324"/>
    </row>
    <row r="45" spans="1:46" s="156" customFormat="1" ht="22.25" customHeight="1">
      <c r="A45" s="1751"/>
      <c r="B45" s="1751"/>
      <c r="C45" s="1751"/>
      <c r="D45" s="1751"/>
      <c r="E45" s="1751"/>
      <c r="F45" s="1751"/>
      <c r="G45" s="1751"/>
      <c r="H45" s="1751"/>
      <c r="I45" s="1751"/>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c r="AM45" s="1752"/>
      <c r="AN45" s="324"/>
      <c r="AO45" s="324"/>
      <c r="AP45" s="324"/>
      <c r="AQ45" s="324"/>
      <c r="AR45" s="324"/>
      <c r="AS45" s="324"/>
      <c r="AT45" s="324"/>
    </row>
    <row r="46" spans="1:46" s="156" customFormat="1" ht="56.25" customHeight="1">
      <c r="A46" s="1753"/>
      <c r="B46" s="1753"/>
      <c r="C46" s="1753"/>
      <c r="D46" s="1753"/>
      <c r="E46" s="1753"/>
      <c r="F46" s="1753"/>
      <c r="G46" s="1753"/>
      <c r="H46" s="1753"/>
      <c r="I46" s="1753"/>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c r="AM46" s="1754"/>
      <c r="AN46" s="324"/>
      <c r="AO46" s="324"/>
      <c r="AP46" s="324"/>
      <c r="AQ46" s="324"/>
      <c r="AR46" s="324"/>
      <c r="AS46" s="324"/>
      <c r="AT46" s="324"/>
    </row>
    <row r="47" spans="1:46" s="156" customFormat="1" ht="22.5" customHeight="1">
      <c r="A47" s="1745"/>
      <c r="B47" s="1745"/>
      <c r="C47" s="1745"/>
      <c r="D47" s="1745"/>
      <c r="E47" s="1745"/>
      <c r="F47" s="1745"/>
      <c r="G47" s="1745"/>
      <c r="H47" s="1745"/>
      <c r="I47" s="1745"/>
      <c r="J47" s="1755"/>
      <c r="K47" s="1755"/>
      <c r="L47" s="1755"/>
      <c r="M47" s="1755"/>
      <c r="N47" s="1755"/>
      <c r="O47" s="1749"/>
      <c r="P47" s="1749"/>
      <c r="Q47" s="1745"/>
      <c r="R47" s="1745"/>
      <c r="S47" s="1749"/>
      <c r="T47" s="1749"/>
      <c r="U47" s="1745"/>
      <c r="V47" s="1745"/>
      <c r="W47" s="1745"/>
      <c r="X47" s="1745"/>
      <c r="Y47" s="1745"/>
      <c r="Z47" s="1745"/>
      <c r="AA47" s="1745"/>
      <c r="AB47" s="1745"/>
      <c r="AC47" s="1749"/>
      <c r="AD47" s="1749"/>
      <c r="AE47" s="1745"/>
      <c r="AF47" s="1745"/>
      <c r="AG47" s="1749"/>
      <c r="AH47" s="1749"/>
      <c r="AI47" s="1750"/>
      <c r="AJ47" s="1750"/>
      <c r="AK47" s="1750"/>
      <c r="AL47" s="1750"/>
      <c r="AM47" s="1750"/>
      <c r="AN47" s="324"/>
      <c r="AO47" s="324"/>
      <c r="AP47" s="324"/>
      <c r="AQ47" s="324"/>
      <c r="AR47" s="324"/>
      <c r="AS47" s="324"/>
      <c r="AT47" s="324"/>
    </row>
    <row r="48" spans="1:46" s="156" customFormat="1" ht="22.5" customHeight="1">
      <c r="A48" s="1745"/>
      <c r="B48" s="1745"/>
      <c r="C48" s="1745"/>
      <c r="D48" s="1745"/>
      <c r="E48" s="1745"/>
      <c r="F48" s="1745"/>
      <c r="G48" s="1745"/>
      <c r="H48" s="1745"/>
      <c r="I48" s="1745"/>
      <c r="J48" s="1746"/>
      <c r="K48" s="1746"/>
      <c r="L48" s="1746"/>
      <c r="M48" s="1746"/>
      <c r="N48" s="1746"/>
      <c r="O48" s="1746"/>
      <c r="P48" s="1746"/>
      <c r="Q48" s="1746"/>
      <c r="R48" s="1746"/>
      <c r="S48" s="1746"/>
      <c r="T48" s="1746"/>
      <c r="U48" s="1746"/>
      <c r="V48" s="1746"/>
      <c r="W48" s="1746"/>
      <c r="X48" s="1746"/>
      <c r="Y48" s="1746"/>
      <c r="Z48" s="1746"/>
      <c r="AA48" s="1747"/>
      <c r="AB48" s="1747"/>
      <c r="AC48" s="1747"/>
      <c r="AD48" s="1747"/>
      <c r="AE48" s="1747"/>
      <c r="AF48" s="1747"/>
      <c r="AG48" s="1747"/>
      <c r="AH48" s="1747"/>
      <c r="AI48" s="1747"/>
      <c r="AJ48" s="1747"/>
      <c r="AK48" s="1747"/>
      <c r="AL48" s="1747"/>
      <c r="AM48" s="1747"/>
      <c r="AN48" s="324"/>
      <c r="AO48" s="324"/>
      <c r="AP48" s="324"/>
      <c r="AQ48" s="324"/>
      <c r="AR48" s="324"/>
      <c r="AS48" s="324"/>
      <c r="AT48" s="324"/>
    </row>
    <row r="49" spans="1:46" s="156" customFormat="1" ht="56.25" customHeight="1">
      <c r="A49" s="1745"/>
      <c r="B49" s="1745"/>
      <c r="C49" s="1745"/>
      <c r="D49" s="1745"/>
      <c r="E49" s="1745"/>
      <c r="F49" s="1745"/>
      <c r="G49" s="1745"/>
      <c r="H49" s="1745"/>
      <c r="I49" s="1745"/>
      <c r="J49" s="1748"/>
      <c r="K49" s="1748"/>
      <c r="L49" s="1748"/>
      <c r="M49" s="1748"/>
      <c r="N49" s="1748"/>
      <c r="O49" s="1748"/>
      <c r="P49" s="1748"/>
      <c r="Q49" s="1748"/>
      <c r="R49" s="1748"/>
      <c r="S49" s="1748"/>
      <c r="T49" s="1748"/>
      <c r="U49" s="1748"/>
      <c r="V49" s="1748"/>
      <c r="W49" s="1748"/>
      <c r="X49" s="1748"/>
      <c r="Y49" s="1748"/>
      <c r="Z49" s="1748"/>
      <c r="AA49" s="1748"/>
      <c r="AB49" s="1748"/>
      <c r="AC49" s="1748"/>
      <c r="AD49" s="1748"/>
      <c r="AE49" s="1748"/>
      <c r="AF49" s="1748"/>
      <c r="AG49" s="1748"/>
      <c r="AH49" s="1748"/>
      <c r="AI49" s="1748"/>
      <c r="AJ49" s="1748"/>
      <c r="AK49" s="1748"/>
      <c r="AL49" s="1748"/>
      <c r="AM49" s="1748"/>
      <c r="AN49" s="324"/>
      <c r="AO49" s="324"/>
      <c r="AP49" s="324"/>
      <c r="AQ49" s="324"/>
      <c r="AR49" s="324"/>
      <c r="AS49" s="324"/>
      <c r="AT49" s="324"/>
    </row>
    <row r="50" spans="1:46" s="156" customFormat="1" ht="22.5" customHeight="1">
      <c r="A50" s="1745"/>
      <c r="B50" s="1745"/>
      <c r="C50" s="1745"/>
      <c r="D50" s="1745"/>
      <c r="E50" s="1745"/>
      <c r="F50" s="1745"/>
      <c r="G50" s="1745"/>
      <c r="H50" s="1745"/>
      <c r="I50" s="1745"/>
      <c r="J50" s="1745"/>
      <c r="K50" s="1745"/>
      <c r="L50" s="1745"/>
      <c r="M50" s="1745"/>
      <c r="N50" s="1745"/>
      <c r="O50" s="1745"/>
      <c r="P50" s="1745"/>
      <c r="Q50" s="1745"/>
      <c r="R50" s="1745"/>
      <c r="S50" s="1745"/>
      <c r="T50" s="1745"/>
      <c r="U50" s="1745"/>
      <c r="V50" s="1745"/>
      <c r="W50" s="1745"/>
      <c r="X50" s="1745"/>
      <c r="Y50" s="1745"/>
      <c r="Z50" s="1745"/>
      <c r="AA50" s="1745"/>
      <c r="AB50" s="1745"/>
      <c r="AC50" s="1745"/>
      <c r="AD50" s="1745"/>
      <c r="AE50" s="1745"/>
      <c r="AF50" s="1597"/>
      <c r="AG50" s="1597"/>
      <c r="AH50" s="1597"/>
      <c r="AI50" s="1597"/>
      <c r="AJ50" s="1597"/>
      <c r="AK50" s="1597"/>
      <c r="AL50" s="1597"/>
      <c r="AM50" s="1597"/>
      <c r="AN50" s="324"/>
      <c r="AO50" s="324"/>
      <c r="AP50" s="324"/>
      <c r="AQ50" s="324"/>
      <c r="AR50" s="324"/>
      <c r="AS50" s="324"/>
      <c r="AT50" s="324"/>
    </row>
    <row r="51" spans="1:46" s="156" customFormat="1" ht="17.25" customHeight="1">
      <c r="A51" s="324"/>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4"/>
      <c r="AN51" s="324"/>
      <c r="AO51" s="324"/>
      <c r="AP51" s="324"/>
      <c r="AQ51" s="324"/>
      <c r="AR51" s="324"/>
      <c r="AS51" s="324"/>
      <c r="AT51" s="324"/>
    </row>
    <row r="52" spans="1:46" s="156" customFormat="1" ht="22.5" customHeight="1">
      <c r="A52" s="1745"/>
      <c r="B52" s="1745"/>
      <c r="C52" s="1745"/>
      <c r="D52" s="1745"/>
      <c r="E52" s="1745"/>
      <c r="F52" s="1756"/>
      <c r="G52" s="1756"/>
      <c r="H52" s="1756"/>
      <c r="I52" s="1756"/>
      <c r="J52" s="1751"/>
      <c r="K52" s="1751"/>
      <c r="L52" s="1751"/>
      <c r="M52" s="1751"/>
      <c r="N52" s="1748"/>
      <c r="O52" s="1748"/>
      <c r="P52" s="1748"/>
      <c r="Q52" s="1748"/>
      <c r="R52" s="1748"/>
      <c r="S52" s="1748"/>
      <c r="T52" s="1748"/>
      <c r="U52" s="1748"/>
      <c r="V52" s="1748"/>
      <c r="W52" s="1748"/>
      <c r="X52" s="1748"/>
      <c r="Y52" s="1751"/>
      <c r="Z52" s="1751"/>
      <c r="AA52" s="1751"/>
      <c r="AB52" s="1751"/>
      <c r="AC52" s="1757"/>
      <c r="AD52" s="1757"/>
      <c r="AE52" s="1757"/>
      <c r="AF52" s="1757"/>
      <c r="AG52" s="1757"/>
      <c r="AH52" s="1757"/>
      <c r="AI52" s="1757"/>
      <c r="AJ52" s="1757"/>
      <c r="AK52" s="1757"/>
      <c r="AL52" s="1757"/>
      <c r="AM52" s="1757"/>
      <c r="AN52" s="324"/>
      <c r="AO52" s="324"/>
      <c r="AP52" s="324"/>
      <c r="AQ52" s="324"/>
      <c r="AR52" s="324"/>
      <c r="AS52" s="324"/>
      <c r="AT52" s="324"/>
    </row>
    <row r="53" spans="1:46" s="156" customFormat="1" ht="22.25" customHeight="1">
      <c r="A53" s="1751"/>
      <c r="B53" s="1751"/>
      <c r="C53" s="1751"/>
      <c r="D53" s="1751"/>
      <c r="E53" s="1751"/>
      <c r="F53" s="1751"/>
      <c r="G53" s="1751"/>
      <c r="H53" s="1751"/>
      <c r="I53" s="1751"/>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c r="AM53" s="1752"/>
      <c r="AN53" s="324"/>
      <c r="AO53" s="324"/>
      <c r="AP53" s="324"/>
      <c r="AQ53" s="324"/>
      <c r="AR53" s="324"/>
      <c r="AS53" s="324"/>
      <c r="AT53" s="324"/>
    </row>
    <row r="54" spans="1:46" s="156" customFormat="1" ht="56.15" customHeight="1">
      <c r="A54" s="1753"/>
      <c r="B54" s="1753"/>
      <c r="C54" s="1753"/>
      <c r="D54" s="1753"/>
      <c r="E54" s="1753"/>
      <c r="F54" s="1753"/>
      <c r="G54" s="1753"/>
      <c r="H54" s="1753"/>
      <c r="I54" s="1753"/>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c r="AM54" s="1754"/>
      <c r="AN54" s="324"/>
      <c r="AO54" s="324"/>
      <c r="AP54" s="324"/>
      <c r="AQ54" s="324"/>
      <c r="AR54" s="324"/>
      <c r="AS54" s="324"/>
      <c r="AT54" s="324"/>
    </row>
    <row r="55" spans="1:46" s="156" customFormat="1" ht="22.5" customHeight="1">
      <c r="A55" s="1745"/>
      <c r="B55" s="1745"/>
      <c r="C55" s="1745"/>
      <c r="D55" s="1745"/>
      <c r="E55" s="1745"/>
      <c r="F55" s="1745"/>
      <c r="G55" s="1745"/>
      <c r="H55" s="1745"/>
      <c r="I55" s="1745"/>
      <c r="J55" s="1755"/>
      <c r="K55" s="1755"/>
      <c r="L55" s="1755"/>
      <c r="M55" s="1755"/>
      <c r="N55" s="1755"/>
      <c r="O55" s="1749"/>
      <c r="P55" s="1749"/>
      <c r="Q55" s="1745"/>
      <c r="R55" s="1745"/>
      <c r="S55" s="1749"/>
      <c r="T55" s="1749"/>
      <c r="U55" s="1745"/>
      <c r="V55" s="1745"/>
      <c r="W55" s="1745"/>
      <c r="X55" s="1745"/>
      <c r="Y55" s="1745"/>
      <c r="Z55" s="1745"/>
      <c r="AA55" s="1745"/>
      <c r="AB55" s="1745"/>
      <c r="AC55" s="1749"/>
      <c r="AD55" s="1749"/>
      <c r="AE55" s="1745"/>
      <c r="AF55" s="1745"/>
      <c r="AG55" s="1749"/>
      <c r="AH55" s="1749"/>
      <c r="AI55" s="1750"/>
      <c r="AJ55" s="1750"/>
      <c r="AK55" s="1750"/>
      <c r="AL55" s="1750"/>
      <c r="AM55" s="1750"/>
      <c r="AN55" s="324"/>
      <c r="AO55" s="324"/>
      <c r="AP55" s="324"/>
      <c r="AQ55" s="324"/>
      <c r="AR55" s="324"/>
      <c r="AS55" s="324"/>
      <c r="AT55" s="324"/>
    </row>
    <row r="56" spans="1:46" s="156" customFormat="1" ht="22.25" customHeight="1">
      <c r="A56" s="1745"/>
      <c r="B56" s="1745"/>
      <c r="C56" s="1745"/>
      <c r="D56" s="1745"/>
      <c r="E56" s="1745"/>
      <c r="F56" s="1745"/>
      <c r="G56" s="1745"/>
      <c r="H56" s="1745"/>
      <c r="I56" s="1745"/>
      <c r="J56" s="1746"/>
      <c r="K56" s="1746"/>
      <c r="L56" s="1746"/>
      <c r="M56" s="1746"/>
      <c r="N56" s="1746"/>
      <c r="O56" s="1746"/>
      <c r="P56" s="1746"/>
      <c r="Q56" s="1746"/>
      <c r="R56" s="1746"/>
      <c r="S56" s="1746"/>
      <c r="T56" s="1746"/>
      <c r="U56" s="1746"/>
      <c r="V56" s="1746"/>
      <c r="W56" s="1746"/>
      <c r="X56" s="1746"/>
      <c r="Y56" s="1746"/>
      <c r="Z56" s="1746"/>
      <c r="AA56" s="1747"/>
      <c r="AB56" s="1747"/>
      <c r="AC56" s="1747"/>
      <c r="AD56" s="1747"/>
      <c r="AE56" s="1747"/>
      <c r="AF56" s="1747"/>
      <c r="AG56" s="1747"/>
      <c r="AH56" s="1747"/>
      <c r="AI56" s="1747"/>
      <c r="AJ56" s="1747"/>
      <c r="AK56" s="1747"/>
      <c r="AL56" s="1747"/>
      <c r="AM56" s="1747"/>
      <c r="AN56" s="324"/>
      <c r="AO56" s="324"/>
      <c r="AP56" s="324"/>
      <c r="AQ56" s="324"/>
      <c r="AR56" s="324"/>
      <c r="AS56" s="324"/>
      <c r="AT56" s="324"/>
    </row>
    <row r="57" spans="1:46" s="156" customFormat="1" ht="56.15" customHeight="1">
      <c r="A57" s="1745"/>
      <c r="B57" s="1745"/>
      <c r="C57" s="1745"/>
      <c r="D57" s="1745"/>
      <c r="E57" s="1745"/>
      <c r="F57" s="1745"/>
      <c r="G57" s="1745"/>
      <c r="H57" s="1745"/>
      <c r="I57" s="1745"/>
      <c r="J57" s="1748"/>
      <c r="K57" s="1748"/>
      <c r="L57" s="1748"/>
      <c r="M57" s="1748"/>
      <c r="N57" s="1748"/>
      <c r="O57" s="1748"/>
      <c r="P57" s="1748"/>
      <c r="Q57" s="1748"/>
      <c r="R57" s="1748"/>
      <c r="S57" s="1748"/>
      <c r="T57" s="1748"/>
      <c r="U57" s="1748"/>
      <c r="V57" s="1748"/>
      <c r="W57" s="1748"/>
      <c r="X57" s="1748"/>
      <c r="Y57" s="1748"/>
      <c r="Z57" s="1748"/>
      <c r="AA57" s="1748"/>
      <c r="AB57" s="1748"/>
      <c r="AC57" s="1748"/>
      <c r="AD57" s="1748"/>
      <c r="AE57" s="1748"/>
      <c r="AF57" s="1748"/>
      <c r="AG57" s="1748"/>
      <c r="AH57" s="1748"/>
      <c r="AI57" s="1748"/>
      <c r="AJ57" s="1748"/>
      <c r="AK57" s="1748"/>
      <c r="AL57" s="1748"/>
      <c r="AM57" s="1748"/>
      <c r="AN57" s="324"/>
      <c r="AO57" s="324"/>
      <c r="AP57" s="324"/>
      <c r="AQ57" s="324"/>
      <c r="AR57" s="324"/>
      <c r="AS57" s="324"/>
      <c r="AT57" s="324"/>
    </row>
    <row r="58" spans="1:46" s="156" customFormat="1" ht="22.5" customHeight="1">
      <c r="A58" s="1745"/>
      <c r="B58" s="1745"/>
      <c r="C58" s="1745"/>
      <c r="D58" s="1745"/>
      <c r="E58" s="1745"/>
      <c r="F58" s="1745"/>
      <c r="G58" s="1745"/>
      <c r="H58" s="1745"/>
      <c r="I58" s="1745"/>
      <c r="J58" s="1745"/>
      <c r="K58" s="1745"/>
      <c r="L58" s="1745"/>
      <c r="M58" s="1745"/>
      <c r="N58" s="1745"/>
      <c r="O58" s="1745"/>
      <c r="P58" s="1745"/>
      <c r="Q58" s="1745"/>
      <c r="R58" s="1745"/>
      <c r="S58" s="1745"/>
      <c r="T58" s="1745"/>
      <c r="U58" s="1745"/>
      <c r="V58" s="1745"/>
      <c r="W58" s="1745"/>
      <c r="X58" s="1745"/>
      <c r="Y58" s="1745"/>
      <c r="Z58" s="1745"/>
      <c r="AA58" s="1745"/>
      <c r="AB58" s="1745"/>
      <c r="AC58" s="1745"/>
      <c r="AD58" s="1745"/>
      <c r="AE58" s="1745"/>
      <c r="AF58" s="1597"/>
      <c r="AG58" s="1597"/>
      <c r="AH58" s="1597"/>
      <c r="AI58" s="1597"/>
      <c r="AJ58" s="1597"/>
      <c r="AK58" s="1597"/>
      <c r="AL58" s="1597"/>
      <c r="AM58" s="1597"/>
      <c r="AN58" s="324"/>
      <c r="AO58" s="324"/>
      <c r="AP58" s="324"/>
      <c r="AQ58" s="324"/>
      <c r="AR58" s="324"/>
      <c r="AS58" s="324"/>
      <c r="AT58" s="324"/>
    </row>
    <row r="59" spans="1:46" s="156" customFormat="1" ht="20.25" customHeight="1">
      <c r="A59" s="324"/>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row>
    <row r="60" spans="1:46" s="156" customFormat="1" ht="22.5" customHeight="1">
      <c r="A60" s="1745"/>
      <c r="B60" s="1745"/>
      <c r="C60" s="1745"/>
      <c r="D60" s="1745"/>
      <c r="E60" s="1745"/>
      <c r="F60" s="1756"/>
      <c r="G60" s="1756"/>
      <c r="H60" s="1756"/>
      <c r="I60" s="1756"/>
      <c r="J60" s="1751"/>
      <c r="K60" s="1751"/>
      <c r="L60" s="1751"/>
      <c r="M60" s="1751"/>
      <c r="N60" s="1748"/>
      <c r="O60" s="1748"/>
      <c r="P60" s="1748"/>
      <c r="Q60" s="1748"/>
      <c r="R60" s="1748"/>
      <c r="S60" s="1748"/>
      <c r="T60" s="1748"/>
      <c r="U60" s="1748"/>
      <c r="V60" s="1748"/>
      <c r="W60" s="1748"/>
      <c r="X60" s="1748"/>
      <c r="Y60" s="1751"/>
      <c r="Z60" s="1751"/>
      <c r="AA60" s="1751"/>
      <c r="AB60" s="1751"/>
      <c r="AC60" s="1757"/>
      <c r="AD60" s="1757"/>
      <c r="AE60" s="1757"/>
      <c r="AF60" s="1757"/>
      <c r="AG60" s="1757"/>
      <c r="AH60" s="1757"/>
      <c r="AI60" s="1757"/>
      <c r="AJ60" s="1757"/>
      <c r="AK60" s="1757"/>
      <c r="AL60" s="1757"/>
      <c r="AM60" s="1757"/>
      <c r="AN60" s="324"/>
      <c r="AO60" s="324"/>
      <c r="AP60" s="324"/>
      <c r="AQ60" s="324"/>
      <c r="AR60" s="324"/>
      <c r="AS60" s="324"/>
      <c r="AT60" s="324"/>
    </row>
    <row r="61" spans="1:46" s="156" customFormat="1" ht="22.25" customHeight="1">
      <c r="A61" s="1751"/>
      <c r="B61" s="1751"/>
      <c r="C61" s="1751"/>
      <c r="D61" s="1751"/>
      <c r="E61" s="1751"/>
      <c r="F61" s="1751"/>
      <c r="G61" s="1751"/>
      <c r="H61" s="1751"/>
      <c r="I61" s="1751"/>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c r="AM61" s="1752"/>
      <c r="AN61" s="324"/>
      <c r="AO61" s="324"/>
      <c r="AP61" s="324"/>
      <c r="AQ61" s="324"/>
      <c r="AR61" s="324"/>
      <c r="AS61" s="324"/>
      <c r="AT61" s="324"/>
    </row>
    <row r="62" spans="1:46" s="156" customFormat="1" ht="56.15" customHeight="1">
      <c r="A62" s="1753"/>
      <c r="B62" s="1753"/>
      <c r="C62" s="1753"/>
      <c r="D62" s="1753"/>
      <c r="E62" s="1753"/>
      <c r="F62" s="1753"/>
      <c r="G62" s="1753"/>
      <c r="H62" s="1753"/>
      <c r="I62" s="1753"/>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c r="AM62" s="1754"/>
      <c r="AN62" s="324"/>
      <c r="AO62" s="324"/>
      <c r="AP62" s="324"/>
      <c r="AQ62" s="324"/>
      <c r="AR62" s="324"/>
      <c r="AS62" s="324"/>
      <c r="AT62" s="324"/>
    </row>
    <row r="63" spans="1:46" s="156" customFormat="1" ht="22.5" customHeight="1">
      <c r="A63" s="1745"/>
      <c r="B63" s="1745"/>
      <c r="C63" s="1745"/>
      <c r="D63" s="1745"/>
      <c r="E63" s="1745"/>
      <c r="F63" s="1745"/>
      <c r="G63" s="1745"/>
      <c r="H63" s="1745"/>
      <c r="I63" s="1745"/>
      <c r="J63" s="1755"/>
      <c r="K63" s="1755"/>
      <c r="L63" s="1755"/>
      <c r="M63" s="1755"/>
      <c r="N63" s="1755"/>
      <c r="O63" s="1749"/>
      <c r="P63" s="1749"/>
      <c r="Q63" s="1745"/>
      <c r="R63" s="1745"/>
      <c r="S63" s="1749"/>
      <c r="T63" s="1749"/>
      <c r="U63" s="1745"/>
      <c r="V63" s="1745"/>
      <c r="W63" s="1745"/>
      <c r="X63" s="1745"/>
      <c r="Y63" s="1745"/>
      <c r="Z63" s="1745"/>
      <c r="AA63" s="1745"/>
      <c r="AB63" s="1745"/>
      <c r="AC63" s="1749"/>
      <c r="AD63" s="1749"/>
      <c r="AE63" s="1745"/>
      <c r="AF63" s="1745"/>
      <c r="AG63" s="1749"/>
      <c r="AH63" s="1749"/>
      <c r="AI63" s="1750"/>
      <c r="AJ63" s="1750"/>
      <c r="AK63" s="1750"/>
      <c r="AL63" s="1750"/>
      <c r="AM63" s="1750"/>
      <c r="AN63" s="324"/>
      <c r="AO63" s="324"/>
      <c r="AP63" s="324"/>
      <c r="AQ63" s="324"/>
      <c r="AR63" s="324"/>
      <c r="AS63" s="324"/>
      <c r="AT63" s="324"/>
    </row>
    <row r="64" spans="1:46" s="156" customFormat="1" ht="22.25" customHeight="1">
      <c r="A64" s="1745"/>
      <c r="B64" s="1745"/>
      <c r="C64" s="1745"/>
      <c r="D64" s="1745"/>
      <c r="E64" s="1745"/>
      <c r="F64" s="1745"/>
      <c r="G64" s="1745"/>
      <c r="H64" s="1745"/>
      <c r="I64" s="1745"/>
      <c r="J64" s="1746"/>
      <c r="K64" s="1746"/>
      <c r="L64" s="1746"/>
      <c r="M64" s="1746"/>
      <c r="N64" s="1746"/>
      <c r="O64" s="1746"/>
      <c r="P64" s="1746"/>
      <c r="Q64" s="1746"/>
      <c r="R64" s="1746"/>
      <c r="S64" s="1746"/>
      <c r="T64" s="1746"/>
      <c r="U64" s="1746"/>
      <c r="V64" s="1746"/>
      <c r="W64" s="1746"/>
      <c r="X64" s="1746"/>
      <c r="Y64" s="1746"/>
      <c r="Z64" s="1746"/>
      <c r="AA64" s="1747"/>
      <c r="AB64" s="1747"/>
      <c r="AC64" s="1747"/>
      <c r="AD64" s="1747"/>
      <c r="AE64" s="1747"/>
      <c r="AF64" s="1747"/>
      <c r="AG64" s="1747"/>
      <c r="AH64" s="1747"/>
      <c r="AI64" s="1747"/>
      <c r="AJ64" s="1747"/>
      <c r="AK64" s="1747"/>
      <c r="AL64" s="1747"/>
      <c r="AM64" s="1747"/>
      <c r="AN64" s="324"/>
      <c r="AO64" s="324"/>
      <c r="AP64" s="324"/>
      <c r="AQ64" s="324"/>
      <c r="AR64" s="324"/>
      <c r="AS64" s="324"/>
      <c r="AT64" s="324"/>
    </row>
    <row r="65" spans="1:46" s="156" customFormat="1" ht="56.75" customHeight="1">
      <c r="A65" s="1745"/>
      <c r="B65" s="1745"/>
      <c r="C65" s="1745"/>
      <c r="D65" s="1745"/>
      <c r="E65" s="1745"/>
      <c r="F65" s="1745"/>
      <c r="G65" s="1745"/>
      <c r="H65" s="1745"/>
      <c r="I65" s="1745"/>
      <c r="J65" s="1748"/>
      <c r="K65" s="1748"/>
      <c r="L65" s="1748"/>
      <c r="M65" s="1748"/>
      <c r="N65" s="1748"/>
      <c r="O65" s="1748"/>
      <c r="P65" s="1748"/>
      <c r="Q65" s="1748"/>
      <c r="R65" s="1748"/>
      <c r="S65" s="1748"/>
      <c r="T65" s="1748"/>
      <c r="U65" s="1748"/>
      <c r="V65" s="1748"/>
      <c r="W65" s="1748"/>
      <c r="X65" s="1748"/>
      <c r="Y65" s="1748"/>
      <c r="Z65" s="1748"/>
      <c r="AA65" s="1748"/>
      <c r="AB65" s="1748"/>
      <c r="AC65" s="1748"/>
      <c r="AD65" s="1748"/>
      <c r="AE65" s="1748"/>
      <c r="AF65" s="1748"/>
      <c r="AG65" s="1748"/>
      <c r="AH65" s="1748"/>
      <c r="AI65" s="1748"/>
      <c r="AJ65" s="1748"/>
      <c r="AK65" s="1748"/>
      <c r="AL65" s="1748"/>
      <c r="AM65" s="1748"/>
      <c r="AN65" s="324"/>
      <c r="AO65" s="324"/>
      <c r="AP65" s="324"/>
      <c r="AQ65" s="324"/>
      <c r="AR65" s="324"/>
      <c r="AS65" s="324"/>
      <c r="AT65" s="324"/>
    </row>
    <row r="66" spans="1:46" s="156" customFormat="1" ht="22.5" customHeight="1">
      <c r="A66" s="1745"/>
      <c r="B66" s="1745"/>
      <c r="C66" s="1745"/>
      <c r="D66" s="1745"/>
      <c r="E66" s="1745"/>
      <c r="F66" s="1745"/>
      <c r="G66" s="1745"/>
      <c r="H66" s="1745"/>
      <c r="I66" s="1745"/>
      <c r="J66" s="1745"/>
      <c r="K66" s="1745"/>
      <c r="L66" s="1745"/>
      <c r="M66" s="1745"/>
      <c r="N66" s="1745"/>
      <c r="O66" s="1745"/>
      <c r="P66" s="1745"/>
      <c r="Q66" s="1745"/>
      <c r="R66" s="1745"/>
      <c r="S66" s="1745"/>
      <c r="T66" s="1745"/>
      <c r="U66" s="1745"/>
      <c r="V66" s="1745"/>
      <c r="W66" s="1745"/>
      <c r="X66" s="1745"/>
      <c r="Y66" s="1745"/>
      <c r="Z66" s="1745"/>
      <c r="AA66" s="1745"/>
      <c r="AB66" s="1745"/>
      <c r="AC66" s="1745"/>
      <c r="AD66" s="1745"/>
      <c r="AE66" s="1745"/>
      <c r="AF66" s="1597"/>
      <c r="AG66" s="1597"/>
      <c r="AH66" s="1597"/>
      <c r="AI66" s="1597"/>
      <c r="AJ66" s="1597"/>
      <c r="AK66" s="1597"/>
      <c r="AL66" s="1597"/>
      <c r="AM66" s="1597"/>
      <c r="AN66" s="324"/>
      <c r="AO66" s="324"/>
      <c r="AP66" s="324"/>
      <c r="AQ66" s="324"/>
      <c r="AR66" s="324"/>
      <c r="AS66" s="324"/>
      <c r="AT66" s="324"/>
    </row>
    <row r="67" spans="1:46" s="156" customFormat="1" ht="30" customHeight="1">
      <c r="A67" s="153"/>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5"/>
      <c r="AF67" s="155"/>
      <c r="AG67" s="155"/>
      <c r="AH67" s="1614"/>
      <c r="AI67" s="1614"/>
      <c r="AJ67" s="1614"/>
      <c r="AK67" s="1614"/>
      <c r="AL67" s="1614"/>
      <c r="AM67" s="1614"/>
      <c r="AN67" s="155"/>
      <c r="AO67" s="324"/>
      <c r="AP67" s="324"/>
      <c r="AQ67" s="324"/>
      <c r="AR67" s="324"/>
      <c r="AS67" s="324"/>
      <c r="AT67" s="324"/>
    </row>
    <row r="68" spans="1:46" s="156" customFormat="1" ht="33" customHeight="1">
      <c r="A68" s="324"/>
      <c r="B68" s="1758"/>
      <c r="C68" s="1758"/>
      <c r="D68" s="1758"/>
      <c r="E68" s="1758"/>
      <c r="F68" s="1758"/>
      <c r="G68" s="1758"/>
      <c r="H68" s="1758"/>
      <c r="I68" s="1758"/>
      <c r="J68" s="1758"/>
      <c r="K68" s="1758"/>
      <c r="L68" s="1758"/>
      <c r="M68" s="1758"/>
      <c r="N68" s="1758"/>
      <c r="O68" s="1758"/>
      <c r="P68" s="1758"/>
      <c r="Q68" s="1758"/>
      <c r="R68" s="1758"/>
      <c r="S68" s="1758"/>
      <c r="T68" s="1758"/>
      <c r="U68" s="1758"/>
      <c r="V68" s="1758"/>
      <c r="W68" s="1758"/>
      <c r="X68" s="1758"/>
      <c r="Y68" s="1758"/>
      <c r="Z68" s="1758"/>
      <c r="AA68" s="1758"/>
      <c r="AB68" s="1758"/>
      <c r="AC68" s="1758"/>
      <c r="AD68" s="1758"/>
      <c r="AE68" s="1758"/>
      <c r="AF68" s="1758"/>
      <c r="AG68" s="1758"/>
      <c r="AH68" s="1758"/>
      <c r="AI68" s="1758"/>
      <c r="AJ68" s="1758"/>
      <c r="AK68" s="1758"/>
      <c r="AL68" s="1758"/>
      <c r="AM68" s="325"/>
      <c r="AN68" s="324"/>
      <c r="AO68" s="324"/>
      <c r="AP68" s="324"/>
      <c r="AQ68" s="324"/>
      <c r="AR68" s="324"/>
      <c r="AS68" s="324"/>
      <c r="AT68" s="324"/>
    </row>
    <row r="69" spans="1:46" s="156" customFormat="1" ht="22.5" customHeight="1">
      <c r="A69" s="1745"/>
      <c r="B69" s="1745"/>
      <c r="C69" s="1745"/>
      <c r="D69" s="1745"/>
      <c r="E69" s="1745"/>
      <c r="F69" s="1756"/>
      <c r="G69" s="1756"/>
      <c r="H69" s="1756"/>
      <c r="I69" s="1756"/>
      <c r="J69" s="1751"/>
      <c r="K69" s="1751"/>
      <c r="L69" s="1751"/>
      <c r="M69" s="1751"/>
      <c r="N69" s="1748"/>
      <c r="O69" s="1748"/>
      <c r="P69" s="1748"/>
      <c r="Q69" s="1748"/>
      <c r="R69" s="1748"/>
      <c r="S69" s="1748"/>
      <c r="T69" s="1748"/>
      <c r="U69" s="1748"/>
      <c r="V69" s="1748"/>
      <c r="W69" s="1748"/>
      <c r="X69" s="1748"/>
      <c r="Y69" s="1751"/>
      <c r="Z69" s="1751"/>
      <c r="AA69" s="1751"/>
      <c r="AB69" s="1751"/>
      <c r="AC69" s="1757"/>
      <c r="AD69" s="1757"/>
      <c r="AE69" s="1757"/>
      <c r="AF69" s="1757"/>
      <c r="AG69" s="1757"/>
      <c r="AH69" s="1757"/>
      <c r="AI69" s="1757"/>
      <c r="AJ69" s="1757"/>
      <c r="AK69" s="1757"/>
      <c r="AL69" s="1757"/>
      <c r="AM69" s="1757"/>
      <c r="AN69" s="324"/>
      <c r="AO69" s="324"/>
      <c r="AP69" s="324"/>
      <c r="AQ69" s="324"/>
      <c r="AR69" s="324"/>
      <c r="AS69" s="324"/>
      <c r="AT69" s="324"/>
    </row>
    <row r="70" spans="1:46" s="156" customFormat="1" ht="22.5" customHeight="1">
      <c r="A70" s="1751"/>
      <c r="B70" s="1751"/>
      <c r="C70" s="1751"/>
      <c r="D70" s="1751"/>
      <c r="E70" s="1751"/>
      <c r="F70" s="1751"/>
      <c r="G70" s="1751"/>
      <c r="H70" s="1751"/>
      <c r="I70" s="1751"/>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c r="AM70" s="1752"/>
      <c r="AN70" s="324"/>
      <c r="AO70" s="324"/>
      <c r="AP70" s="324"/>
      <c r="AQ70" s="324"/>
      <c r="AR70" s="324"/>
      <c r="AS70" s="324"/>
      <c r="AT70" s="324"/>
    </row>
    <row r="71" spans="1:46" s="156" customFormat="1" ht="56.25" customHeight="1">
      <c r="A71" s="1753"/>
      <c r="B71" s="1753"/>
      <c r="C71" s="1753"/>
      <c r="D71" s="1753"/>
      <c r="E71" s="1753"/>
      <c r="F71" s="1753"/>
      <c r="G71" s="1753"/>
      <c r="H71" s="1753"/>
      <c r="I71" s="1753"/>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c r="AM71" s="1754"/>
      <c r="AN71" s="324"/>
      <c r="AO71" s="324"/>
      <c r="AP71" s="324"/>
      <c r="AQ71" s="324"/>
      <c r="AR71" s="324"/>
      <c r="AS71" s="324"/>
      <c r="AT71" s="324"/>
    </row>
    <row r="72" spans="1:46" s="156" customFormat="1" ht="22.5" customHeight="1">
      <c r="A72" s="1745"/>
      <c r="B72" s="1745"/>
      <c r="C72" s="1745"/>
      <c r="D72" s="1745"/>
      <c r="E72" s="1745"/>
      <c r="F72" s="1745"/>
      <c r="G72" s="1745"/>
      <c r="H72" s="1745"/>
      <c r="I72" s="1745"/>
      <c r="J72" s="1755"/>
      <c r="K72" s="1755"/>
      <c r="L72" s="1755"/>
      <c r="M72" s="1755"/>
      <c r="N72" s="1755"/>
      <c r="O72" s="1749"/>
      <c r="P72" s="1749"/>
      <c r="Q72" s="1745"/>
      <c r="R72" s="1745"/>
      <c r="S72" s="1749"/>
      <c r="T72" s="1749"/>
      <c r="U72" s="1745"/>
      <c r="V72" s="1745"/>
      <c r="W72" s="1745"/>
      <c r="X72" s="1745"/>
      <c r="Y72" s="1745"/>
      <c r="Z72" s="1745"/>
      <c r="AA72" s="1745"/>
      <c r="AB72" s="1745"/>
      <c r="AC72" s="1749"/>
      <c r="AD72" s="1749"/>
      <c r="AE72" s="1745"/>
      <c r="AF72" s="1745"/>
      <c r="AG72" s="1749"/>
      <c r="AH72" s="1749"/>
      <c r="AI72" s="1750"/>
      <c r="AJ72" s="1750"/>
      <c r="AK72" s="1750"/>
      <c r="AL72" s="1750"/>
      <c r="AM72" s="1750"/>
      <c r="AN72" s="324"/>
      <c r="AO72" s="324"/>
      <c r="AP72" s="324"/>
      <c r="AQ72" s="324"/>
      <c r="AR72" s="324"/>
      <c r="AS72" s="324"/>
      <c r="AT72" s="324"/>
    </row>
    <row r="73" spans="1:46" s="156" customFormat="1" ht="22.5" customHeight="1">
      <c r="A73" s="1745"/>
      <c r="B73" s="1745"/>
      <c r="C73" s="1745"/>
      <c r="D73" s="1745"/>
      <c r="E73" s="1745"/>
      <c r="F73" s="1745"/>
      <c r="G73" s="1745"/>
      <c r="H73" s="1745"/>
      <c r="I73" s="1745"/>
      <c r="J73" s="1746"/>
      <c r="K73" s="1746"/>
      <c r="L73" s="1746"/>
      <c r="M73" s="1746"/>
      <c r="N73" s="1746"/>
      <c r="O73" s="1746"/>
      <c r="P73" s="1746"/>
      <c r="Q73" s="1746"/>
      <c r="R73" s="1746"/>
      <c r="S73" s="1746"/>
      <c r="T73" s="1746"/>
      <c r="U73" s="1746"/>
      <c r="V73" s="1746"/>
      <c r="W73" s="1746"/>
      <c r="X73" s="1746"/>
      <c r="Y73" s="1746"/>
      <c r="Z73" s="1746"/>
      <c r="AA73" s="1747"/>
      <c r="AB73" s="1747"/>
      <c r="AC73" s="1747"/>
      <c r="AD73" s="1747"/>
      <c r="AE73" s="1747"/>
      <c r="AF73" s="1747"/>
      <c r="AG73" s="1747"/>
      <c r="AH73" s="1747"/>
      <c r="AI73" s="1747"/>
      <c r="AJ73" s="1747"/>
      <c r="AK73" s="1747"/>
      <c r="AL73" s="1747"/>
      <c r="AM73" s="1747"/>
      <c r="AN73" s="324"/>
      <c r="AO73" s="324"/>
      <c r="AP73" s="324"/>
      <c r="AQ73" s="324"/>
      <c r="AR73" s="324"/>
      <c r="AS73" s="324"/>
      <c r="AT73" s="324"/>
    </row>
    <row r="74" spans="1:46" s="156" customFormat="1" ht="56.25" customHeight="1">
      <c r="A74" s="1745"/>
      <c r="B74" s="1745"/>
      <c r="C74" s="1745"/>
      <c r="D74" s="1745"/>
      <c r="E74" s="1745"/>
      <c r="F74" s="1745"/>
      <c r="G74" s="1745"/>
      <c r="H74" s="1745"/>
      <c r="I74" s="1745"/>
      <c r="J74" s="1748"/>
      <c r="K74" s="1748"/>
      <c r="L74" s="1748"/>
      <c r="M74" s="1748"/>
      <c r="N74" s="1748"/>
      <c r="O74" s="1748"/>
      <c r="P74" s="1748"/>
      <c r="Q74" s="1748"/>
      <c r="R74" s="1748"/>
      <c r="S74" s="1748"/>
      <c r="T74" s="1748"/>
      <c r="U74" s="1748"/>
      <c r="V74" s="1748"/>
      <c r="W74" s="1748"/>
      <c r="X74" s="1748"/>
      <c r="Y74" s="1748"/>
      <c r="Z74" s="1748"/>
      <c r="AA74" s="1748"/>
      <c r="AB74" s="1748"/>
      <c r="AC74" s="1748"/>
      <c r="AD74" s="1748"/>
      <c r="AE74" s="1748"/>
      <c r="AF74" s="1748"/>
      <c r="AG74" s="1748"/>
      <c r="AH74" s="1748"/>
      <c r="AI74" s="1748"/>
      <c r="AJ74" s="1748"/>
      <c r="AK74" s="1748"/>
      <c r="AL74" s="1748"/>
      <c r="AM74" s="1748"/>
      <c r="AN74" s="324"/>
      <c r="AO74" s="324"/>
      <c r="AP74" s="324"/>
      <c r="AQ74" s="324"/>
      <c r="AR74" s="324"/>
      <c r="AS74" s="324"/>
      <c r="AT74" s="324"/>
    </row>
    <row r="75" spans="1:46" s="156" customFormat="1" ht="22.5" customHeight="1">
      <c r="A75" s="1745"/>
      <c r="B75" s="1745"/>
      <c r="C75" s="1745"/>
      <c r="D75" s="1745"/>
      <c r="E75" s="1745"/>
      <c r="F75" s="1745"/>
      <c r="G75" s="1745"/>
      <c r="H75" s="1745"/>
      <c r="I75" s="1745"/>
      <c r="J75" s="1745"/>
      <c r="K75" s="1745"/>
      <c r="L75" s="1745"/>
      <c r="M75" s="1745"/>
      <c r="N75" s="1745"/>
      <c r="O75" s="1745"/>
      <c r="P75" s="1745"/>
      <c r="Q75" s="1745"/>
      <c r="R75" s="1745"/>
      <c r="S75" s="1745"/>
      <c r="T75" s="1745"/>
      <c r="U75" s="1745"/>
      <c r="V75" s="1745"/>
      <c r="W75" s="1745"/>
      <c r="X75" s="1745"/>
      <c r="Y75" s="1745"/>
      <c r="Z75" s="1745"/>
      <c r="AA75" s="1745"/>
      <c r="AB75" s="1745"/>
      <c r="AC75" s="1745"/>
      <c r="AD75" s="1745"/>
      <c r="AE75" s="1745"/>
      <c r="AF75" s="1597"/>
      <c r="AG75" s="1597"/>
      <c r="AH75" s="1597"/>
      <c r="AI75" s="1597"/>
      <c r="AJ75" s="1597"/>
      <c r="AK75" s="1597"/>
      <c r="AL75" s="1597"/>
      <c r="AM75" s="1597"/>
      <c r="AN75" s="324"/>
      <c r="AO75" s="324"/>
      <c r="AP75" s="324"/>
      <c r="AQ75" s="324"/>
      <c r="AR75" s="324"/>
      <c r="AS75" s="324"/>
      <c r="AT75" s="324"/>
    </row>
    <row r="76" spans="1:46" s="156" customFormat="1" ht="18.75" customHeight="1">
      <c r="A76" s="324"/>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c r="AS76" s="324"/>
      <c r="AT76" s="324"/>
    </row>
    <row r="77" spans="1:46" s="156" customFormat="1" ht="22.5" customHeight="1">
      <c r="A77" s="1745"/>
      <c r="B77" s="1745"/>
      <c r="C77" s="1745"/>
      <c r="D77" s="1745"/>
      <c r="E77" s="1745"/>
      <c r="F77" s="1756"/>
      <c r="G77" s="1756"/>
      <c r="H77" s="1756"/>
      <c r="I77" s="1756"/>
      <c r="J77" s="1751"/>
      <c r="K77" s="1751"/>
      <c r="L77" s="1751"/>
      <c r="M77" s="1751"/>
      <c r="N77" s="1748"/>
      <c r="O77" s="1748"/>
      <c r="P77" s="1748"/>
      <c r="Q77" s="1748"/>
      <c r="R77" s="1748"/>
      <c r="S77" s="1748"/>
      <c r="T77" s="1748"/>
      <c r="U77" s="1748"/>
      <c r="V77" s="1748"/>
      <c r="W77" s="1748"/>
      <c r="X77" s="1748"/>
      <c r="Y77" s="1751"/>
      <c r="Z77" s="1751"/>
      <c r="AA77" s="1751"/>
      <c r="AB77" s="1751"/>
      <c r="AC77" s="1757"/>
      <c r="AD77" s="1757"/>
      <c r="AE77" s="1757"/>
      <c r="AF77" s="1757"/>
      <c r="AG77" s="1757"/>
      <c r="AH77" s="1757"/>
      <c r="AI77" s="1757"/>
      <c r="AJ77" s="1757"/>
      <c r="AK77" s="1757"/>
      <c r="AL77" s="1757"/>
      <c r="AM77" s="1757"/>
      <c r="AN77" s="324"/>
      <c r="AO77" s="324"/>
      <c r="AP77" s="324"/>
      <c r="AQ77" s="324"/>
      <c r="AR77" s="324"/>
      <c r="AS77" s="324"/>
      <c r="AT77" s="324"/>
    </row>
    <row r="78" spans="1:46" s="156" customFormat="1" ht="22.25" customHeight="1">
      <c r="A78" s="1751"/>
      <c r="B78" s="1751"/>
      <c r="C78" s="1751"/>
      <c r="D78" s="1751"/>
      <c r="E78" s="1751"/>
      <c r="F78" s="1751"/>
      <c r="G78" s="1751"/>
      <c r="H78" s="1751"/>
      <c r="I78" s="1751"/>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c r="AM78" s="1752"/>
      <c r="AN78" s="324"/>
      <c r="AO78" s="324"/>
      <c r="AP78" s="324"/>
      <c r="AQ78" s="324"/>
      <c r="AR78" s="324"/>
      <c r="AS78" s="324"/>
      <c r="AT78" s="324"/>
    </row>
    <row r="79" spans="1:46" s="156" customFormat="1" ht="56.25" customHeight="1">
      <c r="A79" s="1753"/>
      <c r="B79" s="1753"/>
      <c r="C79" s="1753"/>
      <c r="D79" s="1753"/>
      <c r="E79" s="1753"/>
      <c r="F79" s="1753"/>
      <c r="G79" s="1753"/>
      <c r="H79" s="1753"/>
      <c r="I79" s="1753"/>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c r="AM79" s="1754"/>
      <c r="AN79" s="324"/>
      <c r="AO79" s="324"/>
      <c r="AP79" s="324"/>
      <c r="AQ79" s="324"/>
      <c r="AR79" s="324"/>
      <c r="AS79" s="324"/>
      <c r="AT79" s="324"/>
    </row>
    <row r="80" spans="1:46" s="156" customFormat="1" ht="22.5" customHeight="1">
      <c r="A80" s="1745"/>
      <c r="B80" s="1745"/>
      <c r="C80" s="1745"/>
      <c r="D80" s="1745"/>
      <c r="E80" s="1745"/>
      <c r="F80" s="1745"/>
      <c r="G80" s="1745"/>
      <c r="H80" s="1745"/>
      <c r="I80" s="1745"/>
      <c r="J80" s="1755"/>
      <c r="K80" s="1755"/>
      <c r="L80" s="1755"/>
      <c r="M80" s="1755"/>
      <c r="N80" s="1755"/>
      <c r="O80" s="1749"/>
      <c r="P80" s="1749"/>
      <c r="Q80" s="1745"/>
      <c r="R80" s="1745"/>
      <c r="S80" s="1749"/>
      <c r="T80" s="1749"/>
      <c r="U80" s="1745"/>
      <c r="V80" s="1745"/>
      <c r="W80" s="1745"/>
      <c r="X80" s="1745"/>
      <c r="Y80" s="1745"/>
      <c r="Z80" s="1745"/>
      <c r="AA80" s="1745"/>
      <c r="AB80" s="1745"/>
      <c r="AC80" s="1749"/>
      <c r="AD80" s="1749"/>
      <c r="AE80" s="1745"/>
      <c r="AF80" s="1745"/>
      <c r="AG80" s="1749"/>
      <c r="AH80" s="1749"/>
      <c r="AI80" s="1750"/>
      <c r="AJ80" s="1750"/>
      <c r="AK80" s="1750"/>
      <c r="AL80" s="1750"/>
      <c r="AM80" s="1750"/>
      <c r="AN80" s="324"/>
      <c r="AO80" s="324"/>
      <c r="AP80" s="324"/>
      <c r="AQ80" s="324"/>
      <c r="AR80" s="324"/>
      <c r="AS80" s="324"/>
      <c r="AT80" s="324"/>
    </row>
    <row r="81" spans="1:46" s="156" customFormat="1" ht="22.5" customHeight="1">
      <c r="A81" s="1745"/>
      <c r="B81" s="1745"/>
      <c r="C81" s="1745"/>
      <c r="D81" s="1745"/>
      <c r="E81" s="1745"/>
      <c r="F81" s="1745"/>
      <c r="G81" s="1745"/>
      <c r="H81" s="1745"/>
      <c r="I81" s="1745"/>
      <c r="J81" s="1746"/>
      <c r="K81" s="1746"/>
      <c r="L81" s="1746"/>
      <c r="M81" s="1746"/>
      <c r="N81" s="1746"/>
      <c r="O81" s="1746"/>
      <c r="P81" s="1746"/>
      <c r="Q81" s="1746"/>
      <c r="R81" s="1746"/>
      <c r="S81" s="1746"/>
      <c r="T81" s="1746"/>
      <c r="U81" s="1746"/>
      <c r="V81" s="1746"/>
      <c r="W81" s="1746"/>
      <c r="X81" s="1746"/>
      <c r="Y81" s="1746"/>
      <c r="Z81" s="1746"/>
      <c r="AA81" s="1747"/>
      <c r="AB81" s="1747"/>
      <c r="AC81" s="1747"/>
      <c r="AD81" s="1747"/>
      <c r="AE81" s="1747"/>
      <c r="AF81" s="1747"/>
      <c r="AG81" s="1747"/>
      <c r="AH81" s="1747"/>
      <c r="AI81" s="1747"/>
      <c r="AJ81" s="1747"/>
      <c r="AK81" s="1747"/>
      <c r="AL81" s="1747"/>
      <c r="AM81" s="1747"/>
      <c r="AN81" s="324"/>
      <c r="AO81" s="324"/>
      <c r="AP81" s="324"/>
      <c r="AQ81" s="324"/>
      <c r="AR81" s="324"/>
      <c r="AS81" s="324"/>
      <c r="AT81" s="324"/>
    </row>
    <row r="82" spans="1:46" s="156" customFormat="1" ht="56.25" customHeight="1">
      <c r="A82" s="1745"/>
      <c r="B82" s="1745"/>
      <c r="C82" s="1745"/>
      <c r="D82" s="1745"/>
      <c r="E82" s="1745"/>
      <c r="F82" s="1745"/>
      <c r="G82" s="1745"/>
      <c r="H82" s="1745"/>
      <c r="I82" s="1745"/>
      <c r="J82" s="1748"/>
      <c r="K82" s="1748"/>
      <c r="L82" s="1748"/>
      <c r="M82" s="1748"/>
      <c r="N82" s="1748"/>
      <c r="O82" s="1748"/>
      <c r="P82" s="1748"/>
      <c r="Q82" s="1748"/>
      <c r="R82" s="1748"/>
      <c r="S82" s="1748"/>
      <c r="T82" s="1748"/>
      <c r="U82" s="1748"/>
      <c r="V82" s="1748"/>
      <c r="W82" s="1748"/>
      <c r="X82" s="1748"/>
      <c r="Y82" s="1748"/>
      <c r="Z82" s="1748"/>
      <c r="AA82" s="1748"/>
      <c r="AB82" s="1748"/>
      <c r="AC82" s="1748"/>
      <c r="AD82" s="1748"/>
      <c r="AE82" s="1748"/>
      <c r="AF82" s="1748"/>
      <c r="AG82" s="1748"/>
      <c r="AH82" s="1748"/>
      <c r="AI82" s="1748"/>
      <c r="AJ82" s="1748"/>
      <c r="AK82" s="1748"/>
      <c r="AL82" s="1748"/>
      <c r="AM82" s="1748"/>
      <c r="AN82" s="324"/>
      <c r="AO82" s="324"/>
      <c r="AP82" s="324"/>
      <c r="AQ82" s="324"/>
      <c r="AR82" s="324"/>
      <c r="AS82" s="324"/>
      <c r="AT82" s="324"/>
    </row>
    <row r="83" spans="1:46" s="156" customFormat="1" ht="22.5" customHeight="1">
      <c r="A83" s="1745"/>
      <c r="B83" s="1745"/>
      <c r="C83" s="1745"/>
      <c r="D83" s="1745"/>
      <c r="E83" s="1745"/>
      <c r="F83" s="1745"/>
      <c r="G83" s="1745"/>
      <c r="H83" s="1745"/>
      <c r="I83" s="1745"/>
      <c r="J83" s="1745"/>
      <c r="K83" s="1745"/>
      <c r="L83" s="1745"/>
      <c r="M83" s="1745"/>
      <c r="N83" s="1745"/>
      <c r="O83" s="1745"/>
      <c r="P83" s="1745"/>
      <c r="Q83" s="1745"/>
      <c r="R83" s="1745"/>
      <c r="S83" s="1745"/>
      <c r="T83" s="1745"/>
      <c r="U83" s="1745"/>
      <c r="V83" s="1745"/>
      <c r="W83" s="1745"/>
      <c r="X83" s="1745"/>
      <c r="Y83" s="1745"/>
      <c r="Z83" s="1745"/>
      <c r="AA83" s="1745"/>
      <c r="AB83" s="1745"/>
      <c r="AC83" s="1745"/>
      <c r="AD83" s="1745"/>
      <c r="AE83" s="1745"/>
      <c r="AF83" s="1597"/>
      <c r="AG83" s="1597"/>
      <c r="AH83" s="1597"/>
      <c r="AI83" s="1597"/>
      <c r="AJ83" s="1597"/>
      <c r="AK83" s="1597"/>
      <c r="AL83" s="1597"/>
      <c r="AM83" s="1597"/>
      <c r="AN83" s="324"/>
      <c r="AO83" s="324"/>
      <c r="AP83" s="324"/>
      <c r="AQ83" s="324"/>
      <c r="AR83" s="324"/>
      <c r="AS83" s="324"/>
      <c r="AT83" s="324"/>
    </row>
    <row r="84" spans="1:46" ht="1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row>
    <row r="85" spans="1:46" ht="15" customHeight="1"/>
  </sheetData>
  <sheetProtection formatCells="0" selectLockedCells="1"/>
  <mergeCells count="297">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1:E11"/>
    <mergeCell ref="F11:I11"/>
    <mergeCell ref="J11:M11"/>
    <mergeCell ref="N11:X11"/>
    <mergeCell ref="Y11:AB11"/>
    <mergeCell ref="AC11:AM11"/>
    <mergeCell ref="A7:I7"/>
    <mergeCell ref="J7:Z7"/>
    <mergeCell ref="AA7:AM7"/>
    <mergeCell ref="A8:I8"/>
    <mergeCell ref="J8:AM8"/>
    <mergeCell ref="A9:AE9"/>
    <mergeCell ref="AF9:AM9"/>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C1:AE1"/>
    <mergeCell ref="AH1:AM1"/>
    <mergeCell ref="B2:AL2"/>
    <mergeCell ref="A3:E3"/>
    <mergeCell ref="F3:I3"/>
    <mergeCell ref="J3:M3"/>
    <mergeCell ref="N3:X3"/>
    <mergeCell ref="Y3:AB3"/>
    <mergeCell ref="AC3:AM3"/>
  </mergeCells>
  <phoneticPr fontId="1"/>
  <conditionalFormatting sqref="AF9:AM9">
    <cfRule type="expression" dxfId="118" priority="10">
      <formula>$AF$9&lt;&gt;"選択してください"</formula>
    </cfRule>
  </conditionalFormatting>
  <conditionalFormatting sqref="AF17:AM17">
    <cfRule type="expression" dxfId="117" priority="9">
      <formula>$AF$9&lt;&gt;"選択してください"</formula>
    </cfRule>
  </conditionalFormatting>
  <conditionalFormatting sqref="AF25:AM25">
    <cfRule type="expression" dxfId="116" priority="8">
      <formula>$AF$9&lt;&gt;"選択してください"</formula>
    </cfRule>
  </conditionalFormatting>
  <conditionalFormatting sqref="AF33:AM33">
    <cfRule type="expression" dxfId="115" priority="7">
      <formula>$AF$9&lt;&gt;"選択してください"</formula>
    </cfRule>
  </conditionalFormatting>
  <conditionalFormatting sqref="AF42:AM42">
    <cfRule type="expression" dxfId="114" priority="6">
      <formula>$AF$9&lt;&gt;"選択してください"</formula>
    </cfRule>
  </conditionalFormatting>
  <conditionalFormatting sqref="AF50:AM50">
    <cfRule type="expression" dxfId="113" priority="5">
      <formula>$AF$9&lt;&gt;"選択してください"</formula>
    </cfRule>
  </conditionalFormatting>
  <conditionalFormatting sqref="AF58:AM58">
    <cfRule type="expression" dxfId="112" priority="4">
      <formula>$AF$9&lt;&gt;"選択してください"</formula>
    </cfRule>
  </conditionalFormatting>
  <conditionalFormatting sqref="AF66:AM66">
    <cfRule type="expression" dxfId="111" priority="3">
      <formula>$AF$9&lt;&gt;"選択してください"</formula>
    </cfRule>
  </conditionalFormatting>
  <conditionalFormatting sqref="AF75:AM75">
    <cfRule type="expression" dxfId="110" priority="2">
      <formula>$AF$9&lt;&gt;"選択してください"</formula>
    </cfRule>
  </conditionalFormatting>
  <conditionalFormatting sqref="AF83:AM83">
    <cfRule type="expression" dxfId="109" priority="1">
      <formula>$AF$9&lt;&gt;"選択してください"</formula>
    </cfRule>
  </conditionalFormatting>
  <dataValidations count="8">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000-000000000000}">
      <formula1>"選択してください,はい,いいえ"</formula1>
    </dataValidation>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000-000001000000}"/>
    <dataValidation imeMode="halfAlpha" allowBlank="1" showInputMessage="1" showErrorMessage="1" sqref="AC3:AM3 AC69:AM69 AC11:AM11 AC52:AM52 AC19:AM19 AC60:AM60 AC36:AM36 AC27:AM27 AC44:AM44 AC77:AM77" xr:uid="{00000000-0002-0000-2000-000002000000}"/>
    <dataValidation imeMode="halfAlpha" allowBlank="1" showInputMessage="1" showErrorMessage="1" prompt="　前ページの当該費目番号の税込金額を入力してください" sqref="J7:Z7 J56:Z56 J15:Z15 J23:Z23 J64:Z64 J73:Z73 J48:Z48 J31:Z31 J40:Z40 J81:Z81" xr:uid="{00000000-0002-0000-2000-000003000000}"/>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000-000004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000-000005000000}">
      <formula1>"選択してください,関連あり,関連なし"</formula1>
    </dataValidation>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000-000006000000}"/>
    <dataValidation imeMode="halfAlpha" allowBlank="1" showInputMessage="1" showErrorMessage="1" promptTitle="契約期間" prompt="令和8年2月1日～事業終了予定日の期間を記入" sqref="O6:P6 AC6:AD6 O14:P14 AC14:AD14 O22:P22 AC22:AD22 O30:P30 AC30:AD30" xr:uid="{00000000-0002-0000-20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1:AT85"/>
  <sheetViews>
    <sheetView view="pageBreakPreview" zoomScaleNormal="100" zoomScaleSheetLayoutView="100" workbookViewId="0">
      <selection activeCell="BU15" sqref="BU15"/>
    </sheetView>
  </sheetViews>
  <sheetFormatPr defaultColWidth="1.90625" defaultRowHeight="12"/>
  <cols>
    <col min="1" max="11" width="2.453125" style="2" customWidth="1"/>
    <col min="12" max="12" width="11.1796875" style="2" customWidth="1"/>
    <col min="13" max="13" width="9.453125" style="2" customWidth="1"/>
    <col min="14" max="14" width="6.1796875" style="2" customWidth="1"/>
    <col min="15" max="39" width="2.453125" style="2" customWidth="1"/>
    <col min="40" max="44" width="2.453125" style="2" hidden="1" customWidth="1"/>
    <col min="45" max="256" width="2.453125" style="2" customWidth="1"/>
    <col min="257" max="16384" width="1.90625" style="2"/>
  </cols>
  <sheetData>
    <row r="1" spans="1:40" ht="30" customHeight="1">
      <c r="A1" s="320" t="s">
        <v>181</v>
      </c>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1791" t="s">
        <v>484</v>
      </c>
      <c r="AD1" s="1792"/>
      <c r="AE1" s="1792"/>
      <c r="AF1" s="688"/>
      <c r="AG1" s="689"/>
      <c r="AH1" s="1793" t="s">
        <v>673</v>
      </c>
      <c r="AI1" s="1794"/>
      <c r="AJ1" s="1794"/>
      <c r="AK1" s="1794"/>
      <c r="AL1" s="1794"/>
      <c r="AM1" s="1794"/>
      <c r="AN1" s="48"/>
    </row>
    <row r="2" spans="1:40" ht="33" customHeight="1">
      <c r="A2" s="322"/>
      <c r="B2" s="1727" t="s">
        <v>446</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1727"/>
      <c r="AJ2" s="1727"/>
      <c r="AK2" s="1727"/>
      <c r="AL2" s="1727"/>
      <c r="AM2" s="323"/>
    </row>
    <row r="3" spans="1:40" ht="22.5" customHeight="1">
      <c r="A3" s="1582" t="s">
        <v>86</v>
      </c>
      <c r="B3" s="1557"/>
      <c r="C3" s="1557"/>
      <c r="D3" s="1557"/>
      <c r="E3" s="1562"/>
      <c r="F3" s="1795" t="s">
        <v>512</v>
      </c>
      <c r="G3" s="1780"/>
      <c r="H3" s="1780"/>
      <c r="I3" s="1781"/>
      <c r="J3" s="1566" t="s">
        <v>184</v>
      </c>
      <c r="K3" s="1566"/>
      <c r="L3" s="1566"/>
      <c r="M3" s="1566"/>
      <c r="N3" s="1550"/>
      <c r="O3" s="1551"/>
      <c r="P3" s="1551"/>
      <c r="Q3" s="1551"/>
      <c r="R3" s="1551"/>
      <c r="S3" s="1551"/>
      <c r="T3" s="1551"/>
      <c r="U3" s="1551"/>
      <c r="V3" s="1551"/>
      <c r="W3" s="1551"/>
      <c r="X3" s="1552"/>
      <c r="Y3" s="1765" t="s">
        <v>20</v>
      </c>
      <c r="Z3" s="1766"/>
      <c r="AA3" s="1766"/>
      <c r="AB3" s="1767"/>
      <c r="AC3" s="1567"/>
      <c r="AD3" s="1568"/>
      <c r="AE3" s="1568"/>
      <c r="AF3" s="1568"/>
      <c r="AG3" s="1568"/>
      <c r="AH3" s="1568"/>
      <c r="AI3" s="1568"/>
      <c r="AJ3" s="1568"/>
      <c r="AK3" s="1568"/>
      <c r="AL3" s="1568"/>
      <c r="AM3" s="1569"/>
    </row>
    <row r="4" spans="1:40" ht="22.5" customHeight="1">
      <c r="A4" s="1765" t="s">
        <v>185</v>
      </c>
      <c r="B4" s="1766"/>
      <c r="C4" s="1766"/>
      <c r="D4" s="1766"/>
      <c r="E4" s="1766"/>
      <c r="F4" s="1766"/>
      <c r="G4" s="1766"/>
      <c r="H4" s="1766"/>
      <c r="I4" s="1767"/>
      <c r="J4" s="1768"/>
      <c r="K4" s="1769"/>
      <c r="L4" s="1769"/>
      <c r="M4" s="1769"/>
      <c r="N4" s="1769"/>
      <c r="O4" s="1769"/>
      <c r="P4" s="1769"/>
      <c r="Q4" s="1769"/>
      <c r="R4" s="1769"/>
      <c r="S4" s="1769"/>
      <c r="T4" s="1769"/>
      <c r="U4" s="1769"/>
      <c r="V4" s="1769"/>
      <c r="W4" s="1769"/>
      <c r="X4" s="1769"/>
      <c r="Y4" s="1769"/>
      <c r="Z4" s="1769"/>
      <c r="AA4" s="1769"/>
      <c r="AB4" s="1769"/>
      <c r="AC4" s="1769"/>
      <c r="AD4" s="1769"/>
      <c r="AE4" s="1769"/>
      <c r="AF4" s="1769"/>
      <c r="AG4" s="1769"/>
      <c r="AH4" s="1769"/>
      <c r="AI4" s="1769"/>
      <c r="AJ4" s="1769"/>
      <c r="AK4" s="1769"/>
      <c r="AL4" s="1769"/>
      <c r="AM4" s="1770"/>
    </row>
    <row r="5" spans="1:40" ht="56.25" customHeight="1">
      <c r="A5" s="1771" t="s">
        <v>186</v>
      </c>
      <c r="B5" s="1772"/>
      <c r="C5" s="1772"/>
      <c r="D5" s="1772"/>
      <c r="E5" s="1772"/>
      <c r="F5" s="1772"/>
      <c r="G5" s="1772"/>
      <c r="H5" s="1772"/>
      <c r="I5" s="1773"/>
      <c r="J5" s="1787"/>
      <c r="K5" s="1788"/>
      <c r="L5" s="1788"/>
      <c r="M5" s="1788"/>
      <c r="N5" s="1788"/>
      <c r="O5" s="1788"/>
      <c r="P5" s="1788"/>
      <c r="Q5" s="1788"/>
      <c r="R5" s="1788"/>
      <c r="S5" s="1788"/>
      <c r="T5" s="1788"/>
      <c r="U5" s="1788"/>
      <c r="V5" s="1788"/>
      <c r="W5" s="1788"/>
      <c r="X5" s="1788"/>
      <c r="Y5" s="1788"/>
      <c r="Z5" s="1788"/>
      <c r="AA5" s="1788"/>
      <c r="AB5" s="1788"/>
      <c r="AC5" s="1788"/>
      <c r="AD5" s="1788"/>
      <c r="AE5" s="1788"/>
      <c r="AF5" s="1788"/>
      <c r="AG5" s="1788"/>
      <c r="AH5" s="1788"/>
      <c r="AI5" s="1788"/>
      <c r="AJ5" s="1788"/>
      <c r="AK5" s="1788"/>
      <c r="AL5" s="1788"/>
      <c r="AM5" s="1789"/>
    </row>
    <row r="6" spans="1:40" ht="22.5" customHeight="1">
      <c r="A6" s="1582" t="s">
        <v>187</v>
      </c>
      <c r="B6" s="1557"/>
      <c r="C6" s="1557"/>
      <c r="D6" s="1557"/>
      <c r="E6" s="1557"/>
      <c r="F6" s="1557"/>
      <c r="G6" s="1557"/>
      <c r="H6" s="1557"/>
      <c r="I6" s="1562"/>
      <c r="J6" s="1777" t="s">
        <v>90</v>
      </c>
      <c r="K6" s="1778"/>
      <c r="L6" s="1778"/>
      <c r="M6" s="1778"/>
      <c r="N6" s="1778"/>
      <c r="O6" s="1764"/>
      <c r="P6" s="1764"/>
      <c r="Q6" s="1557" t="s">
        <v>25</v>
      </c>
      <c r="R6" s="1557"/>
      <c r="S6" s="1764"/>
      <c r="T6" s="1764"/>
      <c r="U6" s="1557" t="s">
        <v>26</v>
      </c>
      <c r="V6" s="1557"/>
      <c r="W6" s="1557" t="s">
        <v>27</v>
      </c>
      <c r="X6" s="1557"/>
      <c r="Y6" s="1557"/>
      <c r="Z6" s="1557"/>
      <c r="AA6" s="1557" t="s">
        <v>89</v>
      </c>
      <c r="AB6" s="1790"/>
      <c r="AC6" s="1764"/>
      <c r="AD6" s="1764"/>
      <c r="AE6" s="1557" t="s">
        <v>25</v>
      </c>
      <c r="AF6" s="1557"/>
      <c r="AG6" s="1764"/>
      <c r="AH6" s="1764"/>
      <c r="AI6" s="1559" t="s">
        <v>26</v>
      </c>
      <c r="AJ6" s="1559"/>
      <c r="AK6" s="1559"/>
      <c r="AL6" s="1559"/>
      <c r="AM6" s="1560"/>
    </row>
    <row r="7" spans="1:40" ht="22.5" customHeight="1">
      <c r="A7" s="1582" t="s">
        <v>188</v>
      </c>
      <c r="B7" s="1557"/>
      <c r="C7" s="1557"/>
      <c r="D7" s="1557"/>
      <c r="E7" s="1557"/>
      <c r="F7" s="1557"/>
      <c r="G7" s="1557"/>
      <c r="H7" s="1557"/>
      <c r="I7" s="1562"/>
      <c r="J7" s="1760"/>
      <c r="K7" s="1761"/>
      <c r="L7" s="1761"/>
      <c r="M7" s="1761"/>
      <c r="N7" s="1761"/>
      <c r="O7" s="1761"/>
      <c r="P7" s="1761"/>
      <c r="Q7" s="1761"/>
      <c r="R7" s="1761"/>
      <c r="S7" s="1761"/>
      <c r="T7" s="1761"/>
      <c r="U7" s="1761"/>
      <c r="V7" s="1761"/>
      <c r="W7" s="1761"/>
      <c r="X7" s="1761"/>
      <c r="Y7" s="1761"/>
      <c r="Z7" s="1761"/>
      <c r="AA7" s="1762" t="s">
        <v>68</v>
      </c>
      <c r="AB7" s="1762"/>
      <c r="AC7" s="1762"/>
      <c r="AD7" s="1762"/>
      <c r="AE7" s="1762"/>
      <c r="AF7" s="1762"/>
      <c r="AG7" s="1762"/>
      <c r="AH7" s="1762"/>
      <c r="AI7" s="1762"/>
      <c r="AJ7" s="1762"/>
      <c r="AK7" s="1762"/>
      <c r="AL7" s="1762"/>
      <c r="AM7" s="1763"/>
    </row>
    <row r="8" spans="1:40" ht="56.25" customHeight="1">
      <c r="A8" s="1582" t="s">
        <v>189</v>
      </c>
      <c r="B8" s="1557"/>
      <c r="C8" s="1557"/>
      <c r="D8" s="1557"/>
      <c r="E8" s="1557"/>
      <c r="F8" s="1557"/>
      <c r="G8" s="1557"/>
      <c r="H8" s="1557"/>
      <c r="I8" s="1562"/>
      <c r="J8" s="1550"/>
      <c r="K8" s="1551"/>
      <c r="L8" s="1551"/>
      <c r="M8" s="1551"/>
      <c r="N8" s="1551"/>
      <c r="O8" s="1551"/>
      <c r="P8" s="1551"/>
      <c r="Q8" s="1551"/>
      <c r="R8" s="1551"/>
      <c r="S8" s="1551"/>
      <c r="T8" s="1551"/>
      <c r="U8" s="1551"/>
      <c r="V8" s="1551"/>
      <c r="W8" s="1551"/>
      <c r="X8" s="1551"/>
      <c r="Y8" s="1551"/>
      <c r="Z8" s="1551"/>
      <c r="AA8" s="1551"/>
      <c r="AB8" s="1551"/>
      <c r="AC8" s="1551"/>
      <c r="AD8" s="1551"/>
      <c r="AE8" s="1551"/>
      <c r="AF8" s="1551"/>
      <c r="AG8" s="1551"/>
      <c r="AH8" s="1551"/>
      <c r="AI8" s="1551"/>
      <c r="AJ8" s="1551"/>
      <c r="AK8" s="1551"/>
      <c r="AL8" s="1551"/>
      <c r="AM8" s="1552"/>
    </row>
    <row r="9" spans="1:40" ht="22.5" customHeight="1">
      <c r="A9" s="1582" t="s">
        <v>190</v>
      </c>
      <c r="B9" s="1557"/>
      <c r="C9" s="1557"/>
      <c r="D9" s="1557"/>
      <c r="E9" s="1557"/>
      <c r="F9" s="1557"/>
      <c r="G9" s="1557"/>
      <c r="H9" s="1557"/>
      <c r="I9" s="1557"/>
      <c r="J9" s="1557"/>
      <c r="K9" s="1557"/>
      <c r="L9" s="1557"/>
      <c r="M9" s="1557"/>
      <c r="N9" s="1557"/>
      <c r="O9" s="1557"/>
      <c r="P9" s="1557"/>
      <c r="Q9" s="1557"/>
      <c r="R9" s="1557"/>
      <c r="S9" s="1557"/>
      <c r="T9" s="1557"/>
      <c r="U9" s="1557"/>
      <c r="V9" s="1557"/>
      <c r="W9" s="1557"/>
      <c r="X9" s="1557"/>
      <c r="Y9" s="1557"/>
      <c r="Z9" s="1557"/>
      <c r="AA9" s="1557"/>
      <c r="AB9" s="1557"/>
      <c r="AC9" s="1557"/>
      <c r="AD9" s="1557"/>
      <c r="AE9" s="1562"/>
      <c r="AF9" s="1619" t="s">
        <v>82</v>
      </c>
      <c r="AG9" s="1620"/>
      <c r="AH9" s="1620"/>
      <c r="AI9" s="1620"/>
      <c r="AJ9" s="1620"/>
      <c r="AK9" s="1620"/>
      <c r="AL9" s="1620"/>
      <c r="AM9" s="1621"/>
    </row>
    <row r="10" spans="1:40" ht="18.75" customHeight="1">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row>
    <row r="11" spans="1:40" ht="22.5" customHeight="1">
      <c r="A11" s="1582" t="s">
        <v>86</v>
      </c>
      <c r="B11" s="1557"/>
      <c r="C11" s="1557"/>
      <c r="D11" s="1557"/>
      <c r="E11" s="1562"/>
      <c r="F11" s="1795" t="s">
        <v>513</v>
      </c>
      <c r="G11" s="1780"/>
      <c r="H11" s="1780"/>
      <c r="I11" s="1781"/>
      <c r="J11" s="1566" t="s">
        <v>184</v>
      </c>
      <c r="K11" s="1566"/>
      <c r="L11" s="1566"/>
      <c r="M11" s="1566"/>
      <c r="N11" s="1550"/>
      <c r="O11" s="1551"/>
      <c r="P11" s="1551"/>
      <c r="Q11" s="1551"/>
      <c r="R11" s="1551"/>
      <c r="S11" s="1551"/>
      <c r="T11" s="1551"/>
      <c r="U11" s="1551"/>
      <c r="V11" s="1551"/>
      <c r="W11" s="1551"/>
      <c r="X11" s="1552"/>
      <c r="Y11" s="1765" t="s">
        <v>20</v>
      </c>
      <c r="Z11" s="1766"/>
      <c r="AA11" s="1766"/>
      <c r="AB11" s="1767"/>
      <c r="AC11" s="1567"/>
      <c r="AD11" s="1568"/>
      <c r="AE11" s="1568"/>
      <c r="AF11" s="1568"/>
      <c r="AG11" s="1568"/>
      <c r="AH11" s="1568"/>
      <c r="AI11" s="1568"/>
      <c r="AJ11" s="1568"/>
      <c r="AK11" s="1568"/>
      <c r="AL11" s="1568"/>
      <c r="AM11" s="1569"/>
    </row>
    <row r="12" spans="1:40" ht="22.25" customHeight="1">
      <c r="A12" s="1765" t="s">
        <v>185</v>
      </c>
      <c r="B12" s="1766"/>
      <c r="C12" s="1766"/>
      <c r="D12" s="1766"/>
      <c r="E12" s="1766"/>
      <c r="F12" s="1766"/>
      <c r="G12" s="1766"/>
      <c r="H12" s="1766"/>
      <c r="I12" s="1767"/>
      <c r="J12" s="1768"/>
      <c r="K12" s="1769"/>
      <c r="L12" s="1769"/>
      <c r="M12" s="1769"/>
      <c r="N12" s="1769"/>
      <c r="O12" s="1769"/>
      <c r="P12" s="1769"/>
      <c r="Q12" s="1769"/>
      <c r="R12" s="1769"/>
      <c r="S12" s="1769"/>
      <c r="T12" s="1769"/>
      <c r="U12" s="1769"/>
      <c r="V12" s="1769"/>
      <c r="W12" s="1769"/>
      <c r="X12" s="1769"/>
      <c r="Y12" s="1769"/>
      <c r="Z12" s="1769"/>
      <c r="AA12" s="1769"/>
      <c r="AB12" s="1769"/>
      <c r="AC12" s="1769"/>
      <c r="AD12" s="1769"/>
      <c r="AE12" s="1769"/>
      <c r="AF12" s="1769"/>
      <c r="AG12" s="1769"/>
      <c r="AH12" s="1769"/>
      <c r="AI12" s="1769"/>
      <c r="AJ12" s="1769"/>
      <c r="AK12" s="1769"/>
      <c r="AL12" s="1769"/>
      <c r="AM12" s="1770"/>
    </row>
    <row r="13" spans="1:40" ht="56.25" customHeight="1">
      <c r="A13" s="1771" t="s">
        <v>186</v>
      </c>
      <c r="B13" s="1772"/>
      <c r="C13" s="1772"/>
      <c r="D13" s="1772"/>
      <c r="E13" s="1772"/>
      <c r="F13" s="1772"/>
      <c r="G13" s="1772"/>
      <c r="H13" s="1772"/>
      <c r="I13" s="1773"/>
      <c r="J13" s="1787"/>
      <c r="K13" s="1788"/>
      <c r="L13" s="1788"/>
      <c r="M13" s="1788"/>
      <c r="N13" s="1788"/>
      <c r="O13" s="1788"/>
      <c r="P13" s="1788"/>
      <c r="Q13" s="1788"/>
      <c r="R13" s="1788"/>
      <c r="S13" s="1788"/>
      <c r="T13" s="1788"/>
      <c r="U13" s="1788"/>
      <c r="V13" s="1788"/>
      <c r="W13" s="1788"/>
      <c r="X13" s="1788"/>
      <c r="Y13" s="1788"/>
      <c r="Z13" s="1788"/>
      <c r="AA13" s="1788"/>
      <c r="AB13" s="1788"/>
      <c r="AC13" s="1788"/>
      <c r="AD13" s="1788"/>
      <c r="AE13" s="1788"/>
      <c r="AF13" s="1788"/>
      <c r="AG13" s="1788"/>
      <c r="AH13" s="1788"/>
      <c r="AI13" s="1788"/>
      <c r="AJ13" s="1788"/>
      <c r="AK13" s="1788"/>
      <c r="AL13" s="1788"/>
      <c r="AM13" s="1789"/>
    </row>
    <row r="14" spans="1:40" ht="22.5" customHeight="1">
      <c r="A14" s="1582" t="s">
        <v>187</v>
      </c>
      <c r="B14" s="1557"/>
      <c r="C14" s="1557"/>
      <c r="D14" s="1557"/>
      <c r="E14" s="1557"/>
      <c r="F14" s="1557"/>
      <c r="G14" s="1557"/>
      <c r="H14" s="1557"/>
      <c r="I14" s="1562"/>
      <c r="J14" s="1777" t="s">
        <v>89</v>
      </c>
      <c r="K14" s="1778"/>
      <c r="L14" s="1778"/>
      <c r="M14" s="1778"/>
      <c r="N14" s="1778"/>
      <c r="O14" s="1764"/>
      <c r="P14" s="1764"/>
      <c r="Q14" s="1557" t="s">
        <v>25</v>
      </c>
      <c r="R14" s="1557"/>
      <c r="S14" s="1764"/>
      <c r="T14" s="1764"/>
      <c r="U14" s="1557" t="s">
        <v>26</v>
      </c>
      <c r="V14" s="1557"/>
      <c r="W14" s="1557" t="s">
        <v>27</v>
      </c>
      <c r="X14" s="1557"/>
      <c r="Y14" s="1557"/>
      <c r="Z14" s="1557"/>
      <c r="AA14" s="1557" t="s">
        <v>89</v>
      </c>
      <c r="AB14" s="1557"/>
      <c r="AC14" s="1764"/>
      <c r="AD14" s="1764"/>
      <c r="AE14" s="1557" t="s">
        <v>25</v>
      </c>
      <c r="AF14" s="1557"/>
      <c r="AG14" s="1764"/>
      <c r="AH14" s="1764"/>
      <c r="AI14" s="1559" t="s">
        <v>26</v>
      </c>
      <c r="AJ14" s="1559"/>
      <c r="AK14" s="1559"/>
      <c r="AL14" s="1559"/>
      <c r="AM14" s="1560"/>
    </row>
    <row r="15" spans="1:40" ht="22.5" customHeight="1">
      <c r="A15" s="1582" t="s">
        <v>188</v>
      </c>
      <c r="B15" s="1557"/>
      <c r="C15" s="1557"/>
      <c r="D15" s="1557"/>
      <c r="E15" s="1557"/>
      <c r="F15" s="1557"/>
      <c r="G15" s="1557"/>
      <c r="H15" s="1557"/>
      <c r="I15" s="1562"/>
      <c r="J15" s="1782"/>
      <c r="K15" s="1783"/>
      <c r="L15" s="1783"/>
      <c r="M15" s="1783"/>
      <c r="N15" s="1783"/>
      <c r="O15" s="1783"/>
      <c r="P15" s="1783"/>
      <c r="Q15" s="1783"/>
      <c r="R15" s="1783"/>
      <c r="S15" s="1783"/>
      <c r="T15" s="1783"/>
      <c r="U15" s="1783"/>
      <c r="V15" s="1783"/>
      <c r="W15" s="1783"/>
      <c r="X15" s="1783"/>
      <c r="Y15" s="1783"/>
      <c r="Z15" s="1783"/>
      <c r="AA15" s="1762" t="s">
        <v>68</v>
      </c>
      <c r="AB15" s="1762"/>
      <c r="AC15" s="1762"/>
      <c r="AD15" s="1762"/>
      <c r="AE15" s="1762"/>
      <c r="AF15" s="1762"/>
      <c r="AG15" s="1762"/>
      <c r="AH15" s="1762"/>
      <c r="AI15" s="1762"/>
      <c r="AJ15" s="1762"/>
      <c r="AK15" s="1762"/>
      <c r="AL15" s="1762"/>
      <c r="AM15" s="1763"/>
    </row>
    <row r="16" spans="1:40" ht="56.25" customHeight="1">
      <c r="A16" s="1582" t="s">
        <v>189</v>
      </c>
      <c r="B16" s="1557"/>
      <c r="C16" s="1557"/>
      <c r="D16" s="1557"/>
      <c r="E16" s="1557"/>
      <c r="F16" s="1557"/>
      <c r="G16" s="1557"/>
      <c r="H16" s="1557"/>
      <c r="I16" s="1562"/>
      <c r="J16" s="1784"/>
      <c r="K16" s="1785"/>
      <c r="L16" s="1785"/>
      <c r="M16" s="1785"/>
      <c r="N16" s="1785"/>
      <c r="O16" s="1785"/>
      <c r="P16" s="1785"/>
      <c r="Q16" s="1785"/>
      <c r="R16" s="1785"/>
      <c r="S16" s="1785"/>
      <c r="T16" s="1785"/>
      <c r="U16" s="1785"/>
      <c r="V16" s="1785"/>
      <c r="W16" s="1785"/>
      <c r="X16" s="1785"/>
      <c r="Y16" s="1785"/>
      <c r="Z16" s="1785"/>
      <c r="AA16" s="1785"/>
      <c r="AB16" s="1785"/>
      <c r="AC16" s="1785"/>
      <c r="AD16" s="1785"/>
      <c r="AE16" s="1785"/>
      <c r="AF16" s="1785"/>
      <c r="AG16" s="1785"/>
      <c r="AH16" s="1785"/>
      <c r="AI16" s="1785"/>
      <c r="AJ16" s="1785"/>
      <c r="AK16" s="1785"/>
      <c r="AL16" s="1785"/>
      <c r="AM16" s="1786"/>
    </row>
    <row r="17" spans="1:39" ht="22.5" customHeight="1">
      <c r="A17" s="1582" t="s">
        <v>190</v>
      </c>
      <c r="B17" s="1557"/>
      <c r="C17" s="1557"/>
      <c r="D17" s="1557"/>
      <c r="E17" s="1557"/>
      <c r="F17" s="1557"/>
      <c r="G17" s="1557"/>
      <c r="H17" s="1557"/>
      <c r="I17" s="1557"/>
      <c r="J17" s="1557"/>
      <c r="K17" s="1557"/>
      <c r="L17" s="1557"/>
      <c r="M17" s="1557"/>
      <c r="N17" s="1557"/>
      <c r="O17" s="1557"/>
      <c r="P17" s="1557"/>
      <c r="Q17" s="1557"/>
      <c r="R17" s="1557"/>
      <c r="S17" s="1557"/>
      <c r="T17" s="1557"/>
      <c r="U17" s="1557"/>
      <c r="V17" s="1557"/>
      <c r="W17" s="1557"/>
      <c r="X17" s="1557"/>
      <c r="Y17" s="1557"/>
      <c r="Z17" s="1557"/>
      <c r="AA17" s="1557"/>
      <c r="AB17" s="1557"/>
      <c r="AC17" s="1557"/>
      <c r="AD17" s="1557"/>
      <c r="AE17" s="1562"/>
      <c r="AF17" s="1619" t="s">
        <v>82</v>
      </c>
      <c r="AG17" s="1620"/>
      <c r="AH17" s="1620"/>
      <c r="AI17" s="1620"/>
      <c r="AJ17" s="1620"/>
      <c r="AK17" s="1620"/>
      <c r="AL17" s="1620"/>
      <c r="AM17" s="1621"/>
    </row>
    <row r="18" spans="1:39" ht="17.25" customHeight="1">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row>
    <row r="19" spans="1:39" ht="22.5" customHeight="1">
      <c r="A19" s="1582" t="s">
        <v>86</v>
      </c>
      <c r="B19" s="1557"/>
      <c r="C19" s="1557"/>
      <c r="D19" s="1557"/>
      <c r="E19" s="1562"/>
      <c r="F19" s="1795" t="s">
        <v>514</v>
      </c>
      <c r="G19" s="1780"/>
      <c r="H19" s="1780"/>
      <c r="I19" s="1781"/>
      <c r="J19" s="1566" t="s">
        <v>184</v>
      </c>
      <c r="K19" s="1566"/>
      <c r="L19" s="1566"/>
      <c r="M19" s="1566"/>
      <c r="N19" s="1550"/>
      <c r="O19" s="1551"/>
      <c r="P19" s="1551"/>
      <c r="Q19" s="1551"/>
      <c r="R19" s="1551"/>
      <c r="S19" s="1551"/>
      <c r="T19" s="1551"/>
      <c r="U19" s="1551"/>
      <c r="V19" s="1551"/>
      <c r="W19" s="1551"/>
      <c r="X19" s="1552"/>
      <c r="Y19" s="1765" t="s">
        <v>20</v>
      </c>
      <c r="Z19" s="1766"/>
      <c r="AA19" s="1766"/>
      <c r="AB19" s="1767"/>
      <c r="AC19" s="1567"/>
      <c r="AD19" s="1568"/>
      <c r="AE19" s="1568"/>
      <c r="AF19" s="1568"/>
      <c r="AG19" s="1568"/>
      <c r="AH19" s="1568"/>
      <c r="AI19" s="1568"/>
      <c r="AJ19" s="1568"/>
      <c r="AK19" s="1568"/>
      <c r="AL19" s="1568"/>
      <c r="AM19" s="1569"/>
    </row>
    <row r="20" spans="1:39" ht="22.25" customHeight="1">
      <c r="A20" s="1765" t="s">
        <v>185</v>
      </c>
      <c r="B20" s="1766"/>
      <c r="C20" s="1766"/>
      <c r="D20" s="1766"/>
      <c r="E20" s="1766"/>
      <c r="F20" s="1766"/>
      <c r="G20" s="1766"/>
      <c r="H20" s="1766"/>
      <c r="I20" s="1767"/>
      <c r="J20" s="1768"/>
      <c r="K20" s="1769"/>
      <c r="L20" s="1769"/>
      <c r="M20" s="1769"/>
      <c r="N20" s="1769"/>
      <c r="O20" s="1769"/>
      <c r="P20" s="1769"/>
      <c r="Q20" s="1769"/>
      <c r="R20" s="1769"/>
      <c r="S20" s="1769"/>
      <c r="T20" s="1769"/>
      <c r="U20" s="1769"/>
      <c r="V20" s="1769"/>
      <c r="W20" s="1769"/>
      <c r="X20" s="1769"/>
      <c r="Y20" s="1769"/>
      <c r="Z20" s="1769"/>
      <c r="AA20" s="1769"/>
      <c r="AB20" s="1769"/>
      <c r="AC20" s="1769"/>
      <c r="AD20" s="1769"/>
      <c r="AE20" s="1769"/>
      <c r="AF20" s="1769"/>
      <c r="AG20" s="1769"/>
      <c r="AH20" s="1769"/>
      <c r="AI20" s="1769"/>
      <c r="AJ20" s="1769"/>
      <c r="AK20" s="1769"/>
      <c r="AL20" s="1769"/>
      <c r="AM20" s="1770"/>
    </row>
    <row r="21" spans="1:39" ht="56.15" customHeight="1">
      <c r="A21" s="1771" t="s">
        <v>186</v>
      </c>
      <c r="B21" s="1772"/>
      <c r="C21" s="1772"/>
      <c r="D21" s="1772"/>
      <c r="E21" s="1772"/>
      <c r="F21" s="1772"/>
      <c r="G21" s="1772"/>
      <c r="H21" s="1772"/>
      <c r="I21" s="1773"/>
      <c r="J21" s="1774"/>
      <c r="K21" s="1775"/>
      <c r="L21" s="1775"/>
      <c r="M21" s="1775"/>
      <c r="N21" s="1775"/>
      <c r="O21" s="1775"/>
      <c r="P21" s="1775"/>
      <c r="Q21" s="1775"/>
      <c r="R21" s="1775"/>
      <c r="S21" s="1775"/>
      <c r="T21" s="1775"/>
      <c r="U21" s="1775"/>
      <c r="V21" s="1775"/>
      <c r="W21" s="1775"/>
      <c r="X21" s="1775"/>
      <c r="Y21" s="1775"/>
      <c r="Z21" s="1775"/>
      <c r="AA21" s="1775"/>
      <c r="AB21" s="1775"/>
      <c r="AC21" s="1775"/>
      <c r="AD21" s="1775"/>
      <c r="AE21" s="1775"/>
      <c r="AF21" s="1775"/>
      <c r="AG21" s="1775"/>
      <c r="AH21" s="1775"/>
      <c r="AI21" s="1775"/>
      <c r="AJ21" s="1775"/>
      <c r="AK21" s="1775"/>
      <c r="AL21" s="1775"/>
      <c r="AM21" s="1776"/>
    </row>
    <row r="22" spans="1:39" ht="22.5" customHeight="1">
      <c r="A22" s="1582" t="s">
        <v>187</v>
      </c>
      <c r="B22" s="1557"/>
      <c r="C22" s="1557"/>
      <c r="D22" s="1557"/>
      <c r="E22" s="1557"/>
      <c r="F22" s="1557"/>
      <c r="G22" s="1557"/>
      <c r="H22" s="1557"/>
      <c r="I22" s="1562"/>
      <c r="J22" s="1777" t="s">
        <v>89</v>
      </c>
      <c r="K22" s="1778"/>
      <c r="L22" s="1778"/>
      <c r="M22" s="1778"/>
      <c r="N22" s="1778"/>
      <c r="O22" s="1764"/>
      <c r="P22" s="1764"/>
      <c r="Q22" s="1557" t="s">
        <v>25</v>
      </c>
      <c r="R22" s="1557"/>
      <c r="S22" s="1764"/>
      <c r="T22" s="1764"/>
      <c r="U22" s="1557" t="s">
        <v>26</v>
      </c>
      <c r="V22" s="1557"/>
      <c r="W22" s="1557" t="s">
        <v>27</v>
      </c>
      <c r="X22" s="1557"/>
      <c r="Y22" s="1557"/>
      <c r="Z22" s="1557"/>
      <c r="AA22" s="1557" t="s">
        <v>89</v>
      </c>
      <c r="AB22" s="1557"/>
      <c r="AC22" s="1764"/>
      <c r="AD22" s="1764"/>
      <c r="AE22" s="1557" t="s">
        <v>25</v>
      </c>
      <c r="AF22" s="1557"/>
      <c r="AG22" s="1764"/>
      <c r="AH22" s="1764"/>
      <c r="AI22" s="1559" t="s">
        <v>26</v>
      </c>
      <c r="AJ22" s="1559"/>
      <c r="AK22" s="1559"/>
      <c r="AL22" s="1559"/>
      <c r="AM22" s="1560"/>
    </row>
    <row r="23" spans="1:39" ht="22.25" customHeight="1">
      <c r="A23" s="1582" t="s">
        <v>188</v>
      </c>
      <c r="B23" s="1557"/>
      <c r="C23" s="1557"/>
      <c r="D23" s="1557"/>
      <c r="E23" s="1557"/>
      <c r="F23" s="1557"/>
      <c r="G23" s="1557"/>
      <c r="H23" s="1557"/>
      <c r="I23" s="1562"/>
      <c r="J23" s="1760"/>
      <c r="K23" s="1761"/>
      <c r="L23" s="1761"/>
      <c r="M23" s="1761"/>
      <c r="N23" s="1761"/>
      <c r="O23" s="1761"/>
      <c r="P23" s="1761"/>
      <c r="Q23" s="1761"/>
      <c r="R23" s="1761"/>
      <c r="S23" s="1761"/>
      <c r="T23" s="1761"/>
      <c r="U23" s="1761"/>
      <c r="V23" s="1761"/>
      <c r="W23" s="1761"/>
      <c r="X23" s="1761"/>
      <c r="Y23" s="1761"/>
      <c r="Z23" s="1761"/>
      <c r="AA23" s="1762" t="s">
        <v>68</v>
      </c>
      <c r="AB23" s="1762"/>
      <c r="AC23" s="1762"/>
      <c r="AD23" s="1762"/>
      <c r="AE23" s="1762"/>
      <c r="AF23" s="1762"/>
      <c r="AG23" s="1762"/>
      <c r="AH23" s="1762"/>
      <c r="AI23" s="1762"/>
      <c r="AJ23" s="1762"/>
      <c r="AK23" s="1762"/>
      <c r="AL23" s="1762"/>
      <c r="AM23" s="1763"/>
    </row>
    <row r="24" spans="1:39" ht="56.15" customHeight="1">
      <c r="A24" s="1582" t="s">
        <v>189</v>
      </c>
      <c r="B24" s="1557"/>
      <c r="C24" s="1557"/>
      <c r="D24" s="1557"/>
      <c r="E24" s="1557"/>
      <c r="F24" s="1557"/>
      <c r="G24" s="1557"/>
      <c r="H24" s="1557"/>
      <c r="I24" s="1562"/>
      <c r="J24" s="1550"/>
      <c r="K24" s="1551"/>
      <c r="L24" s="1551"/>
      <c r="M24" s="1551"/>
      <c r="N24" s="1551"/>
      <c r="O24" s="1551"/>
      <c r="P24" s="1551"/>
      <c r="Q24" s="1551"/>
      <c r="R24" s="1551"/>
      <c r="S24" s="1551"/>
      <c r="T24" s="1551"/>
      <c r="U24" s="1551"/>
      <c r="V24" s="1551"/>
      <c r="W24" s="1551"/>
      <c r="X24" s="1551"/>
      <c r="Y24" s="1551"/>
      <c r="Z24" s="1551"/>
      <c r="AA24" s="1551"/>
      <c r="AB24" s="1551"/>
      <c r="AC24" s="1551"/>
      <c r="AD24" s="1551"/>
      <c r="AE24" s="1551"/>
      <c r="AF24" s="1551"/>
      <c r="AG24" s="1551"/>
      <c r="AH24" s="1551"/>
      <c r="AI24" s="1551"/>
      <c r="AJ24" s="1551"/>
      <c r="AK24" s="1551"/>
      <c r="AL24" s="1551"/>
      <c r="AM24" s="1552"/>
    </row>
    <row r="25" spans="1:39" ht="22.5" customHeight="1">
      <c r="A25" s="1582" t="s">
        <v>190</v>
      </c>
      <c r="B25" s="1557"/>
      <c r="C25" s="1557"/>
      <c r="D25" s="1557"/>
      <c r="E25" s="1557"/>
      <c r="F25" s="1557"/>
      <c r="G25" s="1557"/>
      <c r="H25" s="1557"/>
      <c r="I25" s="1557"/>
      <c r="J25" s="1557"/>
      <c r="K25" s="1557"/>
      <c r="L25" s="1557"/>
      <c r="M25" s="1557"/>
      <c r="N25" s="1557"/>
      <c r="O25" s="1557"/>
      <c r="P25" s="1557"/>
      <c r="Q25" s="1557"/>
      <c r="R25" s="1557"/>
      <c r="S25" s="1557"/>
      <c r="T25" s="1557"/>
      <c r="U25" s="1557"/>
      <c r="V25" s="1557"/>
      <c r="W25" s="1557"/>
      <c r="X25" s="1557"/>
      <c r="Y25" s="1557"/>
      <c r="Z25" s="1557"/>
      <c r="AA25" s="1557"/>
      <c r="AB25" s="1557"/>
      <c r="AC25" s="1557"/>
      <c r="AD25" s="1557"/>
      <c r="AE25" s="1562"/>
      <c r="AF25" s="1619" t="s">
        <v>82</v>
      </c>
      <c r="AG25" s="1620"/>
      <c r="AH25" s="1620"/>
      <c r="AI25" s="1620"/>
      <c r="AJ25" s="1620"/>
      <c r="AK25" s="1620"/>
      <c r="AL25" s="1620"/>
      <c r="AM25" s="1621"/>
    </row>
    <row r="26" spans="1:39" ht="20.25" customHeight="1">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266"/>
    </row>
    <row r="27" spans="1:39" ht="22.5" customHeight="1">
      <c r="A27" s="1582" t="s">
        <v>86</v>
      </c>
      <c r="B27" s="1557"/>
      <c r="C27" s="1557"/>
      <c r="D27" s="1557"/>
      <c r="E27" s="1562"/>
      <c r="F27" s="1795" t="s">
        <v>514</v>
      </c>
      <c r="G27" s="1780"/>
      <c r="H27" s="1780"/>
      <c r="I27" s="1781"/>
      <c r="J27" s="1566" t="s">
        <v>184</v>
      </c>
      <c r="K27" s="1566"/>
      <c r="L27" s="1566"/>
      <c r="M27" s="1566"/>
      <c r="N27" s="1550"/>
      <c r="O27" s="1551"/>
      <c r="P27" s="1551"/>
      <c r="Q27" s="1551"/>
      <c r="R27" s="1551"/>
      <c r="S27" s="1551"/>
      <c r="T27" s="1551"/>
      <c r="U27" s="1551"/>
      <c r="V27" s="1551"/>
      <c r="W27" s="1551"/>
      <c r="X27" s="1552"/>
      <c r="Y27" s="1765" t="s">
        <v>20</v>
      </c>
      <c r="Z27" s="1766"/>
      <c r="AA27" s="1766"/>
      <c r="AB27" s="1767"/>
      <c r="AC27" s="1567"/>
      <c r="AD27" s="1568"/>
      <c r="AE27" s="1568"/>
      <c r="AF27" s="1568"/>
      <c r="AG27" s="1568"/>
      <c r="AH27" s="1568"/>
      <c r="AI27" s="1568"/>
      <c r="AJ27" s="1568"/>
      <c r="AK27" s="1568"/>
      <c r="AL27" s="1568"/>
      <c r="AM27" s="1569"/>
    </row>
    <row r="28" spans="1:39" ht="22.25" customHeight="1">
      <c r="A28" s="1765" t="s">
        <v>185</v>
      </c>
      <c r="B28" s="1766"/>
      <c r="C28" s="1766"/>
      <c r="D28" s="1766"/>
      <c r="E28" s="1766"/>
      <c r="F28" s="1766"/>
      <c r="G28" s="1766"/>
      <c r="H28" s="1766"/>
      <c r="I28" s="1767"/>
      <c r="J28" s="1768"/>
      <c r="K28" s="1769"/>
      <c r="L28" s="1769"/>
      <c r="M28" s="1769"/>
      <c r="N28" s="1769"/>
      <c r="O28" s="1769"/>
      <c r="P28" s="1769"/>
      <c r="Q28" s="1769"/>
      <c r="R28" s="1769"/>
      <c r="S28" s="1769"/>
      <c r="T28" s="1769"/>
      <c r="U28" s="1769"/>
      <c r="V28" s="1769"/>
      <c r="W28" s="1769"/>
      <c r="X28" s="1769"/>
      <c r="Y28" s="1769"/>
      <c r="Z28" s="1769"/>
      <c r="AA28" s="1769"/>
      <c r="AB28" s="1769"/>
      <c r="AC28" s="1769"/>
      <c r="AD28" s="1769"/>
      <c r="AE28" s="1769"/>
      <c r="AF28" s="1769"/>
      <c r="AG28" s="1769"/>
      <c r="AH28" s="1769"/>
      <c r="AI28" s="1769"/>
      <c r="AJ28" s="1769"/>
      <c r="AK28" s="1769"/>
      <c r="AL28" s="1769"/>
      <c r="AM28" s="1770"/>
    </row>
    <row r="29" spans="1:39" ht="56.15" customHeight="1">
      <c r="A29" s="1771" t="s">
        <v>186</v>
      </c>
      <c r="B29" s="1772"/>
      <c r="C29" s="1772"/>
      <c r="D29" s="1772"/>
      <c r="E29" s="1772"/>
      <c r="F29" s="1772"/>
      <c r="G29" s="1772"/>
      <c r="H29" s="1772"/>
      <c r="I29" s="1773"/>
      <c r="J29" s="1774"/>
      <c r="K29" s="1775"/>
      <c r="L29" s="1775"/>
      <c r="M29" s="1775"/>
      <c r="N29" s="1775"/>
      <c r="O29" s="1775"/>
      <c r="P29" s="1775"/>
      <c r="Q29" s="1775"/>
      <c r="R29" s="1775"/>
      <c r="S29" s="1775"/>
      <c r="T29" s="1775"/>
      <c r="U29" s="1775"/>
      <c r="V29" s="1775"/>
      <c r="W29" s="1775"/>
      <c r="X29" s="1775"/>
      <c r="Y29" s="1775"/>
      <c r="Z29" s="1775"/>
      <c r="AA29" s="1775"/>
      <c r="AB29" s="1775"/>
      <c r="AC29" s="1775"/>
      <c r="AD29" s="1775"/>
      <c r="AE29" s="1775"/>
      <c r="AF29" s="1775"/>
      <c r="AG29" s="1775"/>
      <c r="AH29" s="1775"/>
      <c r="AI29" s="1775"/>
      <c r="AJ29" s="1775"/>
      <c r="AK29" s="1775"/>
      <c r="AL29" s="1775"/>
      <c r="AM29" s="1776"/>
    </row>
    <row r="30" spans="1:39" ht="22.5" customHeight="1">
      <c r="A30" s="1582" t="s">
        <v>187</v>
      </c>
      <c r="B30" s="1557"/>
      <c r="C30" s="1557"/>
      <c r="D30" s="1557"/>
      <c r="E30" s="1557"/>
      <c r="F30" s="1557"/>
      <c r="G30" s="1557"/>
      <c r="H30" s="1557"/>
      <c r="I30" s="1562"/>
      <c r="J30" s="1777" t="s">
        <v>89</v>
      </c>
      <c r="K30" s="1778"/>
      <c r="L30" s="1778"/>
      <c r="M30" s="1778"/>
      <c r="N30" s="1778"/>
      <c r="O30" s="1764"/>
      <c r="P30" s="1764"/>
      <c r="Q30" s="1557" t="s">
        <v>25</v>
      </c>
      <c r="R30" s="1557"/>
      <c r="S30" s="1764"/>
      <c r="T30" s="1764"/>
      <c r="U30" s="1557" t="s">
        <v>26</v>
      </c>
      <c r="V30" s="1557"/>
      <c r="W30" s="1557" t="s">
        <v>27</v>
      </c>
      <c r="X30" s="1557"/>
      <c r="Y30" s="1557"/>
      <c r="Z30" s="1557"/>
      <c r="AA30" s="1557" t="s">
        <v>89</v>
      </c>
      <c r="AB30" s="1557"/>
      <c r="AC30" s="1764"/>
      <c r="AD30" s="1764"/>
      <c r="AE30" s="1557" t="s">
        <v>25</v>
      </c>
      <c r="AF30" s="1557"/>
      <c r="AG30" s="1764"/>
      <c r="AH30" s="1764"/>
      <c r="AI30" s="1559" t="s">
        <v>26</v>
      </c>
      <c r="AJ30" s="1559"/>
      <c r="AK30" s="1559"/>
      <c r="AL30" s="1559"/>
      <c r="AM30" s="1560"/>
    </row>
    <row r="31" spans="1:39" ht="22.25" customHeight="1">
      <c r="A31" s="1582" t="s">
        <v>188</v>
      </c>
      <c r="B31" s="1557"/>
      <c r="C31" s="1557"/>
      <c r="D31" s="1557"/>
      <c r="E31" s="1557"/>
      <c r="F31" s="1557"/>
      <c r="G31" s="1557"/>
      <c r="H31" s="1557"/>
      <c r="I31" s="1562"/>
      <c r="J31" s="1760"/>
      <c r="K31" s="1761"/>
      <c r="L31" s="1761"/>
      <c r="M31" s="1761"/>
      <c r="N31" s="1761"/>
      <c r="O31" s="1761"/>
      <c r="P31" s="1761"/>
      <c r="Q31" s="1761"/>
      <c r="R31" s="1761"/>
      <c r="S31" s="1761"/>
      <c r="T31" s="1761"/>
      <c r="U31" s="1761"/>
      <c r="V31" s="1761"/>
      <c r="W31" s="1761"/>
      <c r="X31" s="1761"/>
      <c r="Y31" s="1761"/>
      <c r="Z31" s="1761"/>
      <c r="AA31" s="1762" t="s">
        <v>68</v>
      </c>
      <c r="AB31" s="1762"/>
      <c r="AC31" s="1762"/>
      <c r="AD31" s="1762"/>
      <c r="AE31" s="1762"/>
      <c r="AF31" s="1762"/>
      <c r="AG31" s="1762"/>
      <c r="AH31" s="1762"/>
      <c r="AI31" s="1762"/>
      <c r="AJ31" s="1762"/>
      <c r="AK31" s="1762"/>
      <c r="AL31" s="1762"/>
      <c r="AM31" s="1763"/>
    </row>
    <row r="32" spans="1:39" ht="56.75" customHeight="1">
      <c r="A32" s="1582" t="s">
        <v>189</v>
      </c>
      <c r="B32" s="1557"/>
      <c r="C32" s="1557"/>
      <c r="D32" s="1557"/>
      <c r="E32" s="1557"/>
      <c r="F32" s="1557"/>
      <c r="G32" s="1557"/>
      <c r="H32" s="1557"/>
      <c r="I32" s="1562"/>
      <c r="J32" s="1550"/>
      <c r="K32" s="1551"/>
      <c r="L32" s="1551"/>
      <c r="M32" s="1551"/>
      <c r="N32" s="1551"/>
      <c r="O32" s="1551"/>
      <c r="P32" s="1551"/>
      <c r="Q32" s="1551"/>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2"/>
    </row>
    <row r="33" spans="1:46" ht="22.5" customHeight="1">
      <c r="A33" s="1582" t="s">
        <v>190</v>
      </c>
      <c r="B33" s="1557"/>
      <c r="C33" s="1557"/>
      <c r="D33" s="1557"/>
      <c r="E33" s="1557"/>
      <c r="F33" s="1557"/>
      <c r="G33" s="1557"/>
      <c r="H33" s="1557"/>
      <c r="I33" s="1557"/>
      <c r="J33" s="1557"/>
      <c r="K33" s="1557"/>
      <c r="L33" s="1557"/>
      <c r="M33" s="1557"/>
      <c r="N33" s="1557"/>
      <c r="O33" s="1557"/>
      <c r="P33" s="1557"/>
      <c r="Q33" s="1557"/>
      <c r="R33" s="1557"/>
      <c r="S33" s="1557"/>
      <c r="T33" s="1557"/>
      <c r="U33" s="1557"/>
      <c r="V33" s="1557"/>
      <c r="W33" s="1557"/>
      <c r="X33" s="1557"/>
      <c r="Y33" s="1557"/>
      <c r="Z33" s="1557"/>
      <c r="AA33" s="1557"/>
      <c r="AB33" s="1557"/>
      <c r="AC33" s="1557"/>
      <c r="AD33" s="1557"/>
      <c r="AE33" s="1562"/>
      <c r="AF33" s="1619" t="s">
        <v>82</v>
      </c>
      <c r="AG33" s="1620"/>
      <c r="AH33" s="1620"/>
      <c r="AI33" s="1620"/>
      <c r="AJ33" s="1620"/>
      <c r="AK33" s="1620"/>
      <c r="AL33" s="1620"/>
      <c r="AM33" s="1621"/>
    </row>
    <row r="34" spans="1:46" s="156" customFormat="1" ht="30" customHeight="1">
      <c r="A34" s="153"/>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4"/>
      <c r="AD34" s="154"/>
      <c r="AE34" s="155"/>
      <c r="AF34" s="155"/>
      <c r="AG34" s="155"/>
      <c r="AH34" s="1759"/>
      <c r="AI34" s="1759"/>
      <c r="AJ34" s="1759"/>
      <c r="AK34" s="1759"/>
      <c r="AL34" s="1759"/>
      <c r="AM34" s="1759"/>
      <c r="AN34" s="155"/>
    </row>
    <row r="35" spans="1:46" s="156" customFormat="1" ht="33" customHeight="1">
      <c r="A35" s="324"/>
      <c r="B35" s="1758"/>
      <c r="C35" s="1758"/>
      <c r="D35" s="1758"/>
      <c r="E35" s="1758"/>
      <c r="F35" s="1758"/>
      <c r="G35" s="1758"/>
      <c r="H35" s="1758"/>
      <c r="I35" s="1758"/>
      <c r="J35" s="1758"/>
      <c r="K35" s="1758"/>
      <c r="L35" s="1758"/>
      <c r="M35" s="1758"/>
      <c r="N35" s="1758"/>
      <c r="O35" s="1758"/>
      <c r="P35" s="1758"/>
      <c r="Q35" s="1758"/>
      <c r="R35" s="1758"/>
      <c r="S35" s="1758"/>
      <c r="T35" s="1758"/>
      <c r="U35" s="1758"/>
      <c r="V35" s="1758"/>
      <c r="W35" s="1758"/>
      <c r="X35" s="1758"/>
      <c r="Y35" s="1758"/>
      <c r="Z35" s="1758"/>
      <c r="AA35" s="1758"/>
      <c r="AB35" s="1758"/>
      <c r="AC35" s="1758"/>
      <c r="AD35" s="1758"/>
      <c r="AE35" s="1758"/>
      <c r="AF35" s="1758"/>
      <c r="AG35" s="1758"/>
      <c r="AH35" s="1758"/>
      <c r="AI35" s="1758"/>
      <c r="AJ35" s="1758"/>
      <c r="AK35" s="1758"/>
      <c r="AL35" s="1758"/>
      <c r="AM35" s="325"/>
      <c r="AN35" s="324"/>
      <c r="AO35" s="324"/>
      <c r="AP35" s="324"/>
      <c r="AQ35" s="324"/>
      <c r="AR35" s="324"/>
      <c r="AS35" s="324"/>
      <c r="AT35" s="324"/>
    </row>
    <row r="36" spans="1:46" s="156" customFormat="1" ht="22.5" customHeight="1">
      <c r="A36" s="1745"/>
      <c r="B36" s="1745"/>
      <c r="C36" s="1745"/>
      <c r="D36" s="1745"/>
      <c r="E36" s="1745"/>
      <c r="F36" s="1756"/>
      <c r="G36" s="1756"/>
      <c r="H36" s="1756"/>
      <c r="I36" s="1756"/>
      <c r="J36" s="1751"/>
      <c r="K36" s="1751"/>
      <c r="L36" s="1751"/>
      <c r="M36" s="1751"/>
      <c r="N36" s="1748"/>
      <c r="O36" s="1748"/>
      <c r="P36" s="1748"/>
      <c r="Q36" s="1748"/>
      <c r="R36" s="1748"/>
      <c r="S36" s="1748"/>
      <c r="T36" s="1748"/>
      <c r="U36" s="1748"/>
      <c r="V36" s="1748"/>
      <c r="W36" s="1748"/>
      <c r="X36" s="1748"/>
      <c r="Y36" s="1751"/>
      <c r="Z36" s="1751"/>
      <c r="AA36" s="1751"/>
      <c r="AB36" s="1751"/>
      <c r="AC36" s="1757"/>
      <c r="AD36" s="1757"/>
      <c r="AE36" s="1757"/>
      <c r="AF36" s="1757"/>
      <c r="AG36" s="1757"/>
      <c r="AH36" s="1757"/>
      <c r="AI36" s="1757"/>
      <c r="AJ36" s="1757"/>
      <c r="AK36" s="1757"/>
      <c r="AL36" s="1757"/>
      <c r="AM36" s="1757"/>
      <c r="AN36" s="324"/>
      <c r="AO36" s="324"/>
      <c r="AP36" s="324"/>
      <c r="AQ36" s="324"/>
      <c r="AR36" s="324"/>
      <c r="AS36" s="324"/>
      <c r="AT36" s="324"/>
    </row>
    <row r="37" spans="1:46" s="156" customFormat="1" ht="22.5" customHeight="1">
      <c r="A37" s="1751"/>
      <c r="B37" s="1751"/>
      <c r="C37" s="1751"/>
      <c r="D37" s="1751"/>
      <c r="E37" s="1751"/>
      <c r="F37" s="1751"/>
      <c r="G37" s="1751"/>
      <c r="H37" s="1751"/>
      <c r="I37" s="1751"/>
      <c r="J37" s="1752"/>
      <c r="K37" s="1752"/>
      <c r="L37" s="1752"/>
      <c r="M37" s="1752"/>
      <c r="N37" s="1752"/>
      <c r="O37" s="1752"/>
      <c r="P37" s="1752"/>
      <c r="Q37" s="1752"/>
      <c r="R37" s="1752"/>
      <c r="S37" s="1752"/>
      <c r="T37" s="1752"/>
      <c r="U37" s="1752"/>
      <c r="V37" s="1752"/>
      <c r="W37" s="1752"/>
      <c r="X37" s="1752"/>
      <c r="Y37" s="1752"/>
      <c r="Z37" s="1752"/>
      <c r="AA37" s="1752"/>
      <c r="AB37" s="1752"/>
      <c r="AC37" s="1752"/>
      <c r="AD37" s="1752"/>
      <c r="AE37" s="1752"/>
      <c r="AF37" s="1752"/>
      <c r="AG37" s="1752"/>
      <c r="AH37" s="1752"/>
      <c r="AI37" s="1752"/>
      <c r="AJ37" s="1752"/>
      <c r="AK37" s="1752"/>
      <c r="AL37" s="1752"/>
      <c r="AM37" s="1752"/>
      <c r="AN37" s="324"/>
      <c r="AO37" s="324"/>
      <c r="AP37" s="324"/>
      <c r="AQ37" s="324"/>
      <c r="AR37" s="324"/>
      <c r="AS37" s="324"/>
      <c r="AT37" s="324"/>
    </row>
    <row r="38" spans="1:46" s="156" customFormat="1" ht="56.25" customHeight="1">
      <c r="A38" s="1753"/>
      <c r="B38" s="1753"/>
      <c r="C38" s="1753"/>
      <c r="D38" s="1753"/>
      <c r="E38" s="1753"/>
      <c r="F38" s="1753"/>
      <c r="G38" s="1753"/>
      <c r="H38" s="1753"/>
      <c r="I38" s="1753"/>
      <c r="J38" s="1754"/>
      <c r="K38" s="1754"/>
      <c r="L38" s="1754"/>
      <c r="M38" s="1754"/>
      <c r="N38" s="1754"/>
      <c r="O38" s="1754"/>
      <c r="P38" s="1754"/>
      <c r="Q38" s="1754"/>
      <c r="R38" s="1754"/>
      <c r="S38" s="1754"/>
      <c r="T38" s="1754"/>
      <c r="U38" s="1754"/>
      <c r="V38" s="1754"/>
      <c r="W38" s="1754"/>
      <c r="X38" s="1754"/>
      <c r="Y38" s="1754"/>
      <c r="Z38" s="1754"/>
      <c r="AA38" s="1754"/>
      <c r="AB38" s="1754"/>
      <c r="AC38" s="1754"/>
      <c r="AD38" s="1754"/>
      <c r="AE38" s="1754"/>
      <c r="AF38" s="1754"/>
      <c r="AG38" s="1754"/>
      <c r="AH38" s="1754"/>
      <c r="AI38" s="1754"/>
      <c r="AJ38" s="1754"/>
      <c r="AK38" s="1754"/>
      <c r="AL38" s="1754"/>
      <c r="AM38" s="1754"/>
      <c r="AN38" s="324"/>
      <c r="AO38" s="324"/>
      <c r="AP38" s="324"/>
      <c r="AQ38" s="324"/>
      <c r="AR38" s="324"/>
      <c r="AS38" s="324"/>
      <c r="AT38" s="324"/>
    </row>
    <row r="39" spans="1:46" s="156" customFormat="1" ht="22.5" customHeight="1">
      <c r="A39" s="1745"/>
      <c r="B39" s="1745"/>
      <c r="C39" s="1745"/>
      <c r="D39" s="1745"/>
      <c r="E39" s="1745"/>
      <c r="F39" s="1745"/>
      <c r="G39" s="1745"/>
      <c r="H39" s="1745"/>
      <c r="I39" s="1745"/>
      <c r="J39" s="1755"/>
      <c r="K39" s="1755"/>
      <c r="L39" s="1755"/>
      <c r="M39" s="1755"/>
      <c r="N39" s="1755"/>
      <c r="O39" s="1749"/>
      <c r="P39" s="1749"/>
      <c r="Q39" s="1745"/>
      <c r="R39" s="1745"/>
      <c r="S39" s="1749"/>
      <c r="T39" s="1749"/>
      <c r="U39" s="1745"/>
      <c r="V39" s="1745"/>
      <c r="W39" s="1745"/>
      <c r="X39" s="1745"/>
      <c r="Y39" s="1745"/>
      <c r="Z39" s="1745"/>
      <c r="AA39" s="1745"/>
      <c r="AB39" s="1745"/>
      <c r="AC39" s="1749"/>
      <c r="AD39" s="1749"/>
      <c r="AE39" s="1745"/>
      <c r="AF39" s="1745"/>
      <c r="AG39" s="1749"/>
      <c r="AH39" s="1749"/>
      <c r="AI39" s="1750"/>
      <c r="AJ39" s="1750"/>
      <c r="AK39" s="1750"/>
      <c r="AL39" s="1750"/>
      <c r="AM39" s="1750"/>
      <c r="AN39" s="324"/>
      <c r="AO39" s="324"/>
      <c r="AP39" s="324"/>
      <c r="AQ39" s="324"/>
      <c r="AR39" s="324"/>
      <c r="AS39" s="324"/>
      <c r="AT39" s="324"/>
    </row>
    <row r="40" spans="1:46" s="156" customFormat="1" ht="22.5" customHeight="1">
      <c r="A40" s="1745"/>
      <c r="B40" s="1745"/>
      <c r="C40" s="1745"/>
      <c r="D40" s="1745"/>
      <c r="E40" s="1745"/>
      <c r="F40" s="1745"/>
      <c r="G40" s="1745"/>
      <c r="H40" s="1745"/>
      <c r="I40" s="1745"/>
      <c r="J40" s="1746"/>
      <c r="K40" s="1746"/>
      <c r="L40" s="1746"/>
      <c r="M40" s="1746"/>
      <c r="N40" s="1746"/>
      <c r="O40" s="1746"/>
      <c r="P40" s="1746"/>
      <c r="Q40" s="1746"/>
      <c r="R40" s="1746"/>
      <c r="S40" s="1746"/>
      <c r="T40" s="1746"/>
      <c r="U40" s="1746"/>
      <c r="V40" s="1746"/>
      <c r="W40" s="1746"/>
      <c r="X40" s="1746"/>
      <c r="Y40" s="1746"/>
      <c r="Z40" s="1746"/>
      <c r="AA40" s="1747"/>
      <c r="AB40" s="1747"/>
      <c r="AC40" s="1747"/>
      <c r="AD40" s="1747"/>
      <c r="AE40" s="1747"/>
      <c r="AF40" s="1747"/>
      <c r="AG40" s="1747"/>
      <c r="AH40" s="1747"/>
      <c r="AI40" s="1747"/>
      <c r="AJ40" s="1747"/>
      <c r="AK40" s="1747"/>
      <c r="AL40" s="1747"/>
      <c r="AM40" s="1747"/>
      <c r="AN40" s="324"/>
      <c r="AO40" s="324"/>
      <c r="AP40" s="324"/>
      <c r="AQ40" s="324"/>
      <c r="AR40" s="324"/>
      <c r="AS40" s="324"/>
      <c r="AT40" s="324"/>
    </row>
    <row r="41" spans="1:46" s="156" customFormat="1" ht="56.25" customHeight="1">
      <c r="A41" s="1745"/>
      <c r="B41" s="1745"/>
      <c r="C41" s="1745"/>
      <c r="D41" s="1745"/>
      <c r="E41" s="1745"/>
      <c r="F41" s="1745"/>
      <c r="G41" s="1745"/>
      <c r="H41" s="1745"/>
      <c r="I41" s="1745"/>
      <c r="J41" s="1748"/>
      <c r="K41" s="1748"/>
      <c r="L41" s="1748"/>
      <c r="M41" s="1748"/>
      <c r="N41" s="1748"/>
      <c r="O41" s="1748"/>
      <c r="P41" s="1748"/>
      <c r="Q41" s="1748"/>
      <c r="R41" s="1748"/>
      <c r="S41" s="1748"/>
      <c r="T41" s="1748"/>
      <c r="U41" s="1748"/>
      <c r="V41" s="1748"/>
      <c r="W41" s="1748"/>
      <c r="X41" s="1748"/>
      <c r="Y41" s="1748"/>
      <c r="Z41" s="1748"/>
      <c r="AA41" s="1748"/>
      <c r="AB41" s="1748"/>
      <c r="AC41" s="1748"/>
      <c r="AD41" s="1748"/>
      <c r="AE41" s="1748"/>
      <c r="AF41" s="1748"/>
      <c r="AG41" s="1748"/>
      <c r="AH41" s="1748"/>
      <c r="AI41" s="1748"/>
      <c r="AJ41" s="1748"/>
      <c r="AK41" s="1748"/>
      <c r="AL41" s="1748"/>
      <c r="AM41" s="1748"/>
      <c r="AN41" s="324"/>
      <c r="AO41" s="324"/>
      <c r="AP41" s="324"/>
      <c r="AQ41" s="324"/>
      <c r="AR41" s="324"/>
      <c r="AS41" s="324"/>
      <c r="AT41" s="324"/>
    </row>
    <row r="42" spans="1:46" s="156" customFormat="1" ht="22.5" customHeight="1">
      <c r="A42" s="1745"/>
      <c r="B42" s="1745"/>
      <c r="C42" s="1745"/>
      <c r="D42" s="1745"/>
      <c r="E42" s="1745"/>
      <c r="F42" s="1745"/>
      <c r="G42" s="1745"/>
      <c r="H42" s="1745"/>
      <c r="I42" s="1745"/>
      <c r="J42" s="1745"/>
      <c r="K42" s="1745"/>
      <c r="L42" s="1745"/>
      <c r="M42" s="1745"/>
      <c r="N42" s="1745"/>
      <c r="O42" s="1745"/>
      <c r="P42" s="1745"/>
      <c r="Q42" s="1745"/>
      <c r="R42" s="1745"/>
      <c r="S42" s="1745"/>
      <c r="T42" s="1745"/>
      <c r="U42" s="1745"/>
      <c r="V42" s="1745"/>
      <c r="W42" s="1745"/>
      <c r="X42" s="1745"/>
      <c r="Y42" s="1745"/>
      <c r="Z42" s="1745"/>
      <c r="AA42" s="1745"/>
      <c r="AB42" s="1745"/>
      <c r="AC42" s="1745"/>
      <c r="AD42" s="1745"/>
      <c r="AE42" s="1745"/>
      <c r="AF42" s="1597"/>
      <c r="AG42" s="1597"/>
      <c r="AH42" s="1597"/>
      <c r="AI42" s="1597"/>
      <c r="AJ42" s="1597"/>
      <c r="AK42" s="1597"/>
      <c r="AL42" s="1597"/>
      <c r="AM42" s="1597"/>
      <c r="AN42" s="324"/>
      <c r="AO42" s="324"/>
      <c r="AP42" s="324"/>
      <c r="AQ42" s="324"/>
      <c r="AR42" s="324"/>
      <c r="AS42" s="324"/>
      <c r="AT42" s="324"/>
    </row>
    <row r="43" spans="1:46" s="156" customFormat="1" ht="18.75" customHeight="1">
      <c r="A43" s="324"/>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4"/>
      <c r="AL43" s="324"/>
      <c r="AM43" s="324"/>
      <c r="AN43" s="324"/>
      <c r="AO43" s="324"/>
      <c r="AP43" s="324"/>
      <c r="AQ43" s="324"/>
      <c r="AR43" s="324"/>
      <c r="AS43" s="324"/>
      <c r="AT43" s="324"/>
    </row>
    <row r="44" spans="1:46" s="156" customFormat="1" ht="22.5" customHeight="1">
      <c r="A44" s="1745"/>
      <c r="B44" s="1745"/>
      <c r="C44" s="1745"/>
      <c r="D44" s="1745"/>
      <c r="E44" s="1745"/>
      <c r="F44" s="1756"/>
      <c r="G44" s="1756"/>
      <c r="H44" s="1756"/>
      <c r="I44" s="1756"/>
      <c r="J44" s="1751"/>
      <c r="K44" s="1751"/>
      <c r="L44" s="1751"/>
      <c r="M44" s="1751"/>
      <c r="N44" s="1748"/>
      <c r="O44" s="1748"/>
      <c r="P44" s="1748"/>
      <c r="Q44" s="1748"/>
      <c r="R44" s="1748"/>
      <c r="S44" s="1748"/>
      <c r="T44" s="1748"/>
      <c r="U44" s="1748"/>
      <c r="V44" s="1748"/>
      <c r="W44" s="1748"/>
      <c r="X44" s="1748"/>
      <c r="Y44" s="1751"/>
      <c r="Z44" s="1751"/>
      <c r="AA44" s="1751"/>
      <c r="AB44" s="1751"/>
      <c r="AC44" s="1757"/>
      <c r="AD44" s="1757"/>
      <c r="AE44" s="1757"/>
      <c r="AF44" s="1757"/>
      <c r="AG44" s="1757"/>
      <c r="AH44" s="1757"/>
      <c r="AI44" s="1757"/>
      <c r="AJ44" s="1757"/>
      <c r="AK44" s="1757"/>
      <c r="AL44" s="1757"/>
      <c r="AM44" s="1757"/>
      <c r="AN44" s="324"/>
      <c r="AO44" s="324"/>
      <c r="AP44" s="324"/>
      <c r="AQ44" s="324"/>
      <c r="AR44" s="324"/>
      <c r="AS44" s="324"/>
      <c r="AT44" s="324"/>
    </row>
    <row r="45" spans="1:46" s="156" customFormat="1" ht="22.25" customHeight="1">
      <c r="A45" s="1751"/>
      <c r="B45" s="1751"/>
      <c r="C45" s="1751"/>
      <c r="D45" s="1751"/>
      <c r="E45" s="1751"/>
      <c r="F45" s="1751"/>
      <c r="G45" s="1751"/>
      <c r="H45" s="1751"/>
      <c r="I45" s="1751"/>
      <c r="J45" s="1752"/>
      <c r="K45" s="1752"/>
      <c r="L45" s="1752"/>
      <c r="M45" s="1752"/>
      <c r="N45" s="1752"/>
      <c r="O45" s="1752"/>
      <c r="P45" s="1752"/>
      <c r="Q45" s="1752"/>
      <c r="R45" s="1752"/>
      <c r="S45" s="1752"/>
      <c r="T45" s="1752"/>
      <c r="U45" s="1752"/>
      <c r="V45" s="1752"/>
      <c r="W45" s="1752"/>
      <c r="X45" s="1752"/>
      <c r="Y45" s="1752"/>
      <c r="Z45" s="1752"/>
      <c r="AA45" s="1752"/>
      <c r="AB45" s="1752"/>
      <c r="AC45" s="1752"/>
      <c r="AD45" s="1752"/>
      <c r="AE45" s="1752"/>
      <c r="AF45" s="1752"/>
      <c r="AG45" s="1752"/>
      <c r="AH45" s="1752"/>
      <c r="AI45" s="1752"/>
      <c r="AJ45" s="1752"/>
      <c r="AK45" s="1752"/>
      <c r="AL45" s="1752"/>
      <c r="AM45" s="1752"/>
      <c r="AN45" s="324"/>
      <c r="AO45" s="324"/>
      <c r="AP45" s="324"/>
      <c r="AQ45" s="324"/>
      <c r="AR45" s="324"/>
      <c r="AS45" s="324"/>
      <c r="AT45" s="324"/>
    </row>
    <row r="46" spans="1:46" s="156" customFormat="1" ht="56.25" customHeight="1">
      <c r="A46" s="1753"/>
      <c r="B46" s="1753"/>
      <c r="C46" s="1753"/>
      <c r="D46" s="1753"/>
      <c r="E46" s="1753"/>
      <c r="F46" s="1753"/>
      <c r="G46" s="1753"/>
      <c r="H46" s="1753"/>
      <c r="I46" s="1753"/>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c r="AM46" s="1754"/>
      <c r="AN46" s="324"/>
      <c r="AO46" s="324"/>
      <c r="AP46" s="324"/>
      <c r="AQ46" s="324"/>
      <c r="AR46" s="324"/>
      <c r="AS46" s="324"/>
      <c r="AT46" s="324"/>
    </row>
    <row r="47" spans="1:46" s="156" customFormat="1" ht="22.5" customHeight="1">
      <c r="A47" s="1745"/>
      <c r="B47" s="1745"/>
      <c r="C47" s="1745"/>
      <c r="D47" s="1745"/>
      <c r="E47" s="1745"/>
      <c r="F47" s="1745"/>
      <c r="G47" s="1745"/>
      <c r="H47" s="1745"/>
      <c r="I47" s="1745"/>
      <c r="J47" s="1755"/>
      <c r="K47" s="1755"/>
      <c r="L47" s="1755"/>
      <c r="M47" s="1755"/>
      <c r="N47" s="1755"/>
      <c r="O47" s="1749"/>
      <c r="P47" s="1749"/>
      <c r="Q47" s="1745"/>
      <c r="R47" s="1745"/>
      <c r="S47" s="1749"/>
      <c r="T47" s="1749"/>
      <c r="U47" s="1745"/>
      <c r="V47" s="1745"/>
      <c r="W47" s="1745"/>
      <c r="X47" s="1745"/>
      <c r="Y47" s="1745"/>
      <c r="Z47" s="1745"/>
      <c r="AA47" s="1745"/>
      <c r="AB47" s="1745"/>
      <c r="AC47" s="1749"/>
      <c r="AD47" s="1749"/>
      <c r="AE47" s="1745"/>
      <c r="AF47" s="1745"/>
      <c r="AG47" s="1749"/>
      <c r="AH47" s="1749"/>
      <c r="AI47" s="1750"/>
      <c r="AJ47" s="1750"/>
      <c r="AK47" s="1750"/>
      <c r="AL47" s="1750"/>
      <c r="AM47" s="1750"/>
      <c r="AN47" s="324"/>
      <c r="AO47" s="324"/>
      <c r="AP47" s="324"/>
      <c r="AQ47" s="324"/>
      <c r="AR47" s="324"/>
      <c r="AS47" s="324"/>
      <c r="AT47" s="324"/>
    </row>
    <row r="48" spans="1:46" s="156" customFormat="1" ht="22.5" customHeight="1">
      <c r="A48" s="1745"/>
      <c r="B48" s="1745"/>
      <c r="C48" s="1745"/>
      <c r="D48" s="1745"/>
      <c r="E48" s="1745"/>
      <c r="F48" s="1745"/>
      <c r="G48" s="1745"/>
      <c r="H48" s="1745"/>
      <c r="I48" s="1745"/>
      <c r="J48" s="1746"/>
      <c r="K48" s="1746"/>
      <c r="L48" s="1746"/>
      <c r="M48" s="1746"/>
      <c r="N48" s="1746"/>
      <c r="O48" s="1746"/>
      <c r="P48" s="1746"/>
      <c r="Q48" s="1746"/>
      <c r="R48" s="1746"/>
      <c r="S48" s="1746"/>
      <c r="T48" s="1746"/>
      <c r="U48" s="1746"/>
      <c r="V48" s="1746"/>
      <c r="W48" s="1746"/>
      <c r="X48" s="1746"/>
      <c r="Y48" s="1746"/>
      <c r="Z48" s="1746"/>
      <c r="AA48" s="1747"/>
      <c r="AB48" s="1747"/>
      <c r="AC48" s="1747"/>
      <c r="AD48" s="1747"/>
      <c r="AE48" s="1747"/>
      <c r="AF48" s="1747"/>
      <c r="AG48" s="1747"/>
      <c r="AH48" s="1747"/>
      <c r="AI48" s="1747"/>
      <c r="AJ48" s="1747"/>
      <c r="AK48" s="1747"/>
      <c r="AL48" s="1747"/>
      <c r="AM48" s="1747"/>
      <c r="AN48" s="324"/>
      <c r="AO48" s="324"/>
      <c r="AP48" s="324"/>
      <c r="AQ48" s="324"/>
      <c r="AR48" s="324"/>
      <c r="AS48" s="324"/>
      <c r="AT48" s="324"/>
    </row>
    <row r="49" spans="1:46" s="156" customFormat="1" ht="56.25" customHeight="1">
      <c r="A49" s="1745"/>
      <c r="B49" s="1745"/>
      <c r="C49" s="1745"/>
      <c r="D49" s="1745"/>
      <c r="E49" s="1745"/>
      <c r="F49" s="1745"/>
      <c r="G49" s="1745"/>
      <c r="H49" s="1745"/>
      <c r="I49" s="1745"/>
      <c r="J49" s="1748"/>
      <c r="K49" s="1748"/>
      <c r="L49" s="1748"/>
      <c r="M49" s="1748"/>
      <c r="N49" s="1748"/>
      <c r="O49" s="1748"/>
      <c r="P49" s="1748"/>
      <c r="Q49" s="1748"/>
      <c r="R49" s="1748"/>
      <c r="S49" s="1748"/>
      <c r="T49" s="1748"/>
      <c r="U49" s="1748"/>
      <c r="V49" s="1748"/>
      <c r="W49" s="1748"/>
      <c r="X49" s="1748"/>
      <c r="Y49" s="1748"/>
      <c r="Z49" s="1748"/>
      <c r="AA49" s="1748"/>
      <c r="AB49" s="1748"/>
      <c r="AC49" s="1748"/>
      <c r="AD49" s="1748"/>
      <c r="AE49" s="1748"/>
      <c r="AF49" s="1748"/>
      <c r="AG49" s="1748"/>
      <c r="AH49" s="1748"/>
      <c r="AI49" s="1748"/>
      <c r="AJ49" s="1748"/>
      <c r="AK49" s="1748"/>
      <c r="AL49" s="1748"/>
      <c r="AM49" s="1748"/>
      <c r="AN49" s="324"/>
      <c r="AO49" s="324"/>
      <c r="AP49" s="324"/>
      <c r="AQ49" s="324"/>
      <c r="AR49" s="324"/>
      <c r="AS49" s="324"/>
      <c r="AT49" s="324"/>
    </row>
    <row r="50" spans="1:46" s="156" customFormat="1" ht="22.5" customHeight="1">
      <c r="A50" s="1745"/>
      <c r="B50" s="1745"/>
      <c r="C50" s="1745"/>
      <c r="D50" s="1745"/>
      <c r="E50" s="1745"/>
      <c r="F50" s="1745"/>
      <c r="G50" s="1745"/>
      <c r="H50" s="1745"/>
      <c r="I50" s="1745"/>
      <c r="J50" s="1745"/>
      <c r="K50" s="1745"/>
      <c r="L50" s="1745"/>
      <c r="M50" s="1745"/>
      <c r="N50" s="1745"/>
      <c r="O50" s="1745"/>
      <c r="P50" s="1745"/>
      <c r="Q50" s="1745"/>
      <c r="R50" s="1745"/>
      <c r="S50" s="1745"/>
      <c r="T50" s="1745"/>
      <c r="U50" s="1745"/>
      <c r="V50" s="1745"/>
      <c r="W50" s="1745"/>
      <c r="X50" s="1745"/>
      <c r="Y50" s="1745"/>
      <c r="Z50" s="1745"/>
      <c r="AA50" s="1745"/>
      <c r="AB50" s="1745"/>
      <c r="AC50" s="1745"/>
      <c r="AD50" s="1745"/>
      <c r="AE50" s="1745"/>
      <c r="AF50" s="1597"/>
      <c r="AG50" s="1597"/>
      <c r="AH50" s="1597"/>
      <c r="AI50" s="1597"/>
      <c r="AJ50" s="1597"/>
      <c r="AK50" s="1597"/>
      <c r="AL50" s="1597"/>
      <c r="AM50" s="1597"/>
      <c r="AN50" s="324"/>
      <c r="AO50" s="324"/>
      <c r="AP50" s="324"/>
      <c r="AQ50" s="324"/>
      <c r="AR50" s="324"/>
      <c r="AS50" s="324"/>
      <c r="AT50" s="324"/>
    </row>
    <row r="51" spans="1:46" s="156" customFormat="1" ht="17.25" customHeight="1">
      <c r="A51" s="324"/>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4"/>
      <c r="AN51" s="324"/>
      <c r="AO51" s="324"/>
      <c r="AP51" s="324"/>
      <c r="AQ51" s="324"/>
      <c r="AR51" s="324"/>
      <c r="AS51" s="324"/>
      <c r="AT51" s="324"/>
    </row>
    <row r="52" spans="1:46" s="156" customFormat="1" ht="22.5" customHeight="1">
      <c r="A52" s="1745"/>
      <c r="B52" s="1745"/>
      <c r="C52" s="1745"/>
      <c r="D52" s="1745"/>
      <c r="E52" s="1745"/>
      <c r="F52" s="1756"/>
      <c r="G52" s="1756"/>
      <c r="H52" s="1756"/>
      <c r="I52" s="1756"/>
      <c r="J52" s="1751"/>
      <c r="K52" s="1751"/>
      <c r="L52" s="1751"/>
      <c r="M52" s="1751"/>
      <c r="N52" s="1748"/>
      <c r="O52" s="1748"/>
      <c r="P52" s="1748"/>
      <c r="Q52" s="1748"/>
      <c r="R52" s="1748"/>
      <c r="S52" s="1748"/>
      <c r="T52" s="1748"/>
      <c r="U52" s="1748"/>
      <c r="V52" s="1748"/>
      <c r="W52" s="1748"/>
      <c r="X52" s="1748"/>
      <c r="Y52" s="1751"/>
      <c r="Z52" s="1751"/>
      <c r="AA52" s="1751"/>
      <c r="AB52" s="1751"/>
      <c r="AC52" s="1757"/>
      <c r="AD52" s="1757"/>
      <c r="AE52" s="1757"/>
      <c r="AF52" s="1757"/>
      <c r="AG52" s="1757"/>
      <c r="AH52" s="1757"/>
      <c r="AI52" s="1757"/>
      <c r="AJ52" s="1757"/>
      <c r="AK52" s="1757"/>
      <c r="AL52" s="1757"/>
      <c r="AM52" s="1757"/>
      <c r="AN52" s="324"/>
      <c r="AO52" s="324"/>
      <c r="AP52" s="324"/>
      <c r="AQ52" s="324"/>
      <c r="AR52" s="324"/>
      <c r="AS52" s="324"/>
      <c r="AT52" s="324"/>
    </row>
    <row r="53" spans="1:46" s="156" customFormat="1" ht="22.25" customHeight="1">
      <c r="A53" s="1751"/>
      <c r="B53" s="1751"/>
      <c r="C53" s="1751"/>
      <c r="D53" s="1751"/>
      <c r="E53" s="1751"/>
      <c r="F53" s="1751"/>
      <c r="G53" s="1751"/>
      <c r="H53" s="1751"/>
      <c r="I53" s="1751"/>
      <c r="J53" s="1752"/>
      <c r="K53" s="1752"/>
      <c r="L53" s="1752"/>
      <c r="M53" s="1752"/>
      <c r="N53" s="1752"/>
      <c r="O53" s="1752"/>
      <c r="P53" s="1752"/>
      <c r="Q53" s="1752"/>
      <c r="R53" s="1752"/>
      <c r="S53" s="1752"/>
      <c r="T53" s="1752"/>
      <c r="U53" s="1752"/>
      <c r="V53" s="1752"/>
      <c r="W53" s="1752"/>
      <c r="X53" s="1752"/>
      <c r="Y53" s="1752"/>
      <c r="Z53" s="1752"/>
      <c r="AA53" s="1752"/>
      <c r="AB53" s="1752"/>
      <c r="AC53" s="1752"/>
      <c r="AD53" s="1752"/>
      <c r="AE53" s="1752"/>
      <c r="AF53" s="1752"/>
      <c r="AG53" s="1752"/>
      <c r="AH53" s="1752"/>
      <c r="AI53" s="1752"/>
      <c r="AJ53" s="1752"/>
      <c r="AK53" s="1752"/>
      <c r="AL53" s="1752"/>
      <c r="AM53" s="1752"/>
      <c r="AN53" s="324"/>
      <c r="AO53" s="324"/>
      <c r="AP53" s="324"/>
      <c r="AQ53" s="324"/>
      <c r="AR53" s="324"/>
      <c r="AS53" s="324"/>
      <c r="AT53" s="324"/>
    </row>
    <row r="54" spans="1:46" s="156" customFormat="1" ht="56.15" customHeight="1">
      <c r="A54" s="1753"/>
      <c r="B54" s="1753"/>
      <c r="C54" s="1753"/>
      <c r="D54" s="1753"/>
      <c r="E54" s="1753"/>
      <c r="F54" s="1753"/>
      <c r="G54" s="1753"/>
      <c r="H54" s="1753"/>
      <c r="I54" s="1753"/>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c r="AM54" s="1754"/>
      <c r="AN54" s="324"/>
      <c r="AO54" s="324"/>
      <c r="AP54" s="324"/>
      <c r="AQ54" s="324"/>
      <c r="AR54" s="324"/>
      <c r="AS54" s="324"/>
      <c r="AT54" s="324"/>
    </row>
    <row r="55" spans="1:46" s="156" customFormat="1" ht="22.5" customHeight="1">
      <c r="A55" s="1745"/>
      <c r="B55" s="1745"/>
      <c r="C55" s="1745"/>
      <c r="D55" s="1745"/>
      <c r="E55" s="1745"/>
      <c r="F55" s="1745"/>
      <c r="G55" s="1745"/>
      <c r="H55" s="1745"/>
      <c r="I55" s="1745"/>
      <c r="J55" s="1755"/>
      <c r="K55" s="1755"/>
      <c r="L55" s="1755"/>
      <c r="M55" s="1755"/>
      <c r="N55" s="1755"/>
      <c r="O55" s="1749"/>
      <c r="P55" s="1749"/>
      <c r="Q55" s="1745"/>
      <c r="R55" s="1745"/>
      <c r="S55" s="1749"/>
      <c r="T55" s="1749"/>
      <c r="U55" s="1745"/>
      <c r="V55" s="1745"/>
      <c r="W55" s="1745"/>
      <c r="X55" s="1745"/>
      <c r="Y55" s="1745"/>
      <c r="Z55" s="1745"/>
      <c r="AA55" s="1745"/>
      <c r="AB55" s="1745"/>
      <c r="AC55" s="1749"/>
      <c r="AD55" s="1749"/>
      <c r="AE55" s="1745"/>
      <c r="AF55" s="1745"/>
      <c r="AG55" s="1749"/>
      <c r="AH55" s="1749"/>
      <c r="AI55" s="1750"/>
      <c r="AJ55" s="1750"/>
      <c r="AK55" s="1750"/>
      <c r="AL55" s="1750"/>
      <c r="AM55" s="1750"/>
      <c r="AN55" s="324"/>
      <c r="AO55" s="324"/>
      <c r="AP55" s="324"/>
      <c r="AQ55" s="324"/>
      <c r="AR55" s="324"/>
      <c r="AS55" s="324"/>
      <c r="AT55" s="324"/>
    </row>
    <row r="56" spans="1:46" s="156" customFormat="1" ht="22.25" customHeight="1">
      <c r="A56" s="1745"/>
      <c r="B56" s="1745"/>
      <c r="C56" s="1745"/>
      <c r="D56" s="1745"/>
      <c r="E56" s="1745"/>
      <c r="F56" s="1745"/>
      <c r="G56" s="1745"/>
      <c r="H56" s="1745"/>
      <c r="I56" s="1745"/>
      <c r="J56" s="1746"/>
      <c r="K56" s="1746"/>
      <c r="L56" s="1746"/>
      <c r="M56" s="1746"/>
      <c r="N56" s="1746"/>
      <c r="O56" s="1746"/>
      <c r="P56" s="1746"/>
      <c r="Q56" s="1746"/>
      <c r="R56" s="1746"/>
      <c r="S56" s="1746"/>
      <c r="T56" s="1746"/>
      <c r="U56" s="1746"/>
      <c r="V56" s="1746"/>
      <c r="W56" s="1746"/>
      <c r="X56" s="1746"/>
      <c r="Y56" s="1746"/>
      <c r="Z56" s="1746"/>
      <c r="AA56" s="1747"/>
      <c r="AB56" s="1747"/>
      <c r="AC56" s="1747"/>
      <c r="AD56" s="1747"/>
      <c r="AE56" s="1747"/>
      <c r="AF56" s="1747"/>
      <c r="AG56" s="1747"/>
      <c r="AH56" s="1747"/>
      <c r="AI56" s="1747"/>
      <c r="AJ56" s="1747"/>
      <c r="AK56" s="1747"/>
      <c r="AL56" s="1747"/>
      <c r="AM56" s="1747"/>
      <c r="AN56" s="324"/>
      <c r="AO56" s="324"/>
      <c r="AP56" s="324"/>
      <c r="AQ56" s="324"/>
      <c r="AR56" s="324"/>
      <c r="AS56" s="324"/>
      <c r="AT56" s="324"/>
    </row>
    <row r="57" spans="1:46" s="156" customFormat="1" ht="56.15" customHeight="1">
      <c r="A57" s="1745"/>
      <c r="B57" s="1745"/>
      <c r="C57" s="1745"/>
      <c r="D57" s="1745"/>
      <c r="E57" s="1745"/>
      <c r="F57" s="1745"/>
      <c r="G57" s="1745"/>
      <c r="H57" s="1745"/>
      <c r="I57" s="1745"/>
      <c r="J57" s="1748"/>
      <c r="K57" s="1748"/>
      <c r="L57" s="1748"/>
      <c r="M57" s="1748"/>
      <c r="N57" s="1748"/>
      <c r="O57" s="1748"/>
      <c r="P57" s="1748"/>
      <c r="Q57" s="1748"/>
      <c r="R57" s="1748"/>
      <c r="S57" s="1748"/>
      <c r="T57" s="1748"/>
      <c r="U57" s="1748"/>
      <c r="V57" s="1748"/>
      <c r="W57" s="1748"/>
      <c r="X57" s="1748"/>
      <c r="Y57" s="1748"/>
      <c r="Z57" s="1748"/>
      <c r="AA57" s="1748"/>
      <c r="AB57" s="1748"/>
      <c r="AC57" s="1748"/>
      <c r="AD57" s="1748"/>
      <c r="AE57" s="1748"/>
      <c r="AF57" s="1748"/>
      <c r="AG57" s="1748"/>
      <c r="AH57" s="1748"/>
      <c r="AI57" s="1748"/>
      <c r="AJ57" s="1748"/>
      <c r="AK57" s="1748"/>
      <c r="AL57" s="1748"/>
      <c r="AM57" s="1748"/>
      <c r="AN57" s="324"/>
      <c r="AO57" s="324"/>
      <c r="AP57" s="324"/>
      <c r="AQ57" s="324"/>
      <c r="AR57" s="324"/>
      <c r="AS57" s="324"/>
      <c r="AT57" s="324"/>
    </row>
    <row r="58" spans="1:46" s="156" customFormat="1" ht="22.5" customHeight="1">
      <c r="A58" s="1745"/>
      <c r="B58" s="1745"/>
      <c r="C58" s="1745"/>
      <c r="D58" s="1745"/>
      <c r="E58" s="1745"/>
      <c r="F58" s="1745"/>
      <c r="G58" s="1745"/>
      <c r="H58" s="1745"/>
      <c r="I58" s="1745"/>
      <c r="J58" s="1745"/>
      <c r="K58" s="1745"/>
      <c r="L58" s="1745"/>
      <c r="M58" s="1745"/>
      <c r="N58" s="1745"/>
      <c r="O58" s="1745"/>
      <c r="P58" s="1745"/>
      <c r="Q58" s="1745"/>
      <c r="R58" s="1745"/>
      <c r="S58" s="1745"/>
      <c r="T58" s="1745"/>
      <c r="U58" s="1745"/>
      <c r="V58" s="1745"/>
      <c r="W58" s="1745"/>
      <c r="X58" s="1745"/>
      <c r="Y58" s="1745"/>
      <c r="Z58" s="1745"/>
      <c r="AA58" s="1745"/>
      <c r="AB58" s="1745"/>
      <c r="AC58" s="1745"/>
      <c r="AD58" s="1745"/>
      <c r="AE58" s="1745"/>
      <c r="AF58" s="1597"/>
      <c r="AG58" s="1597"/>
      <c r="AH58" s="1597"/>
      <c r="AI58" s="1597"/>
      <c r="AJ58" s="1597"/>
      <c r="AK58" s="1597"/>
      <c r="AL58" s="1597"/>
      <c r="AM58" s="1597"/>
      <c r="AN58" s="324"/>
      <c r="AO58" s="324"/>
      <c r="AP58" s="324"/>
      <c r="AQ58" s="324"/>
      <c r="AR58" s="324"/>
      <c r="AS58" s="324"/>
      <c r="AT58" s="324"/>
    </row>
    <row r="59" spans="1:46" s="156" customFormat="1" ht="20.25" customHeight="1">
      <c r="A59" s="324"/>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row>
    <row r="60" spans="1:46" s="156" customFormat="1" ht="22.5" customHeight="1">
      <c r="A60" s="1745"/>
      <c r="B60" s="1745"/>
      <c r="C60" s="1745"/>
      <c r="D60" s="1745"/>
      <c r="E60" s="1745"/>
      <c r="F60" s="1756"/>
      <c r="G60" s="1756"/>
      <c r="H60" s="1756"/>
      <c r="I60" s="1756"/>
      <c r="J60" s="1751"/>
      <c r="K60" s="1751"/>
      <c r="L60" s="1751"/>
      <c r="M60" s="1751"/>
      <c r="N60" s="1748"/>
      <c r="O60" s="1748"/>
      <c r="P60" s="1748"/>
      <c r="Q60" s="1748"/>
      <c r="R60" s="1748"/>
      <c r="S60" s="1748"/>
      <c r="T60" s="1748"/>
      <c r="U60" s="1748"/>
      <c r="V60" s="1748"/>
      <c r="W60" s="1748"/>
      <c r="X60" s="1748"/>
      <c r="Y60" s="1751"/>
      <c r="Z60" s="1751"/>
      <c r="AA60" s="1751"/>
      <c r="AB60" s="1751"/>
      <c r="AC60" s="1757"/>
      <c r="AD60" s="1757"/>
      <c r="AE60" s="1757"/>
      <c r="AF60" s="1757"/>
      <c r="AG60" s="1757"/>
      <c r="AH60" s="1757"/>
      <c r="AI60" s="1757"/>
      <c r="AJ60" s="1757"/>
      <c r="AK60" s="1757"/>
      <c r="AL60" s="1757"/>
      <c r="AM60" s="1757"/>
      <c r="AN60" s="324"/>
      <c r="AO60" s="324"/>
      <c r="AP60" s="324"/>
      <c r="AQ60" s="324"/>
      <c r="AR60" s="324"/>
      <c r="AS60" s="324"/>
      <c r="AT60" s="324"/>
    </row>
    <row r="61" spans="1:46" s="156" customFormat="1" ht="22.25" customHeight="1">
      <c r="A61" s="1751"/>
      <c r="B61" s="1751"/>
      <c r="C61" s="1751"/>
      <c r="D61" s="1751"/>
      <c r="E61" s="1751"/>
      <c r="F61" s="1751"/>
      <c r="G61" s="1751"/>
      <c r="H61" s="1751"/>
      <c r="I61" s="1751"/>
      <c r="J61" s="1752"/>
      <c r="K61" s="1752"/>
      <c r="L61" s="1752"/>
      <c r="M61" s="1752"/>
      <c r="N61" s="1752"/>
      <c r="O61" s="1752"/>
      <c r="P61" s="1752"/>
      <c r="Q61" s="1752"/>
      <c r="R61" s="1752"/>
      <c r="S61" s="1752"/>
      <c r="T61" s="1752"/>
      <c r="U61" s="1752"/>
      <c r="V61" s="1752"/>
      <c r="W61" s="1752"/>
      <c r="X61" s="1752"/>
      <c r="Y61" s="1752"/>
      <c r="Z61" s="1752"/>
      <c r="AA61" s="1752"/>
      <c r="AB61" s="1752"/>
      <c r="AC61" s="1752"/>
      <c r="AD61" s="1752"/>
      <c r="AE61" s="1752"/>
      <c r="AF61" s="1752"/>
      <c r="AG61" s="1752"/>
      <c r="AH61" s="1752"/>
      <c r="AI61" s="1752"/>
      <c r="AJ61" s="1752"/>
      <c r="AK61" s="1752"/>
      <c r="AL61" s="1752"/>
      <c r="AM61" s="1752"/>
      <c r="AN61" s="324"/>
      <c r="AO61" s="324"/>
      <c r="AP61" s="324"/>
      <c r="AQ61" s="324"/>
      <c r="AR61" s="324"/>
      <c r="AS61" s="324"/>
      <c r="AT61" s="324"/>
    </row>
    <row r="62" spans="1:46" s="156" customFormat="1" ht="56.15" customHeight="1">
      <c r="A62" s="1753"/>
      <c r="B62" s="1753"/>
      <c r="C62" s="1753"/>
      <c r="D62" s="1753"/>
      <c r="E62" s="1753"/>
      <c r="F62" s="1753"/>
      <c r="G62" s="1753"/>
      <c r="H62" s="1753"/>
      <c r="I62" s="1753"/>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c r="AM62" s="1754"/>
      <c r="AN62" s="324"/>
      <c r="AO62" s="324"/>
      <c r="AP62" s="324"/>
      <c r="AQ62" s="324"/>
      <c r="AR62" s="324"/>
      <c r="AS62" s="324"/>
      <c r="AT62" s="324"/>
    </row>
    <row r="63" spans="1:46" s="156" customFormat="1" ht="22.5" customHeight="1">
      <c r="A63" s="1745"/>
      <c r="B63" s="1745"/>
      <c r="C63" s="1745"/>
      <c r="D63" s="1745"/>
      <c r="E63" s="1745"/>
      <c r="F63" s="1745"/>
      <c r="G63" s="1745"/>
      <c r="H63" s="1745"/>
      <c r="I63" s="1745"/>
      <c r="J63" s="1755"/>
      <c r="K63" s="1755"/>
      <c r="L63" s="1755"/>
      <c r="M63" s="1755"/>
      <c r="N63" s="1755"/>
      <c r="O63" s="1749"/>
      <c r="P63" s="1749"/>
      <c r="Q63" s="1745"/>
      <c r="R63" s="1745"/>
      <c r="S63" s="1749"/>
      <c r="T63" s="1749"/>
      <c r="U63" s="1745"/>
      <c r="V63" s="1745"/>
      <c r="W63" s="1745"/>
      <c r="X63" s="1745"/>
      <c r="Y63" s="1745"/>
      <c r="Z63" s="1745"/>
      <c r="AA63" s="1745"/>
      <c r="AB63" s="1745"/>
      <c r="AC63" s="1749"/>
      <c r="AD63" s="1749"/>
      <c r="AE63" s="1745"/>
      <c r="AF63" s="1745"/>
      <c r="AG63" s="1749"/>
      <c r="AH63" s="1749"/>
      <c r="AI63" s="1750"/>
      <c r="AJ63" s="1750"/>
      <c r="AK63" s="1750"/>
      <c r="AL63" s="1750"/>
      <c r="AM63" s="1750"/>
      <c r="AN63" s="324"/>
      <c r="AO63" s="324"/>
      <c r="AP63" s="324"/>
      <c r="AQ63" s="324"/>
      <c r="AR63" s="324"/>
      <c r="AS63" s="324"/>
      <c r="AT63" s="324"/>
    </row>
    <row r="64" spans="1:46" s="156" customFormat="1" ht="22.25" customHeight="1">
      <c r="A64" s="1745"/>
      <c r="B64" s="1745"/>
      <c r="C64" s="1745"/>
      <c r="D64" s="1745"/>
      <c r="E64" s="1745"/>
      <c r="F64" s="1745"/>
      <c r="G64" s="1745"/>
      <c r="H64" s="1745"/>
      <c r="I64" s="1745"/>
      <c r="J64" s="1746"/>
      <c r="K64" s="1746"/>
      <c r="L64" s="1746"/>
      <c r="M64" s="1746"/>
      <c r="N64" s="1746"/>
      <c r="O64" s="1746"/>
      <c r="P64" s="1746"/>
      <c r="Q64" s="1746"/>
      <c r="R64" s="1746"/>
      <c r="S64" s="1746"/>
      <c r="T64" s="1746"/>
      <c r="U64" s="1746"/>
      <c r="V64" s="1746"/>
      <c r="W64" s="1746"/>
      <c r="X64" s="1746"/>
      <c r="Y64" s="1746"/>
      <c r="Z64" s="1746"/>
      <c r="AA64" s="1747"/>
      <c r="AB64" s="1747"/>
      <c r="AC64" s="1747"/>
      <c r="AD64" s="1747"/>
      <c r="AE64" s="1747"/>
      <c r="AF64" s="1747"/>
      <c r="AG64" s="1747"/>
      <c r="AH64" s="1747"/>
      <c r="AI64" s="1747"/>
      <c r="AJ64" s="1747"/>
      <c r="AK64" s="1747"/>
      <c r="AL64" s="1747"/>
      <c r="AM64" s="1747"/>
      <c r="AN64" s="324"/>
      <c r="AO64" s="324"/>
      <c r="AP64" s="324"/>
      <c r="AQ64" s="324"/>
      <c r="AR64" s="324"/>
      <c r="AS64" s="324"/>
      <c r="AT64" s="324"/>
    </row>
    <row r="65" spans="1:46" s="156" customFormat="1" ht="56.75" customHeight="1">
      <c r="A65" s="1745"/>
      <c r="B65" s="1745"/>
      <c r="C65" s="1745"/>
      <c r="D65" s="1745"/>
      <c r="E65" s="1745"/>
      <c r="F65" s="1745"/>
      <c r="G65" s="1745"/>
      <c r="H65" s="1745"/>
      <c r="I65" s="1745"/>
      <c r="J65" s="1748"/>
      <c r="K65" s="1748"/>
      <c r="L65" s="1748"/>
      <c r="M65" s="1748"/>
      <c r="N65" s="1748"/>
      <c r="O65" s="1748"/>
      <c r="P65" s="1748"/>
      <c r="Q65" s="1748"/>
      <c r="R65" s="1748"/>
      <c r="S65" s="1748"/>
      <c r="T65" s="1748"/>
      <c r="U65" s="1748"/>
      <c r="V65" s="1748"/>
      <c r="W65" s="1748"/>
      <c r="X65" s="1748"/>
      <c r="Y65" s="1748"/>
      <c r="Z65" s="1748"/>
      <c r="AA65" s="1748"/>
      <c r="AB65" s="1748"/>
      <c r="AC65" s="1748"/>
      <c r="AD65" s="1748"/>
      <c r="AE65" s="1748"/>
      <c r="AF65" s="1748"/>
      <c r="AG65" s="1748"/>
      <c r="AH65" s="1748"/>
      <c r="AI65" s="1748"/>
      <c r="AJ65" s="1748"/>
      <c r="AK65" s="1748"/>
      <c r="AL65" s="1748"/>
      <c r="AM65" s="1748"/>
      <c r="AN65" s="324"/>
      <c r="AO65" s="324"/>
      <c r="AP65" s="324"/>
      <c r="AQ65" s="324"/>
      <c r="AR65" s="324"/>
      <c r="AS65" s="324"/>
      <c r="AT65" s="324"/>
    </row>
    <row r="66" spans="1:46" s="156" customFormat="1" ht="22.5" customHeight="1">
      <c r="A66" s="1745"/>
      <c r="B66" s="1745"/>
      <c r="C66" s="1745"/>
      <c r="D66" s="1745"/>
      <c r="E66" s="1745"/>
      <c r="F66" s="1745"/>
      <c r="G66" s="1745"/>
      <c r="H66" s="1745"/>
      <c r="I66" s="1745"/>
      <c r="J66" s="1745"/>
      <c r="K66" s="1745"/>
      <c r="L66" s="1745"/>
      <c r="M66" s="1745"/>
      <c r="N66" s="1745"/>
      <c r="O66" s="1745"/>
      <c r="P66" s="1745"/>
      <c r="Q66" s="1745"/>
      <c r="R66" s="1745"/>
      <c r="S66" s="1745"/>
      <c r="T66" s="1745"/>
      <c r="U66" s="1745"/>
      <c r="V66" s="1745"/>
      <c r="W66" s="1745"/>
      <c r="X66" s="1745"/>
      <c r="Y66" s="1745"/>
      <c r="Z66" s="1745"/>
      <c r="AA66" s="1745"/>
      <c r="AB66" s="1745"/>
      <c r="AC66" s="1745"/>
      <c r="AD66" s="1745"/>
      <c r="AE66" s="1745"/>
      <c r="AF66" s="1597"/>
      <c r="AG66" s="1597"/>
      <c r="AH66" s="1597"/>
      <c r="AI66" s="1597"/>
      <c r="AJ66" s="1597"/>
      <c r="AK66" s="1597"/>
      <c r="AL66" s="1597"/>
      <c r="AM66" s="1597"/>
      <c r="AN66" s="324"/>
      <c r="AO66" s="324"/>
      <c r="AP66" s="324"/>
      <c r="AQ66" s="324"/>
      <c r="AR66" s="324"/>
      <c r="AS66" s="324"/>
      <c r="AT66" s="324"/>
    </row>
    <row r="67" spans="1:46" s="156" customFormat="1" ht="30" customHeight="1">
      <c r="A67" s="153"/>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c r="AC67" s="154"/>
      <c r="AD67" s="154"/>
      <c r="AE67" s="155"/>
      <c r="AF67" s="155"/>
      <c r="AG67" s="155"/>
      <c r="AH67" s="1614"/>
      <c r="AI67" s="1614"/>
      <c r="AJ67" s="1614"/>
      <c r="AK67" s="1614"/>
      <c r="AL67" s="1614"/>
      <c r="AM67" s="1614"/>
      <c r="AN67" s="155"/>
      <c r="AO67" s="324"/>
      <c r="AP67" s="324"/>
      <c r="AQ67" s="324"/>
      <c r="AR67" s="324"/>
      <c r="AS67" s="324"/>
      <c r="AT67" s="324"/>
    </row>
    <row r="68" spans="1:46" s="156" customFormat="1" ht="33" customHeight="1">
      <c r="A68" s="324"/>
      <c r="B68" s="1758"/>
      <c r="C68" s="1758"/>
      <c r="D68" s="1758"/>
      <c r="E68" s="1758"/>
      <c r="F68" s="1758"/>
      <c r="G68" s="1758"/>
      <c r="H68" s="1758"/>
      <c r="I68" s="1758"/>
      <c r="J68" s="1758"/>
      <c r="K68" s="1758"/>
      <c r="L68" s="1758"/>
      <c r="M68" s="1758"/>
      <c r="N68" s="1758"/>
      <c r="O68" s="1758"/>
      <c r="P68" s="1758"/>
      <c r="Q68" s="1758"/>
      <c r="R68" s="1758"/>
      <c r="S68" s="1758"/>
      <c r="T68" s="1758"/>
      <c r="U68" s="1758"/>
      <c r="V68" s="1758"/>
      <c r="W68" s="1758"/>
      <c r="X68" s="1758"/>
      <c r="Y68" s="1758"/>
      <c r="Z68" s="1758"/>
      <c r="AA68" s="1758"/>
      <c r="AB68" s="1758"/>
      <c r="AC68" s="1758"/>
      <c r="AD68" s="1758"/>
      <c r="AE68" s="1758"/>
      <c r="AF68" s="1758"/>
      <c r="AG68" s="1758"/>
      <c r="AH68" s="1758"/>
      <c r="AI68" s="1758"/>
      <c r="AJ68" s="1758"/>
      <c r="AK68" s="1758"/>
      <c r="AL68" s="1758"/>
      <c r="AM68" s="325"/>
      <c r="AN68" s="324"/>
      <c r="AO68" s="324"/>
      <c r="AP68" s="324"/>
      <c r="AQ68" s="324"/>
      <c r="AR68" s="324"/>
      <c r="AS68" s="324"/>
      <c r="AT68" s="324"/>
    </row>
    <row r="69" spans="1:46" s="156" customFormat="1" ht="22.5" customHeight="1">
      <c r="A69" s="1745"/>
      <c r="B69" s="1745"/>
      <c r="C69" s="1745"/>
      <c r="D69" s="1745"/>
      <c r="E69" s="1745"/>
      <c r="F69" s="1756"/>
      <c r="G69" s="1756"/>
      <c r="H69" s="1756"/>
      <c r="I69" s="1756"/>
      <c r="J69" s="1751"/>
      <c r="K69" s="1751"/>
      <c r="L69" s="1751"/>
      <c r="M69" s="1751"/>
      <c r="N69" s="1748"/>
      <c r="O69" s="1748"/>
      <c r="P69" s="1748"/>
      <c r="Q69" s="1748"/>
      <c r="R69" s="1748"/>
      <c r="S69" s="1748"/>
      <c r="T69" s="1748"/>
      <c r="U69" s="1748"/>
      <c r="V69" s="1748"/>
      <c r="W69" s="1748"/>
      <c r="X69" s="1748"/>
      <c r="Y69" s="1751"/>
      <c r="Z69" s="1751"/>
      <c r="AA69" s="1751"/>
      <c r="AB69" s="1751"/>
      <c r="AC69" s="1757"/>
      <c r="AD69" s="1757"/>
      <c r="AE69" s="1757"/>
      <c r="AF69" s="1757"/>
      <c r="AG69" s="1757"/>
      <c r="AH69" s="1757"/>
      <c r="AI69" s="1757"/>
      <c r="AJ69" s="1757"/>
      <c r="AK69" s="1757"/>
      <c r="AL69" s="1757"/>
      <c r="AM69" s="1757"/>
      <c r="AN69" s="324"/>
      <c r="AO69" s="324"/>
      <c r="AP69" s="324"/>
      <c r="AQ69" s="324"/>
      <c r="AR69" s="324"/>
      <c r="AS69" s="324"/>
      <c r="AT69" s="324"/>
    </row>
    <row r="70" spans="1:46" s="156" customFormat="1" ht="22.5" customHeight="1">
      <c r="A70" s="1751"/>
      <c r="B70" s="1751"/>
      <c r="C70" s="1751"/>
      <c r="D70" s="1751"/>
      <c r="E70" s="1751"/>
      <c r="F70" s="1751"/>
      <c r="G70" s="1751"/>
      <c r="H70" s="1751"/>
      <c r="I70" s="1751"/>
      <c r="J70" s="1752"/>
      <c r="K70" s="1752"/>
      <c r="L70" s="1752"/>
      <c r="M70" s="1752"/>
      <c r="N70" s="1752"/>
      <c r="O70" s="1752"/>
      <c r="P70" s="1752"/>
      <c r="Q70" s="1752"/>
      <c r="R70" s="1752"/>
      <c r="S70" s="1752"/>
      <c r="T70" s="1752"/>
      <c r="U70" s="1752"/>
      <c r="V70" s="1752"/>
      <c r="W70" s="1752"/>
      <c r="X70" s="1752"/>
      <c r="Y70" s="1752"/>
      <c r="Z70" s="1752"/>
      <c r="AA70" s="1752"/>
      <c r="AB70" s="1752"/>
      <c r="AC70" s="1752"/>
      <c r="AD70" s="1752"/>
      <c r="AE70" s="1752"/>
      <c r="AF70" s="1752"/>
      <c r="AG70" s="1752"/>
      <c r="AH70" s="1752"/>
      <c r="AI70" s="1752"/>
      <c r="AJ70" s="1752"/>
      <c r="AK70" s="1752"/>
      <c r="AL70" s="1752"/>
      <c r="AM70" s="1752"/>
      <c r="AN70" s="324"/>
      <c r="AO70" s="324"/>
      <c r="AP70" s="324"/>
      <c r="AQ70" s="324"/>
      <c r="AR70" s="324"/>
      <c r="AS70" s="324"/>
      <c r="AT70" s="324"/>
    </row>
    <row r="71" spans="1:46" s="156" customFormat="1" ht="56.25" customHeight="1">
      <c r="A71" s="1753"/>
      <c r="B71" s="1753"/>
      <c r="C71" s="1753"/>
      <c r="D71" s="1753"/>
      <c r="E71" s="1753"/>
      <c r="F71" s="1753"/>
      <c r="G71" s="1753"/>
      <c r="H71" s="1753"/>
      <c r="I71" s="1753"/>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c r="AM71" s="1754"/>
      <c r="AN71" s="324"/>
      <c r="AO71" s="324"/>
      <c r="AP71" s="324"/>
      <c r="AQ71" s="324"/>
      <c r="AR71" s="324"/>
      <c r="AS71" s="324"/>
      <c r="AT71" s="324"/>
    </row>
    <row r="72" spans="1:46" s="156" customFormat="1" ht="22.5" customHeight="1">
      <c r="A72" s="1745"/>
      <c r="B72" s="1745"/>
      <c r="C72" s="1745"/>
      <c r="D72" s="1745"/>
      <c r="E72" s="1745"/>
      <c r="F72" s="1745"/>
      <c r="G72" s="1745"/>
      <c r="H72" s="1745"/>
      <c r="I72" s="1745"/>
      <c r="J72" s="1755"/>
      <c r="K72" s="1755"/>
      <c r="L72" s="1755"/>
      <c r="M72" s="1755"/>
      <c r="N72" s="1755"/>
      <c r="O72" s="1749"/>
      <c r="P72" s="1749"/>
      <c r="Q72" s="1745"/>
      <c r="R72" s="1745"/>
      <c r="S72" s="1749"/>
      <c r="T72" s="1749"/>
      <c r="U72" s="1745"/>
      <c r="V72" s="1745"/>
      <c r="W72" s="1745"/>
      <c r="X72" s="1745"/>
      <c r="Y72" s="1745"/>
      <c r="Z72" s="1745"/>
      <c r="AA72" s="1745"/>
      <c r="AB72" s="1745"/>
      <c r="AC72" s="1749"/>
      <c r="AD72" s="1749"/>
      <c r="AE72" s="1745"/>
      <c r="AF72" s="1745"/>
      <c r="AG72" s="1749"/>
      <c r="AH72" s="1749"/>
      <c r="AI72" s="1750"/>
      <c r="AJ72" s="1750"/>
      <c r="AK72" s="1750"/>
      <c r="AL72" s="1750"/>
      <c r="AM72" s="1750"/>
      <c r="AN72" s="324"/>
      <c r="AO72" s="324"/>
      <c r="AP72" s="324"/>
      <c r="AQ72" s="324"/>
      <c r="AR72" s="324"/>
      <c r="AS72" s="324"/>
      <c r="AT72" s="324"/>
    </row>
    <row r="73" spans="1:46" s="156" customFormat="1" ht="22.5" customHeight="1">
      <c r="A73" s="1745"/>
      <c r="B73" s="1745"/>
      <c r="C73" s="1745"/>
      <c r="D73" s="1745"/>
      <c r="E73" s="1745"/>
      <c r="F73" s="1745"/>
      <c r="G73" s="1745"/>
      <c r="H73" s="1745"/>
      <c r="I73" s="1745"/>
      <c r="J73" s="1746"/>
      <c r="K73" s="1746"/>
      <c r="L73" s="1746"/>
      <c r="M73" s="1746"/>
      <c r="N73" s="1746"/>
      <c r="O73" s="1746"/>
      <c r="P73" s="1746"/>
      <c r="Q73" s="1746"/>
      <c r="R73" s="1746"/>
      <c r="S73" s="1746"/>
      <c r="T73" s="1746"/>
      <c r="U73" s="1746"/>
      <c r="V73" s="1746"/>
      <c r="W73" s="1746"/>
      <c r="X73" s="1746"/>
      <c r="Y73" s="1746"/>
      <c r="Z73" s="1746"/>
      <c r="AA73" s="1747"/>
      <c r="AB73" s="1747"/>
      <c r="AC73" s="1747"/>
      <c r="AD73" s="1747"/>
      <c r="AE73" s="1747"/>
      <c r="AF73" s="1747"/>
      <c r="AG73" s="1747"/>
      <c r="AH73" s="1747"/>
      <c r="AI73" s="1747"/>
      <c r="AJ73" s="1747"/>
      <c r="AK73" s="1747"/>
      <c r="AL73" s="1747"/>
      <c r="AM73" s="1747"/>
      <c r="AN73" s="324"/>
      <c r="AO73" s="324"/>
      <c r="AP73" s="324"/>
      <c r="AQ73" s="324"/>
      <c r="AR73" s="324"/>
      <c r="AS73" s="324"/>
      <c r="AT73" s="324"/>
    </row>
    <row r="74" spans="1:46" s="156" customFormat="1" ht="56.25" customHeight="1">
      <c r="A74" s="1745"/>
      <c r="B74" s="1745"/>
      <c r="C74" s="1745"/>
      <c r="D74" s="1745"/>
      <c r="E74" s="1745"/>
      <c r="F74" s="1745"/>
      <c r="G74" s="1745"/>
      <c r="H74" s="1745"/>
      <c r="I74" s="1745"/>
      <c r="J74" s="1748"/>
      <c r="K74" s="1748"/>
      <c r="L74" s="1748"/>
      <c r="M74" s="1748"/>
      <c r="N74" s="1748"/>
      <c r="O74" s="1748"/>
      <c r="P74" s="1748"/>
      <c r="Q74" s="1748"/>
      <c r="R74" s="1748"/>
      <c r="S74" s="1748"/>
      <c r="T74" s="1748"/>
      <c r="U74" s="1748"/>
      <c r="V74" s="1748"/>
      <c r="W74" s="1748"/>
      <c r="X74" s="1748"/>
      <c r="Y74" s="1748"/>
      <c r="Z74" s="1748"/>
      <c r="AA74" s="1748"/>
      <c r="AB74" s="1748"/>
      <c r="AC74" s="1748"/>
      <c r="AD74" s="1748"/>
      <c r="AE74" s="1748"/>
      <c r="AF74" s="1748"/>
      <c r="AG74" s="1748"/>
      <c r="AH74" s="1748"/>
      <c r="AI74" s="1748"/>
      <c r="AJ74" s="1748"/>
      <c r="AK74" s="1748"/>
      <c r="AL74" s="1748"/>
      <c r="AM74" s="1748"/>
      <c r="AN74" s="324"/>
      <c r="AO74" s="324"/>
      <c r="AP74" s="324"/>
      <c r="AQ74" s="324"/>
      <c r="AR74" s="324"/>
      <c r="AS74" s="324"/>
      <c r="AT74" s="324"/>
    </row>
    <row r="75" spans="1:46" s="156" customFormat="1" ht="22.5" customHeight="1">
      <c r="A75" s="1745"/>
      <c r="B75" s="1745"/>
      <c r="C75" s="1745"/>
      <c r="D75" s="1745"/>
      <c r="E75" s="1745"/>
      <c r="F75" s="1745"/>
      <c r="G75" s="1745"/>
      <c r="H75" s="1745"/>
      <c r="I75" s="1745"/>
      <c r="J75" s="1745"/>
      <c r="K75" s="1745"/>
      <c r="L75" s="1745"/>
      <c r="M75" s="1745"/>
      <c r="N75" s="1745"/>
      <c r="O75" s="1745"/>
      <c r="P75" s="1745"/>
      <c r="Q75" s="1745"/>
      <c r="R75" s="1745"/>
      <c r="S75" s="1745"/>
      <c r="T75" s="1745"/>
      <c r="U75" s="1745"/>
      <c r="V75" s="1745"/>
      <c r="W75" s="1745"/>
      <c r="X75" s="1745"/>
      <c r="Y75" s="1745"/>
      <c r="Z75" s="1745"/>
      <c r="AA75" s="1745"/>
      <c r="AB75" s="1745"/>
      <c r="AC75" s="1745"/>
      <c r="AD75" s="1745"/>
      <c r="AE75" s="1745"/>
      <c r="AF75" s="1597"/>
      <c r="AG75" s="1597"/>
      <c r="AH75" s="1597"/>
      <c r="AI75" s="1597"/>
      <c r="AJ75" s="1597"/>
      <c r="AK75" s="1597"/>
      <c r="AL75" s="1597"/>
      <c r="AM75" s="1597"/>
      <c r="AN75" s="324"/>
      <c r="AO75" s="324"/>
      <c r="AP75" s="324"/>
      <c r="AQ75" s="324"/>
      <c r="AR75" s="324"/>
      <c r="AS75" s="324"/>
      <c r="AT75" s="324"/>
    </row>
    <row r="76" spans="1:46" s="156" customFormat="1" ht="18.75" customHeight="1">
      <c r="A76" s="324"/>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4"/>
      <c r="AL76" s="324"/>
      <c r="AM76" s="324"/>
      <c r="AN76" s="324"/>
      <c r="AO76" s="324"/>
      <c r="AP76" s="324"/>
      <c r="AQ76" s="324"/>
      <c r="AR76" s="324"/>
      <c r="AS76" s="324"/>
      <c r="AT76" s="324"/>
    </row>
    <row r="77" spans="1:46" s="156" customFormat="1" ht="22.5" customHeight="1">
      <c r="A77" s="1745"/>
      <c r="B77" s="1745"/>
      <c r="C77" s="1745"/>
      <c r="D77" s="1745"/>
      <c r="E77" s="1745"/>
      <c r="F77" s="1756"/>
      <c r="G77" s="1756"/>
      <c r="H77" s="1756"/>
      <c r="I77" s="1756"/>
      <c r="J77" s="1751"/>
      <c r="K77" s="1751"/>
      <c r="L77" s="1751"/>
      <c r="M77" s="1751"/>
      <c r="N77" s="1748"/>
      <c r="O77" s="1748"/>
      <c r="P77" s="1748"/>
      <c r="Q77" s="1748"/>
      <c r="R77" s="1748"/>
      <c r="S77" s="1748"/>
      <c r="T77" s="1748"/>
      <c r="U77" s="1748"/>
      <c r="V77" s="1748"/>
      <c r="W77" s="1748"/>
      <c r="X77" s="1748"/>
      <c r="Y77" s="1751"/>
      <c r="Z77" s="1751"/>
      <c r="AA77" s="1751"/>
      <c r="AB77" s="1751"/>
      <c r="AC77" s="1757"/>
      <c r="AD77" s="1757"/>
      <c r="AE77" s="1757"/>
      <c r="AF77" s="1757"/>
      <c r="AG77" s="1757"/>
      <c r="AH77" s="1757"/>
      <c r="AI77" s="1757"/>
      <c r="AJ77" s="1757"/>
      <c r="AK77" s="1757"/>
      <c r="AL77" s="1757"/>
      <c r="AM77" s="1757"/>
      <c r="AN77" s="324"/>
      <c r="AO77" s="324"/>
      <c r="AP77" s="324"/>
      <c r="AQ77" s="324"/>
      <c r="AR77" s="324"/>
      <c r="AS77" s="324"/>
      <c r="AT77" s="324"/>
    </row>
    <row r="78" spans="1:46" s="156" customFormat="1" ht="22.25" customHeight="1">
      <c r="A78" s="1751"/>
      <c r="B78" s="1751"/>
      <c r="C78" s="1751"/>
      <c r="D78" s="1751"/>
      <c r="E78" s="1751"/>
      <c r="F78" s="1751"/>
      <c r="G78" s="1751"/>
      <c r="H78" s="1751"/>
      <c r="I78" s="1751"/>
      <c r="J78" s="1752"/>
      <c r="K78" s="1752"/>
      <c r="L78" s="1752"/>
      <c r="M78" s="1752"/>
      <c r="N78" s="1752"/>
      <c r="O78" s="1752"/>
      <c r="P78" s="1752"/>
      <c r="Q78" s="1752"/>
      <c r="R78" s="1752"/>
      <c r="S78" s="1752"/>
      <c r="T78" s="1752"/>
      <c r="U78" s="1752"/>
      <c r="V78" s="1752"/>
      <c r="W78" s="1752"/>
      <c r="X78" s="1752"/>
      <c r="Y78" s="1752"/>
      <c r="Z78" s="1752"/>
      <c r="AA78" s="1752"/>
      <c r="AB78" s="1752"/>
      <c r="AC78" s="1752"/>
      <c r="AD78" s="1752"/>
      <c r="AE78" s="1752"/>
      <c r="AF78" s="1752"/>
      <c r="AG78" s="1752"/>
      <c r="AH78" s="1752"/>
      <c r="AI78" s="1752"/>
      <c r="AJ78" s="1752"/>
      <c r="AK78" s="1752"/>
      <c r="AL78" s="1752"/>
      <c r="AM78" s="1752"/>
      <c r="AN78" s="324"/>
      <c r="AO78" s="324"/>
      <c r="AP78" s="324"/>
      <c r="AQ78" s="324"/>
      <c r="AR78" s="324"/>
      <c r="AS78" s="324"/>
      <c r="AT78" s="324"/>
    </row>
    <row r="79" spans="1:46" s="156" customFormat="1" ht="56.25" customHeight="1">
      <c r="A79" s="1753"/>
      <c r="B79" s="1753"/>
      <c r="C79" s="1753"/>
      <c r="D79" s="1753"/>
      <c r="E79" s="1753"/>
      <c r="F79" s="1753"/>
      <c r="G79" s="1753"/>
      <c r="H79" s="1753"/>
      <c r="I79" s="1753"/>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c r="AM79" s="1754"/>
      <c r="AN79" s="324"/>
      <c r="AO79" s="324"/>
      <c r="AP79" s="324"/>
      <c r="AQ79" s="324"/>
      <c r="AR79" s="324"/>
      <c r="AS79" s="324"/>
      <c r="AT79" s="324"/>
    </row>
    <row r="80" spans="1:46" s="156" customFormat="1" ht="22.5" customHeight="1">
      <c r="A80" s="1745"/>
      <c r="B80" s="1745"/>
      <c r="C80" s="1745"/>
      <c r="D80" s="1745"/>
      <c r="E80" s="1745"/>
      <c r="F80" s="1745"/>
      <c r="G80" s="1745"/>
      <c r="H80" s="1745"/>
      <c r="I80" s="1745"/>
      <c r="J80" s="1755"/>
      <c r="K80" s="1755"/>
      <c r="L80" s="1755"/>
      <c r="M80" s="1755"/>
      <c r="N80" s="1755"/>
      <c r="O80" s="1749"/>
      <c r="P80" s="1749"/>
      <c r="Q80" s="1745"/>
      <c r="R80" s="1745"/>
      <c r="S80" s="1749"/>
      <c r="T80" s="1749"/>
      <c r="U80" s="1745"/>
      <c r="V80" s="1745"/>
      <c r="W80" s="1745"/>
      <c r="X80" s="1745"/>
      <c r="Y80" s="1745"/>
      <c r="Z80" s="1745"/>
      <c r="AA80" s="1745"/>
      <c r="AB80" s="1745"/>
      <c r="AC80" s="1749"/>
      <c r="AD80" s="1749"/>
      <c r="AE80" s="1745"/>
      <c r="AF80" s="1745"/>
      <c r="AG80" s="1749"/>
      <c r="AH80" s="1749"/>
      <c r="AI80" s="1750"/>
      <c r="AJ80" s="1750"/>
      <c r="AK80" s="1750"/>
      <c r="AL80" s="1750"/>
      <c r="AM80" s="1750"/>
      <c r="AN80" s="324"/>
      <c r="AO80" s="324"/>
      <c r="AP80" s="324"/>
      <c r="AQ80" s="324"/>
      <c r="AR80" s="324"/>
      <c r="AS80" s="324"/>
      <c r="AT80" s="324"/>
    </row>
    <row r="81" spans="1:46" s="156" customFormat="1" ht="22.5" customHeight="1">
      <c r="A81" s="1745"/>
      <c r="B81" s="1745"/>
      <c r="C81" s="1745"/>
      <c r="D81" s="1745"/>
      <c r="E81" s="1745"/>
      <c r="F81" s="1745"/>
      <c r="G81" s="1745"/>
      <c r="H81" s="1745"/>
      <c r="I81" s="1745"/>
      <c r="J81" s="1746"/>
      <c r="K81" s="1746"/>
      <c r="L81" s="1746"/>
      <c r="M81" s="1746"/>
      <c r="N81" s="1746"/>
      <c r="O81" s="1746"/>
      <c r="P81" s="1746"/>
      <c r="Q81" s="1746"/>
      <c r="R81" s="1746"/>
      <c r="S81" s="1746"/>
      <c r="T81" s="1746"/>
      <c r="U81" s="1746"/>
      <c r="V81" s="1746"/>
      <c r="W81" s="1746"/>
      <c r="X81" s="1746"/>
      <c r="Y81" s="1746"/>
      <c r="Z81" s="1746"/>
      <c r="AA81" s="1747"/>
      <c r="AB81" s="1747"/>
      <c r="AC81" s="1747"/>
      <c r="AD81" s="1747"/>
      <c r="AE81" s="1747"/>
      <c r="AF81" s="1747"/>
      <c r="AG81" s="1747"/>
      <c r="AH81" s="1747"/>
      <c r="AI81" s="1747"/>
      <c r="AJ81" s="1747"/>
      <c r="AK81" s="1747"/>
      <c r="AL81" s="1747"/>
      <c r="AM81" s="1747"/>
      <c r="AN81" s="324"/>
      <c r="AO81" s="324"/>
      <c r="AP81" s="324"/>
      <c r="AQ81" s="324"/>
      <c r="AR81" s="324"/>
      <c r="AS81" s="324"/>
      <c r="AT81" s="324"/>
    </row>
    <row r="82" spans="1:46" s="156" customFormat="1" ht="56.25" customHeight="1">
      <c r="A82" s="1745"/>
      <c r="B82" s="1745"/>
      <c r="C82" s="1745"/>
      <c r="D82" s="1745"/>
      <c r="E82" s="1745"/>
      <c r="F82" s="1745"/>
      <c r="G82" s="1745"/>
      <c r="H82" s="1745"/>
      <c r="I82" s="1745"/>
      <c r="J82" s="1748"/>
      <c r="K82" s="1748"/>
      <c r="L82" s="1748"/>
      <c r="M82" s="1748"/>
      <c r="N82" s="1748"/>
      <c r="O82" s="1748"/>
      <c r="P82" s="1748"/>
      <c r="Q82" s="1748"/>
      <c r="R82" s="1748"/>
      <c r="S82" s="1748"/>
      <c r="T82" s="1748"/>
      <c r="U82" s="1748"/>
      <c r="V82" s="1748"/>
      <c r="W82" s="1748"/>
      <c r="X82" s="1748"/>
      <c r="Y82" s="1748"/>
      <c r="Z82" s="1748"/>
      <c r="AA82" s="1748"/>
      <c r="AB82" s="1748"/>
      <c r="AC82" s="1748"/>
      <c r="AD82" s="1748"/>
      <c r="AE82" s="1748"/>
      <c r="AF82" s="1748"/>
      <c r="AG82" s="1748"/>
      <c r="AH82" s="1748"/>
      <c r="AI82" s="1748"/>
      <c r="AJ82" s="1748"/>
      <c r="AK82" s="1748"/>
      <c r="AL82" s="1748"/>
      <c r="AM82" s="1748"/>
      <c r="AN82" s="324"/>
      <c r="AO82" s="324"/>
      <c r="AP82" s="324"/>
      <c r="AQ82" s="324"/>
      <c r="AR82" s="324"/>
      <c r="AS82" s="324"/>
      <c r="AT82" s="324"/>
    </row>
    <row r="83" spans="1:46" s="156" customFormat="1" ht="22.5" customHeight="1">
      <c r="A83" s="1745"/>
      <c r="B83" s="1745"/>
      <c r="C83" s="1745"/>
      <c r="D83" s="1745"/>
      <c r="E83" s="1745"/>
      <c r="F83" s="1745"/>
      <c r="G83" s="1745"/>
      <c r="H83" s="1745"/>
      <c r="I83" s="1745"/>
      <c r="J83" s="1745"/>
      <c r="K83" s="1745"/>
      <c r="L83" s="1745"/>
      <c r="M83" s="1745"/>
      <c r="N83" s="1745"/>
      <c r="O83" s="1745"/>
      <c r="P83" s="1745"/>
      <c r="Q83" s="1745"/>
      <c r="R83" s="1745"/>
      <c r="S83" s="1745"/>
      <c r="T83" s="1745"/>
      <c r="U83" s="1745"/>
      <c r="V83" s="1745"/>
      <c r="W83" s="1745"/>
      <c r="X83" s="1745"/>
      <c r="Y83" s="1745"/>
      <c r="Z83" s="1745"/>
      <c r="AA83" s="1745"/>
      <c r="AB83" s="1745"/>
      <c r="AC83" s="1745"/>
      <c r="AD83" s="1745"/>
      <c r="AE83" s="1745"/>
      <c r="AF83" s="1597"/>
      <c r="AG83" s="1597"/>
      <c r="AH83" s="1597"/>
      <c r="AI83" s="1597"/>
      <c r="AJ83" s="1597"/>
      <c r="AK83" s="1597"/>
      <c r="AL83" s="1597"/>
      <c r="AM83" s="1597"/>
      <c r="AN83" s="324"/>
      <c r="AO83" s="324"/>
      <c r="AP83" s="324"/>
      <c r="AQ83" s="324"/>
      <c r="AR83" s="324"/>
      <c r="AS83" s="324"/>
      <c r="AT83" s="324"/>
    </row>
    <row r="84" spans="1:46" ht="1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row>
    <row r="85" spans="1:46" ht="15" customHeight="1"/>
  </sheetData>
  <sheetProtection formatCells="0" selectLockedCells="1"/>
  <mergeCells count="297">
    <mergeCell ref="A81:I81"/>
    <mergeCell ref="J81:Z81"/>
    <mergeCell ref="AA81:AM81"/>
    <mergeCell ref="A82:I82"/>
    <mergeCell ref="J82:AM82"/>
    <mergeCell ref="A83:AE83"/>
    <mergeCell ref="AF83:AM83"/>
    <mergeCell ref="W80:Z80"/>
    <mergeCell ref="AA80:AB80"/>
    <mergeCell ref="AC80:AD80"/>
    <mergeCell ref="AE80:AF80"/>
    <mergeCell ref="AG80:AH80"/>
    <mergeCell ref="AI80:AM80"/>
    <mergeCell ref="A78:I78"/>
    <mergeCell ref="J78:AM78"/>
    <mergeCell ref="A79:I79"/>
    <mergeCell ref="J79:AM79"/>
    <mergeCell ref="A80:I80"/>
    <mergeCell ref="J80:N80"/>
    <mergeCell ref="O80:P80"/>
    <mergeCell ref="Q80:R80"/>
    <mergeCell ref="S80:T80"/>
    <mergeCell ref="U80:V80"/>
    <mergeCell ref="A77:E77"/>
    <mergeCell ref="F77:I77"/>
    <mergeCell ref="J77:M77"/>
    <mergeCell ref="N77:X77"/>
    <mergeCell ref="Y77:AB77"/>
    <mergeCell ref="AC77:AM77"/>
    <mergeCell ref="A73:I73"/>
    <mergeCell ref="J73:Z73"/>
    <mergeCell ref="AA73:AM73"/>
    <mergeCell ref="A74:I74"/>
    <mergeCell ref="J74:AM74"/>
    <mergeCell ref="A75:AE75"/>
    <mergeCell ref="AF75:AM75"/>
    <mergeCell ref="W72:Z72"/>
    <mergeCell ref="AA72:AB72"/>
    <mergeCell ref="AC72:AD72"/>
    <mergeCell ref="AE72:AF72"/>
    <mergeCell ref="AG72:AH72"/>
    <mergeCell ref="AI72:AM72"/>
    <mergeCell ref="A70:I70"/>
    <mergeCell ref="J70:AM70"/>
    <mergeCell ref="A71:I71"/>
    <mergeCell ref="J71:AM71"/>
    <mergeCell ref="A72:I72"/>
    <mergeCell ref="J72:N72"/>
    <mergeCell ref="O72:P72"/>
    <mergeCell ref="Q72:R72"/>
    <mergeCell ref="S72:T72"/>
    <mergeCell ref="U72:V72"/>
    <mergeCell ref="AH67:AM67"/>
    <mergeCell ref="B68:AL68"/>
    <mergeCell ref="A69:E69"/>
    <mergeCell ref="F69:I69"/>
    <mergeCell ref="J69:M69"/>
    <mergeCell ref="N69:X69"/>
    <mergeCell ref="Y69:AB69"/>
    <mergeCell ref="AC69:AM69"/>
    <mergeCell ref="A64:I64"/>
    <mergeCell ref="J64:Z64"/>
    <mergeCell ref="AA64:AM64"/>
    <mergeCell ref="A65:I65"/>
    <mergeCell ref="J65:AM65"/>
    <mergeCell ref="A66:AE66"/>
    <mergeCell ref="AF66:AM66"/>
    <mergeCell ref="W63:Z63"/>
    <mergeCell ref="AA63:AB63"/>
    <mergeCell ref="AC63:AD63"/>
    <mergeCell ref="AE63:AF63"/>
    <mergeCell ref="AG63:AH63"/>
    <mergeCell ref="AI63:AM63"/>
    <mergeCell ref="A61:I61"/>
    <mergeCell ref="J61:AM61"/>
    <mergeCell ref="A62:I62"/>
    <mergeCell ref="J62:AM62"/>
    <mergeCell ref="A63:I63"/>
    <mergeCell ref="J63:N63"/>
    <mergeCell ref="O63:P63"/>
    <mergeCell ref="Q63:R63"/>
    <mergeCell ref="S63:T63"/>
    <mergeCell ref="U63:V63"/>
    <mergeCell ref="A60:E60"/>
    <mergeCell ref="F60:I60"/>
    <mergeCell ref="J60:M60"/>
    <mergeCell ref="N60:X60"/>
    <mergeCell ref="Y60:AB60"/>
    <mergeCell ref="AC60:AM60"/>
    <mergeCell ref="A56:I56"/>
    <mergeCell ref="J56:Z56"/>
    <mergeCell ref="AA56:AM56"/>
    <mergeCell ref="A57:I57"/>
    <mergeCell ref="J57:AM57"/>
    <mergeCell ref="A58:AE58"/>
    <mergeCell ref="AF58:AM58"/>
    <mergeCell ref="W55:Z55"/>
    <mergeCell ref="AA55:AB55"/>
    <mergeCell ref="AC55:AD55"/>
    <mergeCell ref="AE55:AF55"/>
    <mergeCell ref="AG55:AH55"/>
    <mergeCell ref="AI55:AM55"/>
    <mergeCell ref="A53:I53"/>
    <mergeCell ref="J53:AM53"/>
    <mergeCell ref="A54:I54"/>
    <mergeCell ref="J54:AM54"/>
    <mergeCell ref="A55:I55"/>
    <mergeCell ref="J55:N55"/>
    <mergeCell ref="O55:P55"/>
    <mergeCell ref="Q55:R55"/>
    <mergeCell ref="S55:T55"/>
    <mergeCell ref="U55:V55"/>
    <mergeCell ref="A52:E52"/>
    <mergeCell ref="F52:I52"/>
    <mergeCell ref="J52:M52"/>
    <mergeCell ref="N52:X52"/>
    <mergeCell ref="Y52:AB52"/>
    <mergeCell ref="AC52:AM52"/>
    <mergeCell ref="A48:I48"/>
    <mergeCell ref="J48:Z48"/>
    <mergeCell ref="AA48:AM48"/>
    <mergeCell ref="A49:I49"/>
    <mergeCell ref="J49:AM49"/>
    <mergeCell ref="A50:AE50"/>
    <mergeCell ref="AF50:AM50"/>
    <mergeCell ref="W47:Z47"/>
    <mergeCell ref="AA47:AB47"/>
    <mergeCell ref="AC47:AD47"/>
    <mergeCell ref="AE47:AF47"/>
    <mergeCell ref="AG47:AH47"/>
    <mergeCell ref="AI47:AM47"/>
    <mergeCell ref="A45:I45"/>
    <mergeCell ref="J45:AM45"/>
    <mergeCell ref="A46:I46"/>
    <mergeCell ref="J46:AM46"/>
    <mergeCell ref="A47:I47"/>
    <mergeCell ref="J47:N47"/>
    <mergeCell ref="O47:P47"/>
    <mergeCell ref="Q47:R47"/>
    <mergeCell ref="S47:T47"/>
    <mergeCell ref="U47:V47"/>
    <mergeCell ref="A44:E44"/>
    <mergeCell ref="F44:I44"/>
    <mergeCell ref="J44:M44"/>
    <mergeCell ref="N44:X44"/>
    <mergeCell ref="Y44:AB44"/>
    <mergeCell ref="AC44:AM44"/>
    <mergeCell ref="A40:I40"/>
    <mergeCell ref="J40:Z40"/>
    <mergeCell ref="AA40:AM40"/>
    <mergeCell ref="A41:I41"/>
    <mergeCell ref="J41:AM41"/>
    <mergeCell ref="A42:AE42"/>
    <mergeCell ref="AF42:AM42"/>
    <mergeCell ref="W39:Z39"/>
    <mergeCell ref="AA39:AB39"/>
    <mergeCell ref="AC39:AD39"/>
    <mergeCell ref="AE39:AF39"/>
    <mergeCell ref="AG39:AH39"/>
    <mergeCell ref="AI39:AM39"/>
    <mergeCell ref="A37:I37"/>
    <mergeCell ref="J37:AM37"/>
    <mergeCell ref="A38:I38"/>
    <mergeCell ref="J38:AM38"/>
    <mergeCell ref="A39:I39"/>
    <mergeCell ref="J39:N39"/>
    <mergeCell ref="O39:P39"/>
    <mergeCell ref="Q39:R39"/>
    <mergeCell ref="S39:T39"/>
    <mergeCell ref="U39:V39"/>
    <mergeCell ref="AH34:AM34"/>
    <mergeCell ref="B35:AL35"/>
    <mergeCell ref="A36:E36"/>
    <mergeCell ref="F36:I36"/>
    <mergeCell ref="J36:M36"/>
    <mergeCell ref="N36:X36"/>
    <mergeCell ref="Y36:AB36"/>
    <mergeCell ref="AC36:AM36"/>
    <mergeCell ref="A31:I31"/>
    <mergeCell ref="J31:Z31"/>
    <mergeCell ref="AA31:AM31"/>
    <mergeCell ref="A32:I32"/>
    <mergeCell ref="J32:AM32"/>
    <mergeCell ref="A33:AE33"/>
    <mergeCell ref="AF33:AM33"/>
    <mergeCell ref="W30:Z30"/>
    <mergeCell ref="AA30:AB30"/>
    <mergeCell ref="AC30:AD30"/>
    <mergeCell ref="AE30:AF30"/>
    <mergeCell ref="AG30:AH30"/>
    <mergeCell ref="AI30:AM30"/>
    <mergeCell ref="A28:I28"/>
    <mergeCell ref="J28:AM28"/>
    <mergeCell ref="A29:I29"/>
    <mergeCell ref="J29:AM29"/>
    <mergeCell ref="A30:I30"/>
    <mergeCell ref="J30:N30"/>
    <mergeCell ref="O30:P30"/>
    <mergeCell ref="Q30:R30"/>
    <mergeCell ref="S30:T30"/>
    <mergeCell ref="U30:V30"/>
    <mergeCell ref="A27:E27"/>
    <mergeCell ref="F27:I27"/>
    <mergeCell ref="J27:M27"/>
    <mergeCell ref="N27:X27"/>
    <mergeCell ref="Y27:AB27"/>
    <mergeCell ref="AC27:AM27"/>
    <mergeCell ref="A23:I23"/>
    <mergeCell ref="J23:Z23"/>
    <mergeCell ref="AA23:AM23"/>
    <mergeCell ref="A24:I24"/>
    <mergeCell ref="J24:AM24"/>
    <mergeCell ref="A25:AE25"/>
    <mergeCell ref="AF25:AM25"/>
    <mergeCell ref="W22:Z22"/>
    <mergeCell ref="AA22:AB22"/>
    <mergeCell ref="AC22:AD22"/>
    <mergeCell ref="AE22:AF22"/>
    <mergeCell ref="AG22:AH22"/>
    <mergeCell ref="AI22:AM22"/>
    <mergeCell ref="A20:I20"/>
    <mergeCell ref="J20:AM20"/>
    <mergeCell ref="A21:I21"/>
    <mergeCell ref="J21:AM21"/>
    <mergeCell ref="A22:I22"/>
    <mergeCell ref="J22:N22"/>
    <mergeCell ref="O22:P22"/>
    <mergeCell ref="Q22:R22"/>
    <mergeCell ref="S22:T22"/>
    <mergeCell ref="U22:V22"/>
    <mergeCell ref="A19:E19"/>
    <mergeCell ref="F19:I19"/>
    <mergeCell ref="J19:M19"/>
    <mergeCell ref="N19:X19"/>
    <mergeCell ref="Y19:AB19"/>
    <mergeCell ref="AC19:AM19"/>
    <mergeCell ref="A15:I15"/>
    <mergeCell ref="J15:Z15"/>
    <mergeCell ref="AA15:AM15"/>
    <mergeCell ref="A16:I16"/>
    <mergeCell ref="J16:AM16"/>
    <mergeCell ref="A17:AE17"/>
    <mergeCell ref="AF17:AM17"/>
    <mergeCell ref="W14:Z14"/>
    <mergeCell ref="AA14:AB14"/>
    <mergeCell ref="AC14:AD14"/>
    <mergeCell ref="AE14:AF14"/>
    <mergeCell ref="AG14:AH14"/>
    <mergeCell ref="AI14:AM14"/>
    <mergeCell ref="A12:I12"/>
    <mergeCell ref="J12:AM12"/>
    <mergeCell ref="A13:I13"/>
    <mergeCell ref="J13:AM13"/>
    <mergeCell ref="A14:I14"/>
    <mergeCell ref="J14:N14"/>
    <mergeCell ref="O14:P14"/>
    <mergeCell ref="Q14:R14"/>
    <mergeCell ref="S14:T14"/>
    <mergeCell ref="U14:V14"/>
    <mergeCell ref="A11:E11"/>
    <mergeCell ref="F11:I11"/>
    <mergeCell ref="J11:M11"/>
    <mergeCell ref="N11:X11"/>
    <mergeCell ref="Y11:AB11"/>
    <mergeCell ref="AC11:AM11"/>
    <mergeCell ref="A7:I7"/>
    <mergeCell ref="J7:Z7"/>
    <mergeCell ref="AA7:AM7"/>
    <mergeCell ref="A8:I8"/>
    <mergeCell ref="J8:AM8"/>
    <mergeCell ref="A9:AE9"/>
    <mergeCell ref="AF9:AM9"/>
    <mergeCell ref="W6:Z6"/>
    <mergeCell ref="AA6:AB6"/>
    <mergeCell ref="AC6:AD6"/>
    <mergeCell ref="AE6:AF6"/>
    <mergeCell ref="AG6:AH6"/>
    <mergeCell ref="AI6:AM6"/>
    <mergeCell ref="A4:I4"/>
    <mergeCell ref="J4:AM4"/>
    <mergeCell ref="A5:I5"/>
    <mergeCell ref="J5:AM5"/>
    <mergeCell ref="A6:I6"/>
    <mergeCell ref="J6:N6"/>
    <mergeCell ref="O6:P6"/>
    <mergeCell ref="Q6:R6"/>
    <mergeCell ref="S6:T6"/>
    <mergeCell ref="U6:V6"/>
    <mergeCell ref="AC1:AE1"/>
    <mergeCell ref="AH1:AM1"/>
    <mergeCell ref="B2:AL2"/>
    <mergeCell ref="A3:E3"/>
    <mergeCell ref="F3:I3"/>
    <mergeCell ref="J3:M3"/>
    <mergeCell ref="N3:X3"/>
    <mergeCell ref="Y3:AB3"/>
    <mergeCell ref="AC3:AM3"/>
  </mergeCells>
  <phoneticPr fontId="1"/>
  <conditionalFormatting sqref="AF9:AM9">
    <cfRule type="expression" dxfId="108" priority="10">
      <formula>$AF$9&lt;&gt;"選択してください"</formula>
    </cfRule>
  </conditionalFormatting>
  <conditionalFormatting sqref="AF17:AM17">
    <cfRule type="expression" dxfId="107" priority="9">
      <formula>$AF$9&lt;&gt;"選択してください"</formula>
    </cfRule>
  </conditionalFormatting>
  <conditionalFormatting sqref="AF25:AM25">
    <cfRule type="expression" dxfId="106" priority="8">
      <formula>$AF$9&lt;&gt;"選択してください"</formula>
    </cfRule>
  </conditionalFormatting>
  <conditionalFormatting sqref="AF33:AM33">
    <cfRule type="expression" dxfId="105" priority="7">
      <formula>$AF$9&lt;&gt;"選択してください"</formula>
    </cfRule>
  </conditionalFormatting>
  <conditionalFormatting sqref="AF42:AM42">
    <cfRule type="expression" dxfId="104" priority="6">
      <formula>$AF$9&lt;&gt;"選択してください"</formula>
    </cfRule>
  </conditionalFormatting>
  <conditionalFormatting sqref="AF50:AM50">
    <cfRule type="expression" dxfId="103" priority="5">
      <formula>$AF$9&lt;&gt;"選択してください"</formula>
    </cfRule>
  </conditionalFormatting>
  <conditionalFormatting sqref="AF58:AM58">
    <cfRule type="expression" dxfId="102" priority="4">
      <formula>$AF$9&lt;&gt;"選択してください"</formula>
    </cfRule>
  </conditionalFormatting>
  <conditionalFormatting sqref="AF66:AM66">
    <cfRule type="expression" dxfId="101" priority="3">
      <formula>$AF$9&lt;&gt;"選択してください"</formula>
    </cfRule>
  </conditionalFormatting>
  <conditionalFormatting sqref="AF75:AM75">
    <cfRule type="expression" dxfId="100" priority="2">
      <formula>$AF$9&lt;&gt;"選択してください"</formula>
    </cfRule>
  </conditionalFormatting>
  <conditionalFormatting sqref="AF83:AM83">
    <cfRule type="expression" dxfId="99" priority="1">
      <formula>$AF$9&lt;&gt;"選択してください"</formula>
    </cfRule>
  </conditionalFormatting>
  <dataValidations count="8">
    <dataValidation imeMode="halfAlpha" allowBlank="1" showErrorMessage="1" promptTitle="予定時期は事業終了予定日より前です" prompt="本事業の終了予定日より後に契約、納品、支払を行った分は助成対象外となります" sqref="S6:T6 AG6:AH6 S47:T47 AG47:AH47 S14:T14 AG14:AH14 S22:T22 AG22:AH22 S55:T55 AG55:AH55 S63:T63 AG63:AH63 S30:T30 AG30:AH30 S39:T39 AG39:AH39 S72:T72 AG72:AH72 S80:T80 AG80:AH80" xr:uid="{00000000-0002-0000-2100-000000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58:AM58 AF50:AM50 AF83:AM83 AF66:AM66 AF75:AM75 AF42:AM42" xr:uid="{00000000-0002-0000-2100-000001000000}">
      <formula1>"選択してください,関連あり,関連なし"</formula1>
    </dataValidation>
    <dataValidation allowBlank="1" showInputMessage="1" showErrorMessage="1" promptTitle="指導内容を記入してください" prompt="①本研究開発における指導内容を明確に記入すること_x000a_②指導を受け入れる必要性についても具体的に記入_x000a_" sqref="J16:AM16 J74:AM74 J8:AM8 J57:AM57 J65:AM65 J24:AM24 J41:AM41 J49:AM49 J32:AM32 J82:AM82" xr:uid="{00000000-0002-0000-2100-000002000000}"/>
    <dataValidation imeMode="halfAlpha" allowBlank="1" showInputMessage="1" showErrorMessage="1" prompt="　前ページの当該費目番号の税込金額を入力してください" sqref="J7:Z7 J56:Z56 J15:Z15 J23:Z23 J64:Z64 J73:Z73 J48:Z48 J31:Z31 J40:Z40 J81:Z81" xr:uid="{00000000-0002-0000-2100-000003000000}"/>
    <dataValidation imeMode="halfAlpha" allowBlank="1" showInputMessage="1" showErrorMessage="1" sqref="AC3:AM3 AC69:AM69 AC11:AM11 AC52:AM52 AC19:AM19 AC60:AM60 AC36:AM36 AC27:AM27 AC44:AM44 AC77:AM77" xr:uid="{00000000-0002-0000-2100-000004000000}"/>
    <dataValidation imeMode="halfAlpha" allowBlank="1" showInputMessage="1" showErrorMessage="1" promptTitle="契約期間" prompt="令和7年2月1日～事業終了予定日の期間を記入" sqref="O63:P63 AC63:AD63 O55:P55 AC55:AD55 O47:P47 AC47:AD47 O39:P39 AC39:AD39 O80:P80 AC80:AD80 O72:P72 AC72:AD72" xr:uid="{00000000-0002-0000-2100-000005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F9:AM9 AF17:AM17 AF25:AM25 AF33:AM33" xr:uid="{00000000-0002-0000-2100-000006000000}">
      <formula1>"選択してください,はい,いいえ"</formula1>
    </dataValidation>
    <dataValidation imeMode="halfAlpha" allowBlank="1" showInputMessage="1" showErrorMessage="1" promptTitle="契約期間" prompt="令和8年2月1日～事業終了予定日の期間を記入" sqref="O6:P6 AC6:AD6 O14:P14 AC14:AD14 O22:P22 AC22:AD22 O30:P30 AC30:AD30" xr:uid="{00000000-0002-0000-2100-000007000000}"/>
  </dataValidations>
  <printOptions horizontalCentered="1"/>
  <pageMargins left="0.31496062992125984" right="0.31496062992125984" top="0.74803149606299213" bottom="0.74803149606299213" header="0.31496062992125984" footer="0.31496062992125984"/>
  <pageSetup paperSize="9" scale="76" orientation="portrait" horizontalDpi="300" verticalDpi="300" r:id="rId1"/>
  <headerFooter>
    <oddFooter>&amp;A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8" tint="0.39997558519241921"/>
  </sheetPr>
  <dimension ref="A1:Q22"/>
  <sheetViews>
    <sheetView view="pageBreakPreview" zoomScale="85" zoomScaleNormal="100" zoomScaleSheetLayoutView="85" workbookViewId="0">
      <pane ySplit="5" topLeftCell="A6" activePane="bottomLeft" state="frozen"/>
      <selection activeCell="A4" sqref="A4:R21"/>
      <selection pane="bottomLeft" activeCell="B6" sqref="B6"/>
    </sheetView>
  </sheetViews>
  <sheetFormatPr defaultColWidth="2.08984375" defaultRowHeight="12"/>
  <cols>
    <col min="1" max="1" width="6" style="2" customWidth="1"/>
    <col min="2" max="2" width="15.6328125" style="2" customWidth="1"/>
    <col min="3" max="12" width="5.6328125" style="2" customWidth="1"/>
    <col min="13" max="13" width="12.6328125" style="2" customWidth="1"/>
    <col min="14" max="225" width="2.453125" style="2" customWidth="1"/>
    <col min="226" max="16384" width="2.08984375" style="2"/>
  </cols>
  <sheetData>
    <row r="1" spans="1:17" ht="22.5" customHeight="1">
      <c r="A1" s="132" t="s">
        <v>451</v>
      </c>
      <c r="B1" s="312"/>
      <c r="C1" s="312"/>
      <c r="D1" s="260"/>
      <c r="E1" s="260"/>
      <c r="F1" s="260"/>
      <c r="G1" s="326"/>
      <c r="H1" s="326"/>
      <c r="I1" s="326"/>
      <c r="J1" s="326"/>
      <c r="K1" s="1796"/>
      <c r="L1" s="1797"/>
      <c r="M1" s="1798"/>
    </row>
    <row r="2" spans="1:17" ht="15" customHeight="1">
      <c r="A2" s="133" t="s">
        <v>83</v>
      </c>
      <c r="B2" s="271"/>
      <c r="C2" s="271"/>
      <c r="D2" s="327"/>
      <c r="E2" s="327"/>
      <c r="F2" s="328"/>
      <c r="G2" s="328"/>
      <c r="H2" s="328"/>
      <c r="I2" s="328"/>
      <c r="J2" s="328"/>
      <c r="K2" s="329"/>
      <c r="L2" s="329"/>
      <c r="M2" s="271"/>
    </row>
    <row r="3" spans="1:17" ht="15" customHeight="1">
      <c r="A3" s="330"/>
      <c r="B3" s="331"/>
      <c r="C3" s="331"/>
      <c r="D3" s="332"/>
      <c r="E3" s="332"/>
      <c r="F3" s="333"/>
      <c r="G3" s="333"/>
      <c r="H3" s="333"/>
      <c r="I3" s="333"/>
      <c r="J3" s="333"/>
      <c r="K3" s="334"/>
      <c r="L3" s="334"/>
      <c r="M3" s="335" t="s">
        <v>35</v>
      </c>
    </row>
    <row r="4" spans="1:17" ht="24.75" customHeight="1">
      <c r="A4" s="1356" t="s">
        <v>91</v>
      </c>
      <c r="B4" s="1358"/>
      <c r="C4" s="1799" t="s">
        <v>92</v>
      </c>
      <c r="D4" s="1804"/>
      <c r="E4" s="1804"/>
      <c r="F4" s="1800"/>
      <c r="G4" s="1799" t="s">
        <v>453</v>
      </c>
      <c r="H4" s="1800"/>
      <c r="I4" s="1799" t="s">
        <v>452</v>
      </c>
      <c r="J4" s="1803"/>
      <c r="K4" s="1803"/>
      <c r="L4" s="1803"/>
      <c r="M4" s="336"/>
      <c r="N4" s="4"/>
    </row>
    <row r="5" spans="1:17" ht="60" customHeight="1">
      <c r="A5" s="337" t="s">
        <v>87</v>
      </c>
      <c r="B5" s="338" t="s">
        <v>30</v>
      </c>
      <c r="C5" s="1799" t="s">
        <v>477</v>
      </c>
      <c r="D5" s="1800"/>
      <c r="E5" s="1801" t="s">
        <v>454</v>
      </c>
      <c r="F5" s="1802"/>
      <c r="G5" s="1799" t="s">
        <v>458</v>
      </c>
      <c r="H5" s="1800"/>
      <c r="I5" s="1801" t="s">
        <v>456</v>
      </c>
      <c r="J5" s="1802"/>
      <c r="K5" s="1801" t="s">
        <v>457</v>
      </c>
      <c r="L5" s="1805"/>
      <c r="M5" s="339" t="s">
        <v>84</v>
      </c>
      <c r="N5" s="4"/>
    </row>
    <row r="6" spans="1:17" ht="30" customHeight="1">
      <c r="A6" s="340">
        <f>ROW()-ROW('3-9人件費①(開発)'!$A$5)</f>
        <v>1</v>
      </c>
      <c r="B6" s="389"/>
      <c r="C6" s="1806"/>
      <c r="D6" s="1807"/>
      <c r="E6" s="1806"/>
      <c r="F6" s="1807"/>
      <c r="G6" s="1806"/>
      <c r="H6" s="1807"/>
      <c r="I6" s="1806"/>
      <c r="J6" s="1807"/>
      <c r="K6" s="1806"/>
      <c r="L6" s="1808"/>
      <c r="M6" s="362">
        <f>SUM(C6:L6)</f>
        <v>0</v>
      </c>
      <c r="N6" s="4"/>
    </row>
    <row r="7" spans="1:17" ht="30" customHeight="1">
      <c r="A7" s="340">
        <f>ROW()-ROW('3-9人件費①(開発)'!$A$5)</f>
        <v>2</v>
      </c>
      <c r="B7" s="389"/>
      <c r="C7" s="1806"/>
      <c r="D7" s="1807"/>
      <c r="E7" s="1806"/>
      <c r="F7" s="1807"/>
      <c r="G7" s="1806"/>
      <c r="H7" s="1807"/>
      <c r="I7" s="1806"/>
      <c r="J7" s="1807"/>
      <c r="K7" s="1806"/>
      <c r="L7" s="1808"/>
      <c r="M7" s="362">
        <f>SUM(C7:L7)</f>
        <v>0</v>
      </c>
      <c r="N7" s="4"/>
    </row>
    <row r="8" spans="1:17" ht="30" customHeight="1">
      <c r="A8" s="340">
        <f>ROW()-ROW('3-9人件費①(開発)'!$A$5)</f>
        <v>3</v>
      </c>
      <c r="B8" s="389"/>
      <c r="C8" s="1806"/>
      <c r="D8" s="1807"/>
      <c r="E8" s="1806"/>
      <c r="F8" s="1807"/>
      <c r="G8" s="1806"/>
      <c r="H8" s="1807"/>
      <c r="I8" s="1806"/>
      <c r="J8" s="1807"/>
      <c r="K8" s="1806"/>
      <c r="L8" s="1808"/>
      <c r="M8" s="362">
        <f t="shared" ref="M8" si="0">SUM(C8:L8)</f>
        <v>0</v>
      </c>
      <c r="N8" s="4"/>
    </row>
    <row r="9" spans="1:17" ht="30" customHeight="1">
      <c r="A9" s="340">
        <f>ROW()-ROW('3-9人件費①(開発)'!$A$5)</f>
        <v>4</v>
      </c>
      <c r="B9" s="389"/>
      <c r="C9" s="1806"/>
      <c r="D9" s="1807"/>
      <c r="E9" s="1806"/>
      <c r="F9" s="1807"/>
      <c r="G9" s="1806"/>
      <c r="H9" s="1807"/>
      <c r="I9" s="1806"/>
      <c r="J9" s="1807"/>
      <c r="K9" s="1806"/>
      <c r="L9" s="1808"/>
      <c r="M9" s="362">
        <f t="shared" ref="M9:M15" si="1">SUM(C9:L9)</f>
        <v>0</v>
      </c>
      <c r="N9" s="4"/>
    </row>
    <row r="10" spans="1:17" ht="30" customHeight="1">
      <c r="A10" s="340">
        <f>ROW()-ROW('3-9人件費①(開発)'!$A$5)</f>
        <v>5</v>
      </c>
      <c r="B10" s="389"/>
      <c r="C10" s="1806"/>
      <c r="D10" s="1807"/>
      <c r="E10" s="1806"/>
      <c r="F10" s="1807"/>
      <c r="G10" s="1806"/>
      <c r="H10" s="1807"/>
      <c r="I10" s="1806"/>
      <c r="J10" s="1807"/>
      <c r="K10" s="1806"/>
      <c r="L10" s="1808"/>
      <c r="M10" s="362">
        <f t="shared" si="1"/>
        <v>0</v>
      </c>
      <c r="N10" s="4"/>
    </row>
    <row r="11" spans="1:17" ht="30" customHeight="1">
      <c r="A11" s="340">
        <f>ROW()-ROW('3-9人件費①(開発)'!$A$5)</f>
        <v>6</v>
      </c>
      <c r="B11" s="389"/>
      <c r="C11" s="1806"/>
      <c r="D11" s="1807"/>
      <c r="E11" s="1806"/>
      <c r="F11" s="1807"/>
      <c r="G11" s="1806"/>
      <c r="H11" s="1807"/>
      <c r="I11" s="1806"/>
      <c r="J11" s="1807"/>
      <c r="K11" s="1806"/>
      <c r="L11" s="1808"/>
      <c r="M11" s="362">
        <f t="shared" si="1"/>
        <v>0</v>
      </c>
      <c r="N11" s="4"/>
    </row>
    <row r="12" spans="1:17" ht="30" customHeight="1">
      <c r="A12" s="340">
        <f>ROW()-ROW('3-9人件費①(開発)'!$A$5)</f>
        <v>7</v>
      </c>
      <c r="B12" s="389"/>
      <c r="C12" s="1806"/>
      <c r="D12" s="1807"/>
      <c r="E12" s="1806"/>
      <c r="F12" s="1807"/>
      <c r="G12" s="1806"/>
      <c r="H12" s="1807"/>
      <c r="I12" s="1806"/>
      <c r="J12" s="1807"/>
      <c r="K12" s="1806"/>
      <c r="L12" s="1808"/>
      <c r="M12" s="362">
        <f t="shared" si="1"/>
        <v>0</v>
      </c>
      <c r="N12" s="4"/>
    </row>
    <row r="13" spans="1:17" ht="30" customHeight="1">
      <c r="A13" s="340">
        <f>ROW()-ROW('3-9人件費①(開発)'!$A$5)</f>
        <v>8</v>
      </c>
      <c r="B13" s="389"/>
      <c r="C13" s="1806"/>
      <c r="D13" s="1807"/>
      <c r="E13" s="1806"/>
      <c r="F13" s="1807"/>
      <c r="G13" s="1806"/>
      <c r="H13" s="1807"/>
      <c r="I13" s="1806"/>
      <c r="J13" s="1807"/>
      <c r="K13" s="1806"/>
      <c r="L13" s="1808"/>
      <c r="M13" s="362">
        <f t="shared" si="1"/>
        <v>0</v>
      </c>
      <c r="N13" s="4"/>
      <c r="Q13" s="29"/>
    </row>
    <row r="14" spans="1:17" ht="30" customHeight="1">
      <c r="A14" s="340">
        <f>ROW()-ROW('3-9人件費①(開発)'!$A$5)</f>
        <v>9</v>
      </c>
      <c r="B14" s="389"/>
      <c r="C14" s="1806"/>
      <c r="D14" s="1807"/>
      <c r="E14" s="1806"/>
      <c r="F14" s="1807"/>
      <c r="G14" s="1806"/>
      <c r="H14" s="1807"/>
      <c r="I14" s="1806"/>
      <c r="J14" s="1807"/>
      <c r="K14" s="1806"/>
      <c r="L14" s="1808"/>
      <c r="M14" s="362">
        <f t="shared" si="1"/>
        <v>0</v>
      </c>
      <c r="N14" s="4"/>
    </row>
    <row r="15" spans="1:17" ht="30" customHeight="1">
      <c r="A15" s="341">
        <f>ROW()-ROW('3-9人件費①(開発)'!$A$5)</f>
        <v>10</v>
      </c>
      <c r="B15" s="390"/>
      <c r="C15" s="1806"/>
      <c r="D15" s="1807"/>
      <c r="E15" s="1806"/>
      <c r="F15" s="1807"/>
      <c r="G15" s="1806"/>
      <c r="H15" s="1807"/>
      <c r="I15" s="1806"/>
      <c r="J15" s="1807"/>
      <c r="K15" s="1806"/>
      <c r="L15" s="1808"/>
      <c r="M15" s="363">
        <f t="shared" si="1"/>
        <v>0</v>
      </c>
      <c r="N15" s="4"/>
    </row>
    <row r="16" spans="1:17" ht="30" customHeight="1">
      <c r="B16" s="30"/>
      <c r="C16" s="30"/>
      <c r="D16" s="30"/>
      <c r="E16" s="30"/>
      <c r="F16" s="30"/>
      <c r="G16" s="30"/>
      <c r="H16" s="30"/>
      <c r="I16" s="30"/>
      <c r="J16" s="30"/>
      <c r="K16" s="30"/>
      <c r="L16" s="30"/>
      <c r="M16" s="5">
        <f>SUM(D16:L16)</f>
        <v>0</v>
      </c>
    </row>
    <row r="17" spans="2:13" ht="30" customHeight="1">
      <c r="B17" s="30"/>
      <c r="C17" s="30"/>
      <c r="D17" s="30"/>
      <c r="E17" s="30"/>
      <c r="F17" s="30"/>
      <c r="G17" s="30"/>
      <c r="H17" s="30"/>
      <c r="I17" s="30"/>
      <c r="J17" s="30"/>
      <c r="K17" s="30"/>
      <c r="L17" s="30"/>
      <c r="M17" s="5">
        <f>SUM(D17:L17)</f>
        <v>0</v>
      </c>
    </row>
    <row r="18" spans="2:13" ht="30" customHeight="1">
      <c r="B18" s="12"/>
      <c r="C18" s="12"/>
      <c r="D18" s="12"/>
      <c r="E18" s="12"/>
      <c r="F18" s="12"/>
      <c r="G18" s="12"/>
      <c r="H18" s="12"/>
      <c r="I18" s="12"/>
      <c r="J18" s="12"/>
      <c r="K18" s="12"/>
      <c r="L18" s="12"/>
      <c r="M18" s="6">
        <f>SUM(D18:L18)</f>
        <v>0</v>
      </c>
    </row>
    <row r="22" spans="2:13" ht="13">
      <c r="B22" s="31"/>
      <c r="C22" s="31"/>
    </row>
  </sheetData>
  <sheetProtection algorithmName="SHA-512" hashValue="4t7JszlMZDD6j/FJhIgX4ypiMuXR1d1w8QXbQ54E+DVGrSdD+IyuLAFDn6pVCdnOHyfRRwh69xjVtP0FzRoAqQ==" saltValue="CIuMWt6sQn/sKMGUuazgfQ==" spinCount="100000" sheet="1" objects="1" scenarios="1" formatCells="0" selectLockedCells="1"/>
  <mergeCells count="60">
    <mergeCell ref="K11:L11"/>
    <mergeCell ref="K12:L12"/>
    <mergeCell ref="K13:L13"/>
    <mergeCell ref="K14:L14"/>
    <mergeCell ref="K15:L15"/>
    <mergeCell ref="K6:L6"/>
    <mergeCell ref="K7:L7"/>
    <mergeCell ref="K8:L8"/>
    <mergeCell ref="K9:L9"/>
    <mergeCell ref="K10:L10"/>
    <mergeCell ref="I11:J11"/>
    <mergeCell ref="I12:J12"/>
    <mergeCell ref="I13:J13"/>
    <mergeCell ref="I14:J14"/>
    <mergeCell ref="I15:J15"/>
    <mergeCell ref="I6:J6"/>
    <mergeCell ref="I7:J7"/>
    <mergeCell ref="I8:J8"/>
    <mergeCell ref="I9:J9"/>
    <mergeCell ref="I10:J10"/>
    <mergeCell ref="G11:H11"/>
    <mergeCell ref="G12:H12"/>
    <mergeCell ref="G13:H13"/>
    <mergeCell ref="G14:H14"/>
    <mergeCell ref="G15:H15"/>
    <mergeCell ref="G6:H6"/>
    <mergeCell ref="G7:H7"/>
    <mergeCell ref="G8:H8"/>
    <mergeCell ref="G9:H9"/>
    <mergeCell ref="G10:H10"/>
    <mergeCell ref="E11:F11"/>
    <mergeCell ref="E12:F12"/>
    <mergeCell ref="E13:F13"/>
    <mergeCell ref="E14:F14"/>
    <mergeCell ref="E15:F15"/>
    <mergeCell ref="E6:F6"/>
    <mergeCell ref="E7:F7"/>
    <mergeCell ref="E8:F8"/>
    <mergeCell ref="E9:F9"/>
    <mergeCell ref="E10:F10"/>
    <mergeCell ref="C11:D11"/>
    <mergeCell ref="C12:D12"/>
    <mergeCell ref="C13:D13"/>
    <mergeCell ref="C14:D14"/>
    <mergeCell ref="C15:D15"/>
    <mergeCell ref="C6:D6"/>
    <mergeCell ref="C7:D7"/>
    <mergeCell ref="C8:D8"/>
    <mergeCell ref="C9:D9"/>
    <mergeCell ref="C10:D10"/>
    <mergeCell ref="K1:M1"/>
    <mergeCell ref="C5:D5"/>
    <mergeCell ref="E5:F5"/>
    <mergeCell ref="G5:H5"/>
    <mergeCell ref="A4:B4"/>
    <mergeCell ref="I4:L4"/>
    <mergeCell ref="C4:F4"/>
    <mergeCell ref="G4:H4"/>
    <mergeCell ref="I5:J5"/>
    <mergeCell ref="K5:L5"/>
  </mergeCells>
  <phoneticPr fontId="1"/>
  <dataValidations xWindow="505" yWindow="704" count="1">
    <dataValidation imeMode="halfAlpha" allowBlank="1" showInputMessage="1" showErrorMessage="1" promptTitle="従事時間を入力してください" sqref="C6:L15" xr:uid="{00000000-0002-0000-2200-000000000000}"/>
  </dataValidations>
  <printOptions horizontalCentered="1"/>
  <pageMargins left="0.31496062992125984" right="0.31496062992125984" top="0.74803149606299213" bottom="0.74803149606299213" header="0.31496062992125984" footer="0.31496062992125984"/>
  <pageSetup paperSize="9" fitToWidth="0" fitToHeight="0" orientation="portrait" r:id="rId1"/>
  <headerFooter>
    <oddFooter>&amp;A</oddFooter>
  </headerFooter>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ransitionEvaluation="1">
    <tabColor theme="8" tint="0.39997558519241921"/>
  </sheetPr>
  <dimension ref="A1:BK15"/>
  <sheetViews>
    <sheetView view="pageBreakPreview" zoomScale="85" zoomScaleNormal="100" zoomScaleSheetLayoutView="85" workbookViewId="0">
      <pane ySplit="3" topLeftCell="A4" activePane="bottomLeft" state="frozen"/>
      <selection activeCell="A4" sqref="A4:R21"/>
      <selection pane="bottomLeft" activeCell="C4" sqref="C4"/>
    </sheetView>
  </sheetViews>
  <sheetFormatPr defaultColWidth="2.08984375" defaultRowHeight="12"/>
  <cols>
    <col min="1" max="1" width="6" style="2" customWidth="1"/>
    <col min="2" max="2" width="14.453125" style="2" customWidth="1"/>
    <col min="3" max="3" width="14.36328125" style="2" customWidth="1"/>
    <col min="4" max="4" width="15" style="2" customWidth="1"/>
    <col min="5" max="5" width="8.08984375" style="2" customWidth="1"/>
    <col min="6" max="6" width="14.36328125" style="2" customWidth="1"/>
    <col min="7" max="8" width="12.453125" style="2" customWidth="1"/>
    <col min="9" max="9" width="2.08984375" style="2" customWidth="1"/>
    <col min="10" max="11" width="2.453125" style="2" customWidth="1"/>
    <col min="12" max="12" width="11.1796875" style="2" customWidth="1"/>
    <col min="13" max="13" width="9.453125" style="2" customWidth="1"/>
    <col min="14" max="14" width="6.1796875" style="2" customWidth="1"/>
    <col min="15" max="222" width="2.453125" style="2" customWidth="1"/>
    <col min="223" max="16384" width="2.08984375" style="2"/>
  </cols>
  <sheetData>
    <row r="1" spans="1:63" ht="13" customHeight="1">
      <c r="G1" s="1809"/>
      <c r="H1" s="1809"/>
    </row>
    <row r="2" spans="1:63" ht="23" customHeight="1">
      <c r="A2" s="134" t="s">
        <v>448</v>
      </c>
      <c r="B2" s="135"/>
      <c r="C2" s="135"/>
      <c r="D2" s="135"/>
      <c r="E2" s="342"/>
      <c r="F2" s="342"/>
      <c r="G2" s="342"/>
      <c r="H2" s="343" t="s">
        <v>10</v>
      </c>
      <c r="I2" s="344"/>
      <c r="L2" s="1810"/>
      <c r="M2" s="1811"/>
      <c r="N2" s="1811"/>
      <c r="O2" s="1811"/>
      <c r="P2" s="1811"/>
      <c r="Q2" s="1811"/>
      <c r="R2" s="1811"/>
      <c r="S2" s="1811"/>
      <c r="T2" s="1811"/>
      <c r="U2" s="1811"/>
      <c r="V2" s="1811"/>
      <c r="W2" s="1811"/>
      <c r="X2" s="1811"/>
      <c r="Y2" s="1811"/>
      <c r="Z2" s="1811"/>
      <c r="AA2" s="1811"/>
      <c r="AB2" s="1811"/>
      <c r="AC2" s="1811"/>
      <c r="AD2" s="1811"/>
      <c r="AE2" s="1811"/>
      <c r="AF2" s="1811"/>
      <c r="AG2" s="1811"/>
      <c r="AH2" s="1811"/>
      <c r="AI2" s="1811"/>
      <c r="AJ2" s="1811"/>
      <c r="AK2" s="1811"/>
      <c r="AL2" s="1811"/>
      <c r="AM2" s="1811"/>
      <c r="AN2" s="1811"/>
      <c r="AO2" s="1811"/>
      <c r="AP2" s="1811"/>
      <c r="AQ2" s="1811"/>
      <c r="AR2" s="1811"/>
      <c r="AS2" s="1811"/>
      <c r="AT2" s="1811"/>
      <c r="AU2" s="1811"/>
      <c r="AV2" s="1811"/>
      <c r="AW2" s="1811"/>
      <c r="AX2" s="1811"/>
      <c r="AY2" s="1811"/>
      <c r="AZ2" s="1811"/>
      <c r="BA2" s="1811"/>
      <c r="BB2" s="1811"/>
      <c r="BC2" s="1811"/>
      <c r="BD2" s="1811"/>
      <c r="BE2" s="1811"/>
      <c r="BF2" s="1811"/>
      <c r="BG2" s="1811"/>
      <c r="BH2" s="1811"/>
      <c r="BI2" s="1811"/>
      <c r="BJ2" s="1811"/>
      <c r="BK2" s="1811"/>
    </row>
    <row r="3" spans="1:63" ht="45" customHeight="1">
      <c r="A3" s="345" t="s">
        <v>87</v>
      </c>
      <c r="B3" s="346" t="s">
        <v>30</v>
      </c>
      <c r="C3" s="346" t="s">
        <v>31</v>
      </c>
      <c r="D3" s="346" t="s">
        <v>34</v>
      </c>
      <c r="E3" s="346" t="s">
        <v>47</v>
      </c>
      <c r="F3" s="346" t="s">
        <v>48</v>
      </c>
      <c r="G3" s="346" t="s">
        <v>32</v>
      </c>
      <c r="H3" s="346" t="s">
        <v>33</v>
      </c>
      <c r="I3" s="347" t="s">
        <v>379</v>
      </c>
    </row>
    <row r="4" spans="1:63" ht="33.75" customHeight="1">
      <c r="A4" s="348">
        <f>ROW()-ROW('3-10人件費②(開発)'!$A$3)</f>
        <v>1</v>
      </c>
      <c r="B4" s="349" t="str">
        <f>IF('3-9人件費①(開発)'!B6="","",'3-9人件費①(開発)'!B6)</f>
        <v/>
      </c>
      <c r="C4" s="350"/>
      <c r="D4" s="351"/>
      <c r="E4" s="369">
        <f>'3-9人件費①(開発)'!M6</f>
        <v>0</v>
      </c>
      <c r="F4" s="395" t="s">
        <v>82</v>
      </c>
      <c r="G4" s="369">
        <f t="shared" ref="G4:G13" si="0">H4</f>
        <v>0</v>
      </c>
      <c r="H4" s="369">
        <f t="shared" ref="H4:H13" si="1">E4*F4</f>
        <v>0</v>
      </c>
      <c r="I4" s="352" t="str">
        <f>IF(OR(AND(B4="",C4="",D4="",E4=0),
   AND(B4&lt;&gt;"",C4&lt;&gt;"",D4&lt;&gt;"",E4&lt;&gt;F4)),
   "","←全ての項目を入力してください")</f>
        <v/>
      </c>
    </row>
    <row r="5" spans="1:63" ht="33.75" customHeight="1">
      <c r="A5" s="348">
        <f>ROW()-ROW('3-10人件費②(開発)'!$A$3)</f>
        <v>2</v>
      </c>
      <c r="B5" s="349" t="str">
        <f>IF('3-9人件費①(開発)'!B7="","",'3-9人件費①(開発)'!B7)</f>
        <v/>
      </c>
      <c r="C5" s="350"/>
      <c r="D5" s="351"/>
      <c r="E5" s="369">
        <f>'3-9人件費①(開発)'!M7</f>
        <v>0</v>
      </c>
      <c r="F5" s="396" t="s">
        <v>82</v>
      </c>
      <c r="G5" s="369">
        <f t="shared" si="0"/>
        <v>0</v>
      </c>
      <c r="H5" s="369">
        <f t="shared" si="1"/>
        <v>0</v>
      </c>
      <c r="I5" s="352" t="str">
        <f t="shared" ref="I5:I13" si="2">IF(OR(AND(B5="",C5="",D5="",E5=0),
   AND(B5&lt;&gt;"",C5&lt;&gt;"",D5&lt;&gt;"",E5&lt;&gt;F5)),
   "","←全ての項目を入力してください")</f>
        <v/>
      </c>
    </row>
    <row r="6" spans="1:63" ht="33.75" customHeight="1">
      <c r="A6" s="348">
        <f>ROW()-ROW('3-10人件費②(開発)'!$A$3)</f>
        <v>3</v>
      </c>
      <c r="B6" s="349" t="str">
        <f>IF('3-9人件費①(開発)'!B8="","",'3-9人件費①(開発)'!B8)</f>
        <v/>
      </c>
      <c r="C6" s="350"/>
      <c r="D6" s="351"/>
      <c r="E6" s="369">
        <f>'3-9人件費①(開発)'!M8</f>
        <v>0</v>
      </c>
      <c r="F6" s="396" t="s">
        <v>82</v>
      </c>
      <c r="G6" s="369">
        <f t="shared" si="0"/>
        <v>0</v>
      </c>
      <c r="H6" s="369">
        <f t="shared" si="1"/>
        <v>0</v>
      </c>
      <c r="I6" s="352" t="str">
        <f t="shared" si="2"/>
        <v/>
      </c>
    </row>
    <row r="7" spans="1:63" ht="33.75" customHeight="1">
      <c r="A7" s="348">
        <f>ROW()-ROW('3-10人件費②(開発)'!$A$3)</f>
        <v>4</v>
      </c>
      <c r="B7" s="349" t="str">
        <f>IF('3-9人件費①(開発)'!B9="","",'3-9人件費①(開発)'!B9)</f>
        <v/>
      </c>
      <c r="C7" s="350"/>
      <c r="D7" s="351"/>
      <c r="E7" s="369">
        <f>'3-9人件費①(開発)'!M9</f>
        <v>0</v>
      </c>
      <c r="F7" s="396" t="s">
        <v>82</v>
      </c>
      <c r="G7" s="369">
        <f t="shared" si="0"/>
        <v>0</v>
      </c>
      <c r="H7" s="369">
        <f t="shared" si="1"/>
        <v>0</v>
      </c>
      <c r="I7" s="352" t="str">
        <f t="shared" si="2"/>
        <v/>
      </c>
    </row>
    <row r="8" spans="1:63" ht="33.75" customHeight="1">
      <c r="A8" s="348">
        <f>ROW()-ROW('3-10人件費②(開発)'!$A$3)</f>
        <v>5</v>
      </c>
      <c r="B8" s="349" t="str">
        <f>IF('3-9人件費①(開発)'!B10="","",'3-9人件費①(開発)'!B10)</f>
        <v/>
      </c>
      <c r="C8" s="353"/>
      <c r="D8" s="354"/>
      <c r="E8" s="369">
        <f>'3-9人件費①(開発)'!M10</f>
        <v>0</v>
      </c>
      <c r="F8" s="396" t="s">
        <v>82</v>
      </c>
      <c r="G8" s="369">
        <f t="shared" si="0"/>
        <v>0</v>
      </c>
      <c r="H8" s="369">
        <f t="shared" si="1"/>
        <v>0</v>
      </c>
      <c r="I8" s="352" t="str">
        <f t="shared" si="2"/>
        <v/>
      </c>
    </row>
    <row r="9" spans="1:63" ht="33.75" customHeight="1">
      <c r="A9" s="348">
        <f>ROW()-ROW('3-10人件費②(開発)'!$A$3)</f>
        <v>6</v>
      </c>
      <c r="B9" s="349" t="str">
        <f>IF('3-9人件費①(開発)'!B11="","",'3-9人件費①(開発)'!B11)</f>
        <v/>
      </c>
      <c r="C9" s="353"/>
      <c r="D9" s="354"/>
      <c r="E9" s="369">
        <f>'3-9人件費①(開発)'!M11</f>
        <v>0</v>
      </c>
      <c r="F9" s="396" t="s">
        <v>82</v>
      </c>
      <c r="G9" s="369">
        <f t="shared" si="0"/>
        <v>0</v>
      </c>
      <c r="H9" s="369">
        <f t="shared" si="1"/>
        <v>0</v>
      </c>
      <c r="I9" s="352" t="str">
        <f t="shared" si="2"/>
        <v/>
      </c>
    </row>
    <row r="10" spans="1:63" ht="33.75" customHeight="1">
      <c r="A10" s="348">
        <f>ROW()-ROW('3-10人件費②(開発)'!$A$3)</f>
        <v>7</v>
      </c>
      <c r="B10" s="349" t="str">
        <f>IF('3-9人件費①(開発)'!B12="","",'3-9人件費①(開発)'!B12)</f>
        <v/>
      </c>
      <c r="C10" s="353"/>
      <c r="D10" s="354"/>
      <c r="E10" s="369">
        <f>'3-9人件費①(開発)'!M12</f>
        <v>0</v>
      </c>
      <c r="F10" s="396" t="s">
        <v>82</v>
      </c>
      <c r="G10" s="369">
        <f t="shared" si="0"/>
        <v>0</v>
      </c>
      <c r="H10" s="369">
        <f t="shared" si="1"/>
        <v>0</v>
      </c>
      <c r="I10" s="352" t="str">
        <f t="shared" si="2"/>
        <v/>
      </c>
    </row>
    <row r="11" spans="1:63" ht="33.75" customHeight="1">
      <c r="A11" s="348">
        <f>ROW()-ROW('3-10人件費②(開発)'!$A$3)</f>
        <v>8</v>
      </c>
      <c r="B11" s="349" t="str">
        <f>IF('3-9人件費①(開発)'!B13="","",'3-9人件費①(開発)'!B13)</f>
        <v/>
      </c>
      <c r="C11" s="353"/>
      <c r="D11" s="354"/>
      <c r="E11" s="369">
        <f>'3-9人件費①(開発)'!M13</f>
        <v>0</v>
      </c>
      <c r="F11" s="396" t="s">
        <v>82</v>
      </c>
      <c r="G11" s="369">
        <f t="shared" si="0"/>
        <v>0</v>
      </c>
      <c r="H11" s="369">
        <f t="shared" si="1"/>
        <v>0</v>
      </c>
      <c r="I11" s="352" t="str">
        <f t="shared" si="2"/>
        <v/>
      </c>
    </row>
    <row r="12" spans="1:63" ht="33.75" customHeight="1">
      <c r="A12" s="348">
        <f>ROW()-ROW('3-10人件費②(開発)'!$A$3)</f>
        <v>9</v>
      </c>
      <c r="B12" s="349" t="str">
        <f>IF('3-9人件費①(開発)'!B14="","",'3-9人件費①(開発)'!B14)</f>
        <v/>
      </c>
      <c r="C12" s="353"/>
      <c r="D12" s="354"/>
      <c r="E12" s="369">
        <f>'3-9人件費①(開発)'!M14</f>
        <v>0</v>
      </c>
      <c r="F12" s="396" t="s">
        <v>82</v>
      </c>
      <c r="G12" s="369">
        <f t="shared" si="0"/>
        <v>0</v>
      </c>
      <c r="H12" s="369">
        <f t="shared" si="1"/>
        <v>0</v>
      </c>
      <c r="I12" s="352" t="str">
        <f t="shared" si="2"/>
        <v/>
      </c>
    </row>
    <row r="13" spans="1:63" ht="33.75" customHeight="1">
      <c r="A13" s="348">
        <f>ROW()-ROW('3-10人件費②(開発)'!$A$3)</f>
        <v>10</v>
      </c>
      <c r="B13" s="349" t="str">
        <f>IF('3-9人件費①(開発)'!B15="","",'3-9人件費①(開発)'!B15)</f>
        <v/>
      </c>
      <c r="C13" s="353"/>
      <c r="D13" s="354"/>
      <c r="E13" s="369">
        <f>'3-9人件費①(開発)'!M15</f>
        <v>0</v>
      </c>
      <c r="F13" s="396" t="s">
        <v>82</v>
      </c>
      <c r="G13" s="369">
        <f t="shared" si="0"/>
        <v>0</v>
      </c>
      <c r="H13" s="369">
        <f t="shared" si="1"/>
        <v>0</v>
      </c>
      <c r="I13" s="352" t="str">
        <f t="shared" si="2"/>
        <v/>
      </c>
    </row>
    <row r="14" spans="1:63" ht="26.25" customHeight="1">
      <c r="A14" s="355"/>
      <c r="B14" s="356"/>
      <c r="C14" s="356"/>
      <c r="D14" s="356"/>
      <c r="E14" s="356"/>
      <c r="F14" s="357" t="s">
        <v>172</v>
      </c>
      <c r="G14" s="370">
        <f>SUM(G4:G13)</f>
        <v>0</v>
      </c>
      <c r="H14" s="370">
        <f>SUM(H4:H13)</f>
        <v>0</v>
      </c>
      <c r="I14" s="358"/>
    </row>
    <row r="15" spans="1:63" ht="30" customHeight="1">
      <c r="A15" s="32"/>
      <c r="B15" s="33"/>
      <c r="C15" s="33"/>
      <c r="D15" s="34"/>
      <c r="E15" s="35"/>
      <c r="F15" s="36"/>
      <c r="G15" s="37"/>
      <c r="H15" s="37"/>
    </row>
  </sheetData>
  <sheetProtection algorithmName="SHA-512" hashValue="3t2MgOwlWgp4b/e5djkKWuScIvcH3FvyV14wuCIX4gj5dGDrX66P1kpUNNpTI3Xcg5kyNosuuBXBqO9k9cALdg==" saltValue="op0T//U4g9FqfRGgmZbeMw==" spinCount="100000" sheet="1" objects="1" scenarios="1" formatCells="0" selectLockedCells="1"/>
  <mergeCells count="2">
    <mergeCell ref="G1:H1"/>
    <mergeCell ref="L2:BK2"/>
  </mergeCells>
  <phoneticPr fontId="1"/>
  <conditionalFormatting sqref="C4:D13">
    <cfRule type="expression" dxfId="98" priority="12">
      <formula>AND(OR($C4&lt;&gt;"",$D4&lt;&gt;""),C4="")</formula>
    </cfRule>
  </conditionalFormatting>
  <conditionalFormatting sqref="F4">
    <cfRule type="expression" dxfId="97" priority="10">
      <formula>$F$4&lt;&gt;"選択してください"</formula>
    </cfRule>
  </conditionalFormatting>
  <conditionalFormatting sqref="F5">
    <cfRule type="expression" dxfId="96" priority="9">
      <formula>$F$5&lt;&gt;"選択してください"</formula>
    </cfRule>
  </conditionalFormatting>
  <conditionalFormatting sqref="F6">
    <cfRule type="expression" dxfId="95" priority="8">
      <formula>$F$6&lt;&gt;"選択してください"</formula>
    </cfRule>
  </conditionalFormatting>
  <conditionalFormatting sqref="F7">
    <cfRule type="expression" dxfId="94" priority="7">
      <formula>$F$7&lt;&gt;"選択してください"</formula>
    </cfRule>
  </conditionalFormatting>
  <conditionalFormatting sqref="F8">
    <cfRule type="expression" dxfId="93" priority="6">
      <formula>$F$8&lt;&gt;"選択してください"</formula>
    </cfRule>
  </conditionalFormatting>
  <conditionalFormatting sqref="F9:F13">
    <cfRule type="expression" dxfId="92" priority="5">
      <formula>$F$9&lt;&gt;"選択してください"</formula>
    </cfRule>
  </conditionalFormatting>
  <dataValidations xWindow="207" yWindow="828" count="1">
    <dataValidation type="list" allowBlank="1" showInputMessage="1" showErrorMessage="1" sqref="F4:F13" xr:uid="{2E196C44-FC56-4E40-AF6A-68E678FAF5B7}">
      <formula1>"選択してください,1050,1120,1190,1260,1340,1420,1510,1590,1680,1850,2010,2180,2350,2520,2690,2850,3020,3190,3440,3700,3950,4200,4450,4710,4960,5210"</formula1>
    </dataValidation>
  </dataValidations>
  <printOptions horizontalCentered="1"/>
  <pageMargins left="0.31496062992125984" right="0.31496062992125984" top="0.74803149606299213" bottom="0.74803149606299213" header="0.31496062992125984" footer="0.31496062992125984"/>
  <pageSetup paperSize="9" scale="98" fitToWidth="0" fitToHeight="0" orientation="portrait" r:id="rId1"/>
  <headerFooter>
    <oddFooter>&amp;A</oddFooter>
  </headerFooter>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8" tint="0.39997558519241921"/>
  </sheetPr>
  <dimension ref="A1:R21"/>
  <sheetViews>
    <sheetView showGridLines="0" view="pageBreakPreview" zoomScale="85" zoomScaleNormal="100" zoomScaleSheetLayoutView="85" workbookViewId="0">
      <selection activeCell="H5" sqref="H5"/>
    </sheetView>
  </sheetViews>
  <sheetFormatPr defaultRowHeight="13"/>
  <cols>
    <col min="1" max="1" width="5.6328125" customWidth="1"/>
    <col min="2" max="2" width="6.6328125" customWidth="1"/>
    <col min="3" max="3" width="11.36328125" customWidth="1"/>
    <col min="4" max="4" width="9" customWidth="1"/>
    <col min="5" max="5" width="10" customWidth="1"/>
    <col min="6" max="6" width="6.81640625" customWidth="1"/>
    <col min="7" max="7" width="4.54296875" customWidth="1"/>
    <col min="8" max="8" width="10.6328125" customWidth="1"/>
    <col min="9" max="9" width="9.6328125" customWidth="1"/>
    <col min="10" max="10" width="11.81640625" customWidth="1"/>
    <col min="11" max="11" width="12" customWidth="1"/>
    <col min="12" max="12" width="15.1796875" customWidth="1"/>
  </cols>
  <sheetData>
    <row r="1" spans="1:18" ht="19.5" customHeight="1">
      <c r="A1" s="63" t="s">
        <v>440</v>
      </c>
      <c r="B1" s="63"/>
      <c r="C1" s="64"/>
      <c r="D1" s="64"/>
      <c r="E1" s="64"/>
      <c r="F1" s="64"/>
      <c r="G1" s="64"/>
      <c r="H1" s="64"/>
      <c r="I1" s="64"/>
      <c r="J1" s="1812"/>
      <c r="K1" s="1812"/>
      <c r="L1" s="65"/>
    </row>
    <row r="2" spans="1:18">
      <c r="A2" s="66"/>
      <c r="B2" s="66"/>
      <c r="C2" s="66"/>
      <c r="D2" s="66"/>
      <c r="E2" s="66"/>
      <c r="F2" s="66"/>
      <c r="G2" s="66"/>
      <c r="H2" s="66"/>
      <c r="I2" s="66"/>
      <c r="J2" s="66"/>
      <c r="K2" s="67" t="s">
        <v>10</v>
      </c>
      <c r="L2" s="68"/>
    </row>
    <row r="3" spans="1:18" ht="36">
      <c r="A3" s="91" t="s">
        <v>380</v>
      </c>
      <c r="B3" s="92" t="s">
        <v>381</v>
      </c>
      <c r="C3" s="93" t="s">
        <v>382</v>
      </c>
      <c r="D3" s="93" t="s">
        <v>383</v>
      </c>
      <c r="E3" s="93" t="s">
        <v>384</v>
      </c>
      <c r="F3" s="93" t="s">
        <v>385</v>
      </c>
      <c r="G3" s="94" t="s">
        <v>52</v>
      </c>
      <c r="H3" s="95" t="s">
        <v>386</v>
      </c>
      <c r="I3" s="93" t="s">
        <v>38</v>
      </c>
      <c r="J3" s="93" t="s">
        <v>387</v>
      </c>
      <c r="K3" s="96" t="s">
        <v>388</v>
      </c>
      <c r="L3" s="69" t="s">
        <v>180</v>
      </c>
      <c r="P3" s="187"/>
      <c r="Q3" s="188"/>
    </row>
    <row r="4" spans="1:18" ht="30" customHeight="1">
      <c r="A4" s="97">
        <f>ROW()-3</f>
        <v>1</v>
      </c>
      <c r="B4" s="391" t="s">
        <v>82</v>
      </c>
      <c r="C4" s="164"/>
      <c r="D4" s="164"/>
      <c r="E4" s="190"/>
      <c r="F4" s="288"/>
      <c r="G4" s="397" t="s">
        <v>517</v>
      </c>
      <c r="H4" s="288"/>
      <c r="I4" s="364">
        <f>ROUNDDOWN('3-11展示会・広告(開発)'!$J4*1.1,0)</f>
        <v>0</v>
      </c>
      <c r="J4" s="364">
        <f>'3-11展示会・広告(開発)'!$F4*'3-11展示会・広告(開発)'!$H4</f>
        <v>0</v>
      </c>
      <c r="K4" s="359"/>
      <c r="L4" s="673" t="str">
        <f>IF(OR(AND($C4="",$D4="",$E4="",$F4="",$H4="",$K4=""),AND($C4&lt;&gt;"",$D4&lt;&gt;"",$E4&lt;&gt;"",$G4&lt;&gt;"",$H4&lt;&gt;"",$K4&lt;&gt;"")),"","←全ての項目を入力してください。")</f>
        <v/>
      </c>
      <c r="P4" s="71"/>
      <c r="Q4" s="189"/>
    </row>
    <row r="5" spans="1:18" ht="30" customHeight="1">
      <c r="A5" s="97">
        <f>ROW()-3</f>
        <v>2</v>
      </c>
      <c r="B5" s="391" t="s">
        <v>82</v>
      </c>
      <c r="C5" s="164"/>
      <c r="D5" s="164"/>
      <c r="E5" s="164"/>
      <c r="F5" s="288"/>
      <c r="G5" s="397" t="s">
        <v>517</v>
      </c>
      <c r="H5" s="288"/>
      <c r="I5" s="364">
        <f>ROUNDDOWN('3-11展示会・広告(開発)'!$J5*1.1,0)</f>
        <v>0</v>
      </c>
      <c r="J5" s="364">
        <f>'3-11展示会・広告(開発)'!$F5*'3-11展示会・広告(開発)'!$H5</f>
        <v>0</v>
      </c>
      <c r="K5" s="165"/>
      <c r="L5" s="673" t="str">
        <f>IF(OR(AND($C5="",$D5="",$E5="",$F5="",$H5="",$K5=""),AND($C5&lt;&gt;"",$D5&lt;&gt;"",$E5&lt;&gt;"",$G5&lt;&gt;"",$H5&lt;&gt;"",$K5&lt;&gt;"")),"","←全ての項目を入力してください。")</f>
        <v/>
      </c>
      <c r="P5" s="71"/>
      <c r="Q5" s="189"/>
    </row>
    <row r="6" spans="1:18" ht="30" customHeight="1">
      <c r="A6" s="97">
        <f>ROW()-3</f>
        <v>3</v>
      </c>
      <c r="B6" s="391" t="s">
        <v>82</v>
      </c>
      <c r="C6" s="164"/>
      <c r="D6" s="164"/>
      <c r="E6" s="164"/>
      <c r="F6" s="288"/>
      <c r="G6" s="397" t="s">
        <v>517</v>
      </c>
      <c r="H6" s="288"/>
      <c r="I6" s="364">
        <f>ROUNDDOWN('3-11展示会・広告(開発)'!$J6*1.1,0)</f>
        <v>0</v>
      </c>
      <c r="J6" s="364">
        <f>'3-11展示会・広告(開発)'!$F6*'3-11展示会・広告(開発)'!$H6</f>
        <v>0</v>
      </c>
      <c r="K6" s="165"/>
      <c r="L6" s="673" t="str">
        <f>IF(OR(AND($C6="",$D6="",$E6="",$F6="",$H6="",$K6=""),AND($C6&lt;&gt;"",$D6&lt;&gt;"",$E6&lt;&gt;"",$G6&lt;&gt;"",$H6&lt;&gt;"",$K6&lt;&gt;"")),"","←全ての項目を入力してください。")</f>
        <v/>
      </c>
      <c r="P6" s="71"/>
      <c r="Q6" s="189"/>
    </row>
    <row r="7" spans="1:18" ht="30" customHeight="1">
      <c r="A7" s="97">
        <f>ROW()-3</f>
        <v>4</v>
      </c>
      <c r="B7" s="391" t="s">
        <v>82</v>
      </c>
      <c r="C7" s="164"/>
      <c r="D7" s="164"/>
      <c r="E7" s="164"/>
      <c r="F7" s="288"/>
      <c r="G7" s="397" t="s">
        <v>517</v>
      </c>
      <c r="H7" s="288"/>
      <c r="I7" s="364">
        <f>ROUNDDOWN('3-11展示会・広告(開発)'!$J7*1.1,0)</f>
        <v>0</v>
      </c>
      <c r="J7" s="364">
        <f>'3-11展示会・広告(開発)'!$F7*'3-11展示会・広告(開発)'!$H7</f>
        <v>0</v>
      </c>
      <c r="K7" s="165"/>
      <c r="L7" s="673" t="str">
        <f>IF(OR(AND($C7="",$D7="",$E7="",$F7="",$H7="",$K7=""),AND($C7&lt;&gt;"",$D7&lt;&gt;"",$E7&lt;&gt;"",$G7&lt;&gt;"",$H7&lt;&gt;"",$K7&lt;&gt;"")),"","←全ての項目を入力してください。")</f>
        <v/>
      </c>
      <c r="P7" s="71"/>
      <c r="Q7" s="189"/>
    </row>
    <row r="8" spans="1:18" ht="30" customHeight="1">
      <c r="A8" s="97">
        <f>ROW()-3</f>
        <v>5</v>
      </c>
      <c r="B8" s="391" t="s">
        <v>82</v>
      </c>
      <c r="C8" s="164"/>
      <c r="D8" s="164"/>
      <c r="E8" s="164"/>
      <c r="F8" s="288"/>
      <c r="G8" s="397" t="s">
        <v>517</v>
      </c>
      <c r="H8" s="288"/>
      <c r="I8" s="364">
        <f>ROUNDDOWN('3-11展示会・広告(開発)'!$J8*1.1,0)</f>
        <v>0</v>
      </c>
      <c r="J8" s="364">
        <f>'3-11展示会・広告(開発)'!$F8*'3-11展示会・広告(開発)'!$H8</f>
        <v>0</v>
      </c>
      <c r="K8" s="165"/>
      <c r="L8" s="673" t="str">
        <f>IF(OR(AND($C8="",$D8="",$E8="",$F8="",$H8="",$K8=""),AND($C8&lt;&gt;"",$D8&lt;&gt;"",$E8&lt;&gt;"",$G8&lt;&gt;"",$H8&lt;&gt;"",$K8&lt;&gt;"")),"","←全ての項目を入力してください。")</f>
        <v/>
      </c>
      <c r="P8" s="71"/>
      <c r="Q8" s="189"/>
    </row>
    <row r="9" spans="1:18" ht="25.25" customHeight="1">
      <c r="A9" s="98"/>
      <c r="B9" s="137"/>
      <c r="C9" s="138"/>
      <c r="D9" s="138"/>
      <c r="E9" s="138"/>
      <c r="F9" s="138"/>
      <c r="G9" s="138"/>
      <c r="H9" s="136" t="s">
        <v>172</v>
      </c>
      <c r="I9" s="365">
        <f>SUBTOTAL(109,'3-11展示会・広告(開発)'!$I$4:$I$8)</f>
        <v>0</v>
      </c>
      <c r="J9" s="365">
        <f>SUBTOTAL(109,'3-11展示会・広告(開発)'!$J$4:$J$8)</f>
        <v>0</v>
      </c>
      <c r="K9" s="101"/>
      <c r="L9" s="70"/>
      <c r="M9" s="71"/>
      <c r="P9" s="43"/>
      <c r="Q9" s="43"/>
    </row>
    <row r="10" spans="1:18">
      <c r="A10" s="360"/>
      <c r="B10" s="360"/>
      <c r="C10" s="360"/>
      <c r="D10" s="360"/>
      <c r="E10" s="360"/>
      <c r="F10" s="360"/>
      <c r="G10" s="360"/>
      <c r="H10" s="360"/>
      <c r="I10" s="360"/>
      <c r="J10" s="360"/>
      <c r="K10" s="360"/>
      <c r="P10" s="43"/>
      <c r="Q10" s="43"/>
    </row>
    <row r="11" spans="1:18" ht="18" customHeight="1">
      <c r="A11" s="63" t="s">
        <v>439</v>
      </c>
      <c r="B11" s="63"/>
      <c r="C11" s="64"/>
      <c r="D11" s="64"/>
      <c r="E11" s="64"/>
      <c r="F11" s="64"/>
      <c r="G11" s="64"/>
      <c r="H11" s="64"/>
      <c r="I11" s="64"/>
      <c r="J11" s="64"/>
      <c r="K11" s="64"/>
      <c r="L11" s="65"/>
    </row>
    <row r="12" spans="1:18">
      <c r="A12" s="66"/>
      <c r="B12" s="66"/>
      <c r="C12" s="66"/>
      <c r="D12" s="66"/>
      <c r="E12" s="66"/>
      <c r="F12" s="66"/>
      <c r="G12" s="66"/>
      <c r="H12" s="66"/>
      <c r="I12" s="66"/>
      <c r="J12" s="66"/>
      <c r="K12" s="67" t="s">
        <v>10</v>
      </c>
      <c r="L12" s="68"/>
    </row>
    <row r="13" spans="1:18" ht="36">
      <c r="A13" s="91" t="s">
        <v>380</v>
      </c>
      <c r="B13" s="1815" t="s">
        <v>389</v>
      </c>
      <c r="C13" s="1816"/>
      <c r="D13" s="1815" t="s">
        <v>390</v>
      </c>
      <c r="E13" s="1816"/>
      <c r="F13" s="102" t="s">
        <v>385</v>
      </c>
      <c r="G13" s="94" t="s">
        <v>52</v>
      </c>
      <c r="H13" s="95" t="s">
        <v>386</v>
      </c>
      <c r="I13" s="93" t="s">
        <v>38</v>
      </c>
      <c r="J13" s="93" t="s">
        <v>387</v>
      </c>
      <c r="K13" s="103" t="s">
        <v>400</v>
      </c>
      <c r="L13" s="69"/>
      <c r="P13" s="43"/>
      <c r="Q13" s="188"/>
      <c r="R13" s="43"/>
    </row>
    <row r="14" spans="1:18" ht="30" customHeight="1">
      <c r="A14" s="104">
        <f>ROW()-13</f>
        <v>1</v>
      </c>
      <c r="B14" s="1813" t="s">
        <v>82</v>
      </c>
      <c r="C14" s="1814"/>
      <c r="D14" s="905"/>
      <c r="E14" s="907"/>
      <c r="F14" s="366"/>
      <c r="G14" s="192"/>
      <c r="H14" s="288"/>
      <c r="I14" s="368">
        <f>ROUNDDOWN('3-11展示会・広告(開発)'!$F14*'3-11展示会・広告(開発)'!$H14*1.1,0)</f>
        <v>0</v>
      </c>
      <c r="J14" s="368">
        <f>'3-11展示会・広告(開発)'!$F14*'3-11展示会・広告(開発)'!$H14</f>
        <v>0</v>
      </c>
      <c r="K14" s="191"/>
      <c r="L14" s="673" t="str">
        <f>IF(OR(AND($D14="",$F14="",$G14="",$H14="",$K14=""),AND($D14&lt;&gt;"",$F14&lt;&gt;"",$G14&lt;&gt;"",$H14&lt;&gt;"",$K14&lt;&gt;"")),"","←全ての項目を入力してください。")</f>
        <v/>
      </c>
      <c r="P14" s="71"/>
      <c r="Q14" s="189"/>
      <c r="R14" s="43"/>
    </row>
    <row r="15" spans="1:18" ht="30" customHeight="1">
      <c r="A15" s="104">
        <f>ROW()-13</f>
        <v>2</v>
      </c>
      <c r="B15" s="1813" t="s">
        <v>82</v>
      </c>
      <c r="C15" s="1814"/>
      <c r="D15" s="905"/>
      <c r="E15" s="907"/>
      <c r="F15" s="367"/>
      <c r="G15" s="192"/>
      <c r="H15" s="288"/>
      <c r="I15" s="368">
        <f>ROUNDDOWN('3-11展示会・広告(開発)'!$F15*'3-11展示会・広告(開発)'!$H15*1.1,0)</f>
        <v>0</v>
      </c>
      <c r="J15" s="368">
        <f>'3-11展示会・広告(開発)'!$F15*'3-11展示会・広告(開発)'!$H15</f>
        <v>0</v>
      </c>
      <c r="K15" s="191"/>
      <c r="L15" s="673" t="str">
        <f>IF(OR(AND($D15="",$F15="",$G15="",$H15="",$K15=""),AND($D15&lt;&gt;"",$F15&lt;&gt;"",$G15&lt;&gt;"",$H15&lt;&gt;"",$K15&lt;&gt;"")),"","←全ての項目を入力してください。")</f>
        <v/>
      </c>
      <c r="P15" s="71"/>
      <c r="Q15" s="189"/>
      <c r="R15" s="43"/>
    </row>
    <row r="16" spans="1:18" ht="30" customHeight="1">
      <c r="A16" s="104">
        <f>ROW()-13</f>
        <v>3</v>
      </c>
      <c r="B16" s="1813" t="s">
        <v>82</v>
      </c>
      <c r="C16" s="1814"/>
      <c r="D16" s="905"/>
      <c r="E16" s="907"/>
      <c r="F16" s="367"/>
      <c r="G16" s="192"/>
      <c r="H16" s="288"/>
      <c r="I16" s="368">
        <f>ROUNDDOWN('3-11展示会・広告(開発)'!$F16*'3-11展示会・広告(開発)'!$H16*1.1,0)</f>
        <v>0</v>
      </c>
      <c r="J16" s="368">
        <f>'3-11展示会・広告(開発)'!$F16*'3-11展示会・広告(開発)'!$H16</f>
        <v>0</v>
      </c>
      <c r="K16" s="191"/>
      <c r="L16" s="673" t="str">
        <f>IF(OR(AND($D16="",$F16="",$G16="",$H16="",$K16=""),AND($D16&lt;&gt;"",$F16&lt;&gt;"",$G16&lt;&gt;"",$H16&lt;&gt;"",$K16&lt;&gt;"")),"","←全ての項目を入力してください。")</f>
        <v/>
      </c>
      <c r="P16" s="71"/>
      <c r="Q16" s="189"/>
      <c r="R16" s="43"/>
    </row>
    <row r="17" spans="1:18" ht="30" customHeight="1">
      <c r="A17" s="104">
        <f>ROW()-13</f>
        <v>4</v>
      </c>
      <c r="B17" s="1813" t="s">
        <v>82</v>
      </c>
      <c r="C17" s="1814"/>
      <c r="D17" s="905"/>
      <c r="E17" s="907"/>
      <c r="F17" s="367"/>
      <c r="G17" s="192"/>
      <c r="H17" s="288"/>
      <c r="I17" s="368">
        <f>ROUNDDOWN('3-11展示会・広告(開発)'!$F17*'3-11展示会・広告(開発)'!$H17*1.1,0)</f>
        <v>0</v>
      </c>
      <c r="J17" s="368">
        <f>'3-11展示会・広告(開発)'!$F17*'3-11展示会・広告(開発)'!$H17</f>
        <v>0</v>
      </c>
      <c r="K17" s="191"/>
      <c r="L17" s="673" t="str">
        <f>IF(OR(AND($D17="",$F17="",$G17="",$H17="",$K17=""),AND($D17&lt;&gt;"",$F17&lt;&gt;"",$G17&lt;&gt;"",$H17&lt;&gt;"",$K17&lt;&gt;"")),"","←全ての項目を入力してください。")</f>
        <v/>
      </c>
      <c r="P17" s="71"/>
      <c r="Q17" s="189"/>
      <c r="R17" s="43"/>
    </row>
    <row r="18" spans="1:18" ht="30" customHeight="1">
      <c r="A18" s="104">
        <f>ROW()-13</f>
        <v>5</v>
      </c>
      <c r="B18" s="1813" t="s">
        <v>82</v>
      </c>
      <c r="C18" s="1814"/>
      <c r="D18" s="905"/>
      <c r="E18" s="907"/>
      <c r="F18" s="367"/>
      <c r="G18" s="192"/>
      <c r="H18" s="288"/>
      <c r="I18" s="368">
        <f>ROUNDDOWN('3-11展示会・広告(開発)'!$F18*'3-11展示会・広告(開発)'!$H18*1.1,0)</f>
        <v>0</v>
      </c>
      <c r="J18" s="368">
        <f>'3-11展示会・広告(開発)'!$F18*'3-11展示会・広告(開発)'!$H18</f>
        <v>0</v>
      </c>
      <c r="K18" s="191"/>
      <c r="L18" s="673" t="str">
        <f>IF(OR(AND($D18="",$F18="",$G18="",$H18="",$K18=""),AND($D18&lt;&gt;"",$F18&lt;&gt;"",$G18&lt;&gt;"",$H18&lt;&gt;"",$K18&lt;&gt;"")),"","←全ての項目を入力してください。")</f>
        <v/>
      </c>
      <c r="P18" s="71"/>
      <c r="Q18" s="189"/>
      <c r="R18" s="43"/>
    </row>
    <row r="19" spans="1:18" ht="25.25" customHeight="1">
      <c r="A19" s="98"/>
      <c r="B19" s="99"/>
      <c r="C19" s="138"/>
      <c r="D19" s="138"/>
      <c r="E19" s="138"/>
      <c r="F19" s="138"/>
      <c r="G19" s="138"/>
      <c r="H19" s="136" t="s">
        <v>172</v>
      </c>
      <c r="I19" s="100">
        <f>SUBTOTAL(109,'3-11展示会・広告(開発)'!$I$14:$I$18)</f>
        <v>0</v>
      </c>
      <c r="J19" s="100">
        <f>SUBTOTAL(109,'3-11展示会・広告(開発)'!$J$14:$J$18)</f>
        <v>0</v>
      </c>
      <c r="K19" s="105"/>
      <c r="L19" s="72"/>
      <c r="P19" s="43"/>
      <c r="Q19" s="43"/>
      <c r="R19" s="43"/>
    </row>
    <row r="20" spans="1:18" ht="12.75" customHeight="1">
      <c r="A20" s="360"/>
      <c r="B20" s="360"/>
      <c r="C20" s="360"/>
      <c r="D20" s="360"/>
      <c r="E20" s="360"/>
      <c r="F20" s="360"/>
      <c r="G20" s="360"/>
      <c r="H20" s="360"/>
      <c r="I20" s="360"/>
      <c r="J20" s="360"/>
      <c r="K20" s="360"/>
    </row>
    <row r="21" spans="1:18">
      <c r="A21" s="360"/>
      <c r="B21" s="360"/>
      <c r="C21" s="360"/>
      <c r="D21" s="360"/>
      <c r="E21" s="360"/>
      <c r="F21" s="360"/>
      <c r="G21" s="360"/>
      <c r="H21" s="360"/>
      <c r="I21" s="360"/>
      <c r="J21" s="360"/>
      <c r="K21" s="360"/>
    </row>
  </sheetData>
  <sheetProtection algorithmName="SHA-512" hashValue="3+bN/atQEKs9Hp6xh9Nj5Qx6rlGRKwh13lVisWapJa0pML7q9MXKNvmauh2H5wPkj1p7W0ycfJa6Id7SZCvmKA==" saltValue="hfiDI9ZkzzD/ne1CNTWJVw==" spinCount="100000" sheet="1" objects="1" scenarios="1" formatCells="0" selectLockedCells="1"/>
  <mergeCells count="13">
    <mergeCell ref="B18:C18"/>
    <mergeCell ref="D18:E18"/>
    <mergeCell ref="B13:C13"/>
    <mergeCell ref="D13:E13"/>
    <mergeCell ref="B14:C14"/>
    <mergeCell ref="D14:E14"/>
    <mergeCell ref="B15:C15"/>
    <mergeCell ref="D15:E15"/>
    <mergeCell ref="J1:K1"/>
    <mergeCell ref="B16:C16"/>
    <mergeCell ref="D16:E16"/>
    <mergeCell ref="B17:C17"/>
    <mergeCell ref="D17:E17"/>
  </mergeCells>
  <phoneticPr fontId="1"/>
  <conditionalFormatting sqref="B4">
    <cfRule type="expression" dxfId="91" priority="5">
      <formula>$B$4&lt;&gt;"選択してください"</formula>
    </cfRule>
  </conditionalFormatting>
  <conditionalFormatting sqref="B5">
    <cfRule type="expression" dxfId="90" priority="4">
      <formula>$B$5&lt;&gt;"選択してください"</formula>
    </cfRule>
  </conditionalFormatting>
  <conditionalFormatting sqref="B6">
    <cfRule type="expression" dxfId="89" priority="3">
      <formula>$B$6&lt;&gt;"選択してください"</formula>
    </cfRule>
  </conditionalFormatting>
  <conditionalFormatting sqref="B7">
    <cfRule type="expression" dxfId="88" priority="2">
      <formula>$B$7&lt;&gt;"選択してください"</formula>
    </cfRule>
  </conditionalFormatting>
  <conditionalFormatting sqref="B8">
    <cfRule type="expression" dxfId="87" priority="1">
      <formula>$B$8&lt;&gt;"選択してください"</formula>
    </cfRule>
  </conditionalFormatting>
  <conditionalFormatting sqref="B14:C14">
    <cfRule type="expression" dxfId="86" priority="10">
      <formula>$B$14&lt;&gt;"選択してください"</formula>
    </cfRule>
  </conditionalFormatting>
  <conditionalFormatting sqref="B15:C15">
    <cfRule type="expression" dxfId="85" priority="9">
      <formula>$B$15&lt;&gt;"選択してください"</formula>
    </cfRule>
  </conditionalFormatting>
  <conditionalFormatting sqref="B16:C16">
    <cfRule type="expression" dxfId="84" priority="8">
      <formula>$B$16&lt;&gt;"選択してください"</formula>
    </cfRule>
  </conditionalFormatting>
  <conditionalFormatting sqref="B17:C17">
    <cfRule type="expression" dxfId="83" priority="7">
      <formula>$B$17&lt;&gt;"選択してください"</formula>
    </cfRule>
  </conditionalFormatting>
  <conditionalFormatting sqref="B18:C18">
    <cfRule type="expression" dxfId="82" priority="6">
      <formula>$B$18&lt;&gt;"選択してください"</formula>
    </cfRule>
  </conditionalFormatting>
  <conditionalFormatting sqref="C4:H8 K4:K8">
    <cfRule type="expression" dxfId="81" priority="54">
      <formula>AND(OR($C4&lt;&gt;"",$D4&lt;&gt;"",$E4&lt;&gt;"",$F4&lt;&gt;"",$H4&lt;&gt;"",$K4&lt;&gt;""),C4="")</formula>
    </cfRule>
  </conditionalFormatting>
  <conditionalFormatting sqref="D14:K18">
    <cfRule type="expression" dxfId="80" priority="14">
      <formula>AND(OR($D14&lt;&gt;"",$F14&lt;&gt;"",$G14&lt;&gt;"",$H14&lt;&gt;""),D14="")</formula>
    </cfRule>
  </conditionalFormatting>
  <dataValidations xWindow="1093" yWindow="1260" count="5">
    <dataValidation type="list" allowBlank="1" showInputMessage="1" showErrorMessage="1" sqref="B4:B8" xr:uid="{00000000-0002-0000-2400-000000000000}">
      <formula1>"選択してください,○,×,"</formula1>
    </dataValidation>
    <dataValidation type="list" allowBlank="1" showInputMessage="1" showErrorMessage="1" sqref="B14:C18" xr:uid="{00000000-0002-0000-2400-000001000000}">
      <formula1>"選択してください,印刷物製作,PR映像制作,新聞・掲載掲載,プレスリリース配信サービス"</formula1>
    </dataValidation>
    <dataValidation imeMode="halfAlpha" allowBlank="1" showInputMessage="1" showErrorMessage="1" sqref="F4:F8 F14:F18" xr:uid="{00000000-0002-0000-2400-000002000000}"/>
    <dataValidation type="custom" allowBlank="1" showInputMessage="1" showErrorMessage="1" sqref="L4:L8 L14:L18" xr:uid="{00000000-0002-0000-2400-000003000000}">
      <formula1>ISERROR(FIND(CHAR(10),L4))</formula1>
    </dataValidation>
    <dataValidation type="custom" allowBlank="1" showInputMessage="1" showErrorMessage="1" prompt="自動計算されます。" sqref="I14:J18 I4:J8" xr:uid="{00000000-0002-0000-2400-000004000000}">
      <formula1>ISERROR(FIND(CHAR(10),I4))</formula1>
    </dataValidation>
  </dataValidations>
  <pageMargins left="0.62992125984251968" right="0.47244094488188981" top="0.74803149606299213" bottom="0.74803149606299213" header="0.31496062992125984" footer="0.31496062992125984"/>
  <pageSetup paperSize="9" scale="95" orientation="portrait" r:id="rId1"/>
  <headerFooter>
    <oddFooter>&amp;C&amp;A</oddFooter>
  </headerFooter>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16704-9085-40DD-B02E-EC848DFD13FB}">
  <sheetPr>
    <tabColor theme="8" tint="0.39997558519241921"/>
    <pageSetUpPr fitToPage="1"/>
  </sheetPr>
  <dimension ref="A1:I11"/>
  <sheetViews>
    <sheetView view="pageBreakPreview" zoomScale="85" zoomScaleNormal="100" zoomScaleSheetLayoutView="85" workbookViewId="0">
      <selection activeCell="B6" sqref="B6"/>
    </sheetView>
  </sheetViews>
  <sheetFormatPr defaultColWidth="2.08984375" defaultRowHeight="12"/>
  <cols>
    <col min="1" max="1" width="6" style="579" customWidth="1"/>
    <col min="2" max="2" width="14.453125" style="579" customWidth="1"/>
    <col min="3" max="3" width="29.453125" style="579" customWidth="1"/>
    <col min="4" max="4" width="15" style="579" customWidth="1"/>
    <col min="5" max="5" width="8.08984375" style="579" customWidth="1"/>
    <col min="6" max="6" width="14.36328125" style="579" customWidth="1"/>
    <col min="7" max="7" width="12.453125" style="579" customWidth="1"/>
    <col min="8" max="8" width="4" style="579" customWidth="1"/>
    <col min="9" max="10" width="2.453125" style="579" customWidth="1"/>
    <col min="11" max="11" width="11.1796875" style="579" customWidth="1"/>
    <col min="12" max="12" width="9.453125" style="579" customWidth="1"/>
    <col min="13" max="13" width="6.1796875" style="579" customWidth="1"/>
    <col min="14" max="221" width="2.453125" style="579" customWidth="1"/>
    <col min="222" max="16384" width="2.08984375" style="579"/>
  </cols>
  <sheetData>
    <row r="1" spans="1:9" ht="10" customHeight="1">
      <c r="A1" s="580"/>
      <c r="B1" s="561"/>
      <c r="C1" s="561"/>
      <c r="D1" s="561"/>
      <c r="E1" s="561"/>
      <c r="F1" s="561"/>
      <c r="G1" s="581"/>
      <c r="H1" s="581"/>
      <c r="I1" s="582"/>
    </row>
    <row r="2" spans="1:9" ht="30" customHeight="1">
      <c r="A2" s="560" t="s">
        <v>626</v>
      </c>
      <c r="B2" s="561"/>
      <c r="C2" s="561"/>
      <c r="D2" s="561"/>
      <c r="E2" s="561"/>
      <c r="F2" s="561"/>
      <c r="G2" s="581"/>
      <c r="H2" s="581"/>
      <c r="I2" s="582"/>
    </row>
    <row r="3" spans="1:9" ht="15" customHeight="1">
      <c r="A3" s="562" t="s">
        <v>619</v>
      </c>
      <c r="B3" s="561"/>
      <c r="C3" s="561"/>
      <c r="D3" s="561"/>
      <c r="E3" s="561"/>
      <c r="F3" s="561"/>
      <c r="G3" s="581"/>
      <c r="H3" s="581"/>
      <c r="I3" s="582"/>
    </row>
    <row r="4" spans="1:9" ht="15" customHeight="1">
      <c r="A4" s="563"/>
      <c r="B4" s="564"/>
      <c r="C4" s="564"/>
      <c r="D4" s="564"/>
      <c r="E4" s="564"/>
      <c r="F4" s="565" t="s">
        <v>10</v>
      </c>
      <c r="G4" s="583"/>
    </row>
    <row r="5" spans="1:9" ht="56.4" customHeight="1">
      <c r="A5" s="566" t="s">
        <v>620</v>
      </c>
      <c r="B5" s="567" t="s">
        <v>621</v>
      </c>
      <c r="C5" s="567" t="s">
        <v>622</v>
      </c>
      <c r="D5" s="566" t="s">
        <v>623</v>
      </c>
      <c r="E5" s="566" t="s">
        <v>624</v>
      </c>
      <c r="F5" s="568" t="s">
        <v>625</v>
      </c>
      <c r="G5" s="584"/>
    </row>
    <row r="6" spans="1:9" ht="33.75" customHeight="1">
      <c r="A6" s="569">
        <f>ROW()-ROW('3-12対象外経費(開発)'!$A$5)</f>
        <v>1</v>
      </c>
      <c r="B6" s="570"/>
      <c r="C6" s="570"/>
      <c r="D6" s="571"/>
      <c r="E6" s="572"/>
      <c r="F6" s="573">
        <f>D6*E6</f>
        <v>0</v>
      </c>
      <c r="G6" s="585" t="str">
        <f>IF(OR(AND(B6="",C6="",D6="",E6=""),
       AND(B6&lt;&gt;"",C6&lt;&gt;"",D6&lt;&gt;"",E6&lt;&gt;"")),
   "",
     "←全ての項目を記入してください。")</f>
        <v/>
      </c>
    </row>
    <row r="7" spans="1:9" ht="33.75" customHeight="1">
      <c r="A7" s="569">
        <f>ROW()-ROW('3-12対象外経費(開発)'!$A$5)</f>
        <v>2</v>
      </c>
      <c r="B7" s="570"/>
      <c r="C7" s="570"/>
      <c r="D7" s="571"/>
      <c r="E7" s="572"/>
      <c r="F7" s="573">
        <f>D7*E7</f>
        <v>0</v>
      </c>
      <c r="G7" s="585" t="str">
        <f t="shared" ref="G7:G10" si="0">IF(OR(AND(B7="",C7="",D7="",E7=""),
       AND(B7&lt;&gt;"",C7&lt;&gt;"",D7&lt;&gt;"",E7&lt;&gt;"")),
   "",
     "←全ての項目を記入してください。")</f>
        <v/>
      </c>
    </row>
    <row r="8" spans="1:9" ht="33.75" customHeight="1">
      <c r="A8" s="569">
        <f>ROW()-ROW('3-12対象外経費(開発)'!$A$5)</f>
        <v>3</v>
      </c>
      <c r="B8" s="570"/>
      <c r="C8" s="570"/>
      <c r="D8" s="571"/>
      <c r="E8" s="572"/>
      <c r="F8" s="573">
        <f>D8*E8</f>
        <v>0</v>
      </c>
      <c r="G8" s="585" t="str">
        <f t="shared" si="0"/>
        <v/>
      </c>
    </row>
    <row r="9" spans="1:9" ht="33.75" customHeight="1">
      <c r="A9" s="569">
        <f>ROW()-ROW('3-12対象外経費(開発)'!$A$5)</f>
        <v>4</v>
      </c>
      <c r="B9" s="570"/>
      <c r="C9" s="570"/>
      <c r="D9" s="571"/>
      <c r="E9" s="572"/>
      <c r="F9" s="573">
        <f>D9*E9</f>
        <v>0</v>
      </c>
      <c r="G9" s="585" t="str">
        <f t="shared" si="0"/>
        <v/>
      </c>
    </row>
    <row r="10" spans="1:9" ht="33.75" customHeight="1">
      <c r="A10" s="574">
        <f>ROW()-ROW('3-12対象外経費(開発)'!$A$5)</f>
        <v>5</v>
      </c>
      <c r="B10" s="535"/>
      <c r="C10" s="535"/>
      <c r="D10" s="575"/>
      <c r="E10" s="576"/>
      <c r="F10" s="577">
        <f>D10*E10</f>
        <v>0</v>
      </c>
      <c r="G10" s="585" t="str">
        <f t="shared" si="0"/>
        <v/>
      </c>
    </row>
    <row r="11" spans="1:9" ht="33.75" customHeight="1">
      <c r="A11" s="1817" t="s">
        <v>172</v>
      </c>
      <c r="B11" s="1818"/>
      <c r="C11" s="1818"/>
      <c r="D11" s="1818"/>
      <c r="E11" s="1819"/>
      <c r="F11" s="578">
        <f>SUM(F6:F10)</f>
        <v>0</v>
      </c>
      <c r="G11" s="584"/>
    </row>
  </sheetData>
  <sheetProtection algorithmName="SHA-512" hashValue="hPvA3wQtwsxFQvuIsvc8ky5Iec0oSGbOKzFT56COtnAg2oHKEjXC5Cjo55QEhVcWwi+l06cQMNoJU9YudmhB0Q==" saltValue="CuHQKrqtmZJrCdMKwopJdg==" spinCount="100000" sheet="1" objects="1" scenarios="1" formatCells="0" selectLockedCells="1"/>
  <mergeCells count="1">
    <mergeCell ref="A11:E11"/>
  </mergeCells>
  <phoneticPr fontId="1"/>
  <conditionalFormatting sqref="B6:E10">
    <cfRule type="expression" dxfId="79"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2AE83A30-83CF-4DA5-BE5D-F2A245DB6638}">
      <formula1>0</formula1>
    </dataValidation>
  </dataValidations>
  <printOptions horizontalCentered="1"/>
  <pageMargins left="0.31496062992125984" right="0.31496062992125984" top="0.17" bottom="0.61" header="0.17" footer="0.31496062992125984"/>
  <pageSetup paperSize="9" fitToHeight="0" orientation="portrait" r:id="rId1"/>
  <headerFooter>
    <oddFooter>&amp;A</oddFooter>
  </headerFooter>
  <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B109-2699-4592-8A2A-2F215F53C1EB}">
  <sheetPr>
    <tabColor theme="7" tint="0.39997558519241921"/>
  </sheetPr>
  <dimension ref="A1:AB34"/>
  <sheetViews>
    <sheetView view="pageBreakPreview" zoomScale="85" zoomScaleNormal="100" zoomScaleSheetLayoutView="85" workbookViewId="0">
      <pane ySplit="6" topLeftCell="A7" activePane="bottomLeft" state="frozen"/>
      <selection activeCell="A4" sqref="A4:R21"/>
      <selection pane="bottomLeft" activeCell="B7" sqref="B7"/>
    </sheetView>
  </sheetViews>
  <sheetFormatPr defaultColWidth="2.08984375" defaultRowHeight="12"/>
  <cols>
    <col min="1" max="1" width="6.453125" style="3" customWidth="1"/>
    <col min="2" max="2" width="13.81640625" style="3" customWidth="1"/>
    <col min="3" max="3" width="10.6328125" style="3" customWidth="1"/>
    <col min="4" max="4" width="10.81640625" style="3" customWidth="1"/>
    <col min="5" max="5" width="6.1796875" style="3" customWidth="1"/>
    <col min="6" max="6" width="4.36328125" style="3" customWidth="1"/>
    <col min="7" max="7" width="11.90625" style="3" customWidth="1"/>
    <col min="8" max="9" width="13.08984375" style="3" customWidth="1"/>
    <col min="10" max="10" width="13.453125" style="3" customWidth="1"/>
    <col min="11" max="11" width="1.54296875" style="2" customWidth="1"/>
    <col min="12" max="12" width="11.1796875" style="2" customWidth="1"/>
    <col min="13" max="13" width="9.453125" style="2" customWidth="1"/>
    <col min="14" max="14" width="6.1796875" style="2" customWidth="1"/>
    <col min="15" max="213" width="2.08984375" style="2" customWidth="1"/>
    <col min="214" max="16384" width="2.08984375" style="2"/>
  </cols>
  <sheetData>
    <row r="1" spans="1:28" ht="25.5" customHeight="1">
      <c r="A1" s="1478" t="s">
        <v>595</v>
      </c>
      <c r="B1" s="1478"/>
      <c r="C1" s="1478"/>
      <c r="D1" s="1478"/>
      <c r="E1" s="1478"/>
      <c r="F1" s="1478"/>
      <c r="G1" s="1478"/>
      <c r="H1" s="1478"/>
      <c r="I1" s="1478"/>
      <c r="J1" s="244"/>
      <c r="K1" s="115"/>
    </row>
    <row r="2" spans="1:28" ht="21" customHeight="1">
      <c r="A2" s="1479" t="s">
        <v>630</v>
      </c>
      <c r="B2" s="1479"/>
      <c r="C2" s="1479"/>
      <c r="D2" s="1479"/>
      <c r="E2" s="1479"/>
      <c r="F2" s="1479"/>
      <c r="G2" s="1479"/>
      <c r="H2" s="1479"/>
      <c r="I2" s="1479"/>
      <c r="J2" s="245"/>
      <c r="K2" s="116"/>
    </row>
    <row r="3" spans="1:28" ht="15" customHeight="1">
      <c r="A3" s="1480" t="s">
        <v>701</v>
      </c>
      <c r="B3" s="1480"/>
      <c r="C3" s="1480"/>
      <c r="D3" s="1480"/>
      <c r="E3" s="1480"/>
      <c r="F3" s="1480"/>
      <c r="G3" s="1480"/>
      <c r="H3" s="1480"/>
      <c r="I3" s="1480"/>
      <c r="J3" s="1480"/>
      <c r="K3" s="116"/>
    </row>
    <row r="4" spans="1:28" ht="15" customHeight="1">
      <c r="A4" s="1481" t="s">
        <v>355</v>
      </c>
      <c r="B4" s="1481"/>
      <c r="C4" s="1481"/>
      <c r="D4" s="1481"/>
      <c r="E4" s="1481"/>
      <c r="F4" s="1481"/>
      <c r="G4" s="1481"/>
      <c r="H4" s="1481"/>
      <c r="I4" s="1481"/>
      <c r="J4" s="1481"/>
      <c r="K4" s="116"/>
    </row>
    <row r="5" spans="1:28" ht="15" customHeight="1">
      <c r="A5" s="1482" t="s">
        <v>702</v>
      </c>
      <c r="B5" s="1482"/>
      <c r="C5" s="1482"/>
      <c r="D5" s="1482"/>
      <c r="E5" s="1482"/>
      <c r="F5" s="1482"/>
      <c r="G5" s="1482"/>
      <c r="H5" s="1482"/>
      <c r="I5" s="1483"/>
      <c r="J5" s="246" t="s">
        <v>10</v>
      </c>
      <c r="K5" s="144"/>
    </row>
    <row r="6" spans="1:28" ht="50" customHeight="1">
      <c r="A6" s="247" t="s">
        <v>437</v>
      </c>
      <c r="B6" s="247" t="s">
        <v>11</v>
      </c>
      <c r="C6" s="247" t="s">
        <v>12</v>
      </c>
      <c r="D6" s="247" t="s">
        <v>39</v>
      </c>
      <c r="E6" s="247" t="s">
        <v>13</v>
      </c>
      <c r="F6" s="248" t="s">
        <v>51</v>
      </c>
      <c r="G6" s="247" t="s">
        <v>14</v>
      </c>
      <c r="H6" s="247" t="s">
        <v>15</v>
      </c>
      <c r="I6" s="247" t="s">
        <v>66</v>
      </c>
      <c r="J6" s="249" t="s">
        <v>16</v>
      </c>
      <c r="K6" s="18" t="s">
        <v>50</v>
      </c>
      <c r="L6" s="7"/>
    </row>
    <row r="7" spans="1:28" ht="40" customHeight="1">
      <c r="A7" s="250">
        <f>ROW()-ROW('4-1原材料(普及)'!$A$6)</f>
        <v>1</v>
      </c>
      <c r="B7" s="164"/>
      <c r="C7" s="164"/>
      <c r="D7" s="164"/>
      <c r="E7" s="377"/>
      <c r="F7" s="251"/>
      <c r="G7" s="377"/>
      <c r="H7" s="378">
        <f t="shared" ref="H7:H12" si="0">ROUNDDOWN(I7*1.1,0)</f>
        <v>0</v>
      </c>
      <c r="I7" s="378">
        <f t="shared" ref="I7:I12" si="1">E7*G7</f>
        <v>0</v>
      </c>
      <c r="J7" s="165"/>
      <c r="K7" s="19" t="str">
        <f>IF(OR(AND('4-1原材料(普及)'!$B7="",'4-1原材料(普及)'!$C7="",'4-1原材料(普及)'!$D7="",'4-1原材料(普及)'!$E7="",'4-1原材料(普及)'!$F7="",'4-1原材料(普及)'!$G7="",'4-1原材料(普及)'!$J7=""),
          AND('4-1原材料(普及)'!$B7&lt;&gt;"",'4-1原材料(普及)'!$C7&lt;&gt;"",'4-1原材料(普及)'!$D7&lt;&gt;"",'4-1原材料(普及)'!$E7&lt;&gt;"",'4-1原材料(普及)'!$F7&lt;&gt;"",'4-1原材料(普及)'!$G7&lt;&gt;"",'4-1原材料(普及)'!$J7&lt;&gt;"")),
    "",
    "←全ての項目を入力してください。")</f>
        <v/>
      </c>
      <c r="L7" s="20"/>
      <c r="M7" s="4"/>
      <c r="N7" s="4"/>
      <c r="O7" s="4"/>
      <c r="P7" s="4"/>
      <c r="Q7" s="4"/>
      <c r="R7" s="4"/>
      <c r="S7" s="4"/>
      <c r="T7" s="4"/>
      <c r="U7" s="4"/>
      <c r="V7" s="4"/>
      <c r="W7" s="4"/>
      <c r="X7" s="4"/>
      <c r="Y7" s="4"/>
      <c r="Z7" s="4"/>
      <c r="AA7" s="4"/>
      <c r="AB7" s="4"/>
    </row>
    <row r="8" spans="1:28" ht="40" customHeight="1">
      <c r="A8" s="250">
        <f>ROW()-ROW('4-1原材料(普及)'!$A$6)</f>
        <v>2</v>
      </c>
      <c r="B8" s="164"/>
      <c r="C8" s="164"/>
      <c r="D8" s="164"/>
      <c r="E8" s="377"/>
      <c r="F8" s="251"/>
      <c r="G8" s="377"/>
      <c r="H8" s="378">
        <f t="shared" si="0"/>
        <v>0</v>
      </c>
      <c r="I8" s="378">
        <f t="shared" si="1"/>
        <v>0</v>
      </c>
      <c r="J8" s="165"/>
      <c r="K8" s="19" t="str">
        <f>IF(OR(AND('4-1原材料(普及)'!$B8="",'4-1原材料(普及)'!$C8="",'4-1原材料(普及)'!$D8="",'4-1原材料(普及)'!$E8="",'4-1原材料(普及)'!$F8="",'4-1原材料(普及)'!$G8="",'4-1原材料(普及)'!$J8=""),
          AND('4-1原材料(普及)'!$B8&lt;&gt;"",'4-1原材料(普及)'!$C8&lt;&gt;"",'4-1原材料(普及)'!$D8&lt;&gt;"",'4-1原材料(普及)'!$E8&lt;&gt;"",'4-1原材料(普及)'!$F8&lt;&gt;"",'4-1原材料(普及)'!$G8&lt;&gt;"",'4-1原材料(普及)'!$J8&lt;&gt;"")),
    "",
    "←全ての項目を入力してください。")</f>
        <v/>
      </c>
      <c r="L8" s="7"/>
      <c r="M8" s="21"/>
      <c r="N8" s="21"/>
    </row>
    <row r="9" spans="1:28" ht="40" customHeight="1">
      <c r="A9" s="250">
        <f>ROW()-ROW('4-1原材料(普及)'!$A$6)</f>
        <v>3</v>
      </c>
      <c r="B9" s="164"/>
      <c r="C9" s="164"/>
      <c r="D9" s="164"/>
      <c r="E9" s="377"/>
      <c r="F9" s="251"/>
      <c r="G9" s="377"/>
      <c r="H9" s="378">
        <f t="shared" si="0"/>
        <v>0</v>
      </c>
      <c r="I9" s="378">
        <f t="shared" si="1"/>
        <v>0</v>
      </c>
      <c r="J9" s="165"/>
      <c r="K9" s="19" t="str">
        <f>IF(OR(AND('4-1原材料(普及)'!$B9="",'4-1原材料(普及)'!$C9="",'4-1原材料(普及)'!$D9="",'4-1原材料(普及)'!$E9="",'4-1原材料(普及)'!$F9="",'4-1原材料(普及)'!$G9="",'4-1原材料(普及)'!$J9=""),
          AND('4-1原材料(普及)'!$B9&lt;&gt;"",'4-1原材料(普及)'!$C9&lt;&gt;"",'4-1原材料(普及)'!$D9&lt;&gt;"",'4-1原材料(普及)'!$E9&lt;&gt;"",'4-1原材料(普及)'!$F9&lt;&gt;"",'4-1原材料(普及)'!$G9&lt;&gt;"",'4-1原材料(普及)'!$J9&lt;&gt;"")),
    "",
    "←全ての項目を入力してください。")</f>
        <v/>
      </c>
      <c r="L9" s="7"/>
    </row>
    <row r="10" spans="1:28" ht="40" customHeight="1">
      <c r="A10" s="250">
        <f>ROW()-ROW('4-1原材料(普及)'!$A$6)</f>
        <v>4</v>
      </c>
      <c r="B10" s="164"/>
      <c r="C10" s="164"/>
      <c r="D10" s="164"/>
      <c r="E10" s="377"/>
      <c r="F10" s="251"/>
      <c r="G10" s="377"/>
      <c r="H10" s="378">
        <f t="shared" si="0"/>
        <v>0</v>
      </c>
      <c r="I10" s="378">
        <f t="shared" si="1"/>
        <v>0</v>
      </c>
      <c r="J10" s="165"/>
      <c r="K10" s="19" t="str">
        <f>IF(OR(AND('4-1原材料(普及)'!$B10="",'4-1原材料(普及)'!$C10="",'4-1原材料(普及)'!$D10="",'4-1原材料(普及)'!$E10="",'4-1原材料(普及)'!$F10="",'4-1原材料(普及)'!$G10="",'4-1原材料(普及)'!$J10=""),
          AND('4-1原材料(普及)'!$B10&lt;&gt;"",'4-1原材料(普及)'!$C10&lt;&gt;"",'4-1原材料(普及)'!$D10&lt;&gt;"",'4-1原材料(普及)'!$E10&lt;&gt;"",'4-1原材料(普及)'!$F10&lt;&gt;"",'4-1原材料(普及)'!$G10&lt;&gt;"",'4-1原材料(普及)'!$J10&lt;&gt;"")),
    "",
    "←全ての項目を入力してください。")</f>
        <v/>
      </c>
    </row>
    <row r="11" spans="1:28" ht="40" customHeight="1">
      <c r="A11" s="250">
        <f>ROW()-ROW('4-1原材料(普及)'!$A$6)</f>
        <v>5</v>
      </c>
      <c r="B11" s="164"/>
      <c r="C11" s="164"/>
      <c r="D11" s="164"/>
      <c r="E11" s="377"/>
      <c r="F11" s="251"/>
      <c r="G11" s="377"/>
      <c r="H11" s="378">
        <f t="shared" si="0"/>
        <v>0</v>
      </c>
      <c r="I11" s="378">
        <f t="shared" si="1"/>
        <v>0</v>
      </c>
      <c r="J11" s="165"/>
      <c r="K11" s="19" t="str">
        <f>IF(OR(AND('4-1原材料(普及)'!$B11="",'4-1原材料(普及)'!$C11="",'4-1原材料(普及)'!$D11="",'4-1原材料(普及)'!$E11="",'4-1原材料(普及)'!$F11="",'4-1原材料(普及)'!$G11="",'4-1原材料(普及)'!$J11=""),
          AND('4-1原材料(普及)'!$B11&lt;&gt;"",'4-1原材料(普及)'!$C11&lt;&gt;"",'4-1原材料(普及)'!$D11&lt;&gt;"",'4-1原材料(普及)'!$E11&lt;&gt;"",'4-1原材料(普及)'!$F11&lt;&gt;"",'4-1原材料(普及)'!$G11&lt;&gt;"",'4-1原材料(普及)'!$J11&lt;&gt;"")),
    "",
    "←全ての項目を入力してください。")</f>
        <v/>
      </c>
    </row>
    <row r="12" spans="1:28" ht="40" customHeight="1">
      <c r="A12" s="250">
        <f>ROW()-ROW('4-1原材料(普及)'!$A$6)</f>
        <v>6</v>
      </c>
      <c r="B12" s="252"/>
      <c r="C12" s="164"/>
      <c r="D12" s="164"/>
      <c r="E12" s="377"/>
      <c r="F12" s="251"/>
      <c r="G12" s="377"/>
      <c r="H12" s="378">
        <f t="shared" si="0"/>
        <v>0</v>
      </c>
      <c r="I12" s="378">
        <f t="shared" si="1"/>
        <v>0</v>
      </c>
      <c r="J12" s="165"/>
      <c r="K12" s="19" t="str">
        <f>IF(OR(AND('4-1原材料(普及)'!$B12="",'4-1原材料(普及)'!$C12="",'4-1原材料(普及)'!$D12="",'4-1原材料(普及)'!$E12="",'4-1原材料(普及)'!$F12="",'4-1原材料(普及)'!$G12="",'4-1原材料(普及)'!$J12=""),
          AND('4-1原材料(普及)'!$B12&lt;&gt;"",'4-1原材料(普及)'!$C12&lt;&gt;"",'4-1原材料(普及)'!$D12&lt;&gt;"",'4-1原材料(普及)'!$E12&lt;&gt;"",'4-1原材料(普及)'!$F12&lt;&gt;"",'4-1原材料(普及)'!$G12&lt;&gt;"",'4-1原材料(普及)'!$J12&lt;&gt;"")),
    "",
    "←全ての項目を入力してください。")</f>
        <v/>
      </c>
    </row>
    <row r="13" spans="1:28" ht="40" customHeight="1">
      <c r="A13" s="250">
        <f>ROW()-ROW('4-1原材料(普及)'!$A$6)</f>
        <v>7</v>
      </c>
      <c r="B13" s="252"/>
      <c r="C13" s="164"/>
      <c r="D13" s="164"/>
      <c r="E13" s="377"/>
      <c r="F13" s="251"/>
      <c r="G13" s="377"/>
      <c r="H13" s="378">
        <f t="shared" ref="H13:H26" si="2">ROUNDDOWN(I13*1.1,0)</f>
        <v>0</v>
      </c>
      <c r="I13" s="378">
        <f t="shared" ref="I13:I26" si="3">E13*G13</f>
        <v>0</v>
      </c>
      <c r="J13" s="165"/>
      <c r="K13" s="19" t="str">
        <f>IF(OR(AND('4-1原材料(普及)'!$B13="",'4-1原材料(普及)'!$C13="",'4-1原材料(普及)'!$D13="",'4-1原材料(普及)'!$E13="",'4-1原材料(普及)'!$F13="",'4-1原材料(普及)'!$G13="",'4-1原材料(普及)'!$J13=""),
          AND('4-1原材料(普及)'!$B13&lt;&gt;"",'4-1原材料(普及)'!$C13&lt;&gt;"",'4-1原材料(普及)'!$D13&lt;&gt;"",'4-1原材料(普及)'!$E13&lt;&gt;"",'4-1原材料(普及)'!$F13&lt;&gt;"",'4-1原材料(普及)'!$G13&lt;&gt;"",'4-1原材料(普及)'!$J13&lt;&gt;"")),
    "",
    "←全ての項目を入力してください。")</f>
        <v/>
      </c>
    </row>
    <row r="14" spans="1:28" ht="40" customHeight="1">
      <c r="A14" s="250">
        <f>ROW()-ROW('4-1原材料(普及)'!$A$6)</f>
        <v>8</v>
      </c>
      <c r="B14" s="252"/>
      <c r="C14" s="164"/>
      <c r="D14" s="164"/>
      <c r="E14" s="377"/>
      <c r="F14" s="251"/>
      <c r="G14" s="377"/>
      <c r="H14" s="378">
        <f t="shared" si="2"/>
        <v>0</v>
      </c>
      <c r="I14" s="378">
        <f t="shared" si="3"/>
        <v>0</v>
      </c>
      <c r="J14" s="165"/>
      <c r="K14" s="19" t="str">
        <f>IF(OR(AND('4-1原材料(普及)'!$B14="",'4-1原材料(普及)'!$C14="",'4-1原材料(普及)'!$D14="",'4-1原材料(普及)'!$E14="",'4-1原材料(普及)'!$F14="",'4-1原材料(普及)'!$G14="",'4-1原材料(普及)'!$J14=""),
          AND('4-1原材料(普及)'!$B14&lt;&gt;"",'4-1原材料(普及)'!$C14&lt;&gt;"",'4-1原材料(普及)'!$D14&lt;&gt;"",'4-1原材料(普及)'!$E14&lt;&gt;"",'4-1原材料(普及)'!$F14&lt;&gt;"",'4-1原材料(普及)'!$G14&lt;&gt;"",'4-1原材料(普及)'!$J14&lt;&gt;"")),
    "",
    "←全ての項目を入力してください。")</f>
        <v/>
      </c>
    </row>
    <row r="15" spans="1:28" ht="40" customHeight="1">
      <c r="A15" s="253">
        <f>ROW()-ROW('4-1原材料(普及)'!$A$6)</f>
        <v>9</v>
      </c>
      <c r="B15" s="252"/>
      <c r="C15" s="164"/>
      <c r="D15" s="164"/>
      <c r="E15" s="377"/>
      <c r="F15" s="251"/>
      <c r="G15" s="377"/>
      <c r="H15" s="378">
        <f t="shared" si="2"/>
        <v>0</v>
      </c>
      <c r="I15" s="378">
        <f t="shared" si="3"/>
        <v>0</v>
      </c>
      <c r="J15" s="165"/>
      <c r="K15" s="19" t="str">
        <f>IF(OR(AND('4-1原材料(普及)'!$B15="",'4-1原材料(普及)'!$C15="",'4-1原材料(普及)'!$D15="",'4-1原材料(普及)'!$E15="",'4-1原材料(普及)'!$F15="",'4-1原材料(普及)'!$G15="",'4-1原材料(普及)'!$J15=""),
          AND('4-1原材料(普及)'!$B15&lt;&gt;"",'4-1原材料(普及)'!$C15&lt;&gt;"",'4-1原材料(普及)'!$D15&lt;&gt;"",'4-1原材料(普及)'!$E15&lt;&gt;"",'4-1原材料(普及)'!$F15&lt;&gt;"",'4-1原材料(普及)'!$G15&lt;&gt;"",'4-1原材料(普及)'!$J15&lt;&gt;"")),
    "",
    "←全ての項目を入力してください。")</f>
        <v/>
      </c>
    </row>
    <row r="16" spans="1:28" ht="40" customHeight="1">
      <c r="A16" s="253">
        <f>ROW()-ROW('4-1原材料(普及)'!$A$6)</f>
        <v>10</v>
      </c>
      <c r="B16" s="252"/>
      <c r="C16" s="164"/>
      <c r="D16" s="164"/>
      <c r="E16" s="377"/>
      <c r="F16" s="251"/>
      <c r="G16" s="377"/>
      <c r="H16" s="378">
        <f t="shared" si="2"/>
        <v>0</v>
      </c>
      <c r="I16" s="378">
        <f t="shared" si="3"/>
        <v>0</v>
      </c>
      <c r="J16" s="165"/>
      <c r="K16" s="19" t="str">
        <f>IF(OR(AND('4-1原材料(普及)'!$B16="",'4-1原材料(普及)'!$C16="",'4-1原材料(普及)'!$D16="",'4-1原材料(普及)'!$E16="",'4-1原材料(普及)'!$F16="",'4-1原材料(普及)'!$G16="",'4-1原材料(普及)'!$J16=""),
          AND('4-1原材料(普及)'!$B16&lt;&gt;"",'4-1原材料(普及)'!$C16&lt;&gt;"",'4-1原材料(普及)'!$D16&lt;&gt;"",'4-1原材料(普及)'!$E16&lt;&gt;"",'4-1原材料(普及)'!$F16&lt;&gt;"",'4-1原材料(普及)'!$G16&lt;&gt;"",'4-1原材料(普及)'!$J16&lt;&gt;"")),
    "",
    "←全ての項目を入力してください。")</f>
        <v/>
      </c>
    </row>
    <row r="17" spans="1:11" ht="40" customHeight="1">
      <c r="A17" s="253">
        <f>ROW()-ROW('4-1原材料(普及)'!$A$6)</f>
        <v>11</v>
      </c>
      <c r="B17" s="252"/>
      <c r="C17" s="164"/>
      <c r="D17" s="164"/>
      <c r="E17" s="377"/>
      <c r="F17" s="251"/>
      <c r="G17" s="377"/>
      <c r="H17" s="378">
        <f t="shared" si="2"/>
        <v>0</v>
      </c>
      <c r="I17" s="378">
        <f t="shared" si="3"/>
        <v>0</v>
      </c>
      <c r="J17" s="165"/>
      <c r="K17" s="19" t="str">
        <f>IF(OR(AND('4-1原材料(普及)'!$B17="",'4-1原材料(普及)'!$C17="",'4-1原材料(普及)'!$D17="",'4-1原材料(普及)'!$E17="",'4-1原材料(普及)'!$F17="",'4-1原材料(普及)'!$G17="",'4-1原材料(普及)'!$J17=""),
          AND('4-1原材料(普及)'!$B17&lt;&gt;"",'4-1原材料(普及)'!$C17&lt;&gt;"",'4-1原材料(普及)'!$D17&lt;&gt;"",'4-1原材料(普及)'!$E17&lt;&gt;"",'4-1原材料(普及)'!$F17&lt;&gt;"",'4-1原材料(普及)'!$G17&lt;&gt;"",'4-1原材料(普及)'!$J17&lt;&gt;"")),
    "",
    "←全ての項目を入力してください。")</f>
        <v/>
      </c>
    </row>
    <row r="18" spans="1:11" ht="40" customHeight="1">
      <c r="A18" s="253">
        <f>ROW()-ROW('4-1原材料(普及)'!$A$6)</f>
        <v>12</v>
      </c>
      <c r="B18" s="252"/>
      <c r="C18" s="164"/>
      <c r="D18" s="164"/>
      <c r="E18" s="377"/>
      <c r="F18" s="251"/>
      <c r="G18" s="377"/>
      <c r="H18" s="378">
        <f t="shared" si="2"/>
        <v>0</v>
      </c>
      <c r="I18" s="378">
        <f t="shared" si="3"/>
        <v>0</v>
      </c>
      <c r="J18" s="165"/>
      <c r="K18" s="19" t="str">
        <f>IF(OR(AND('4-1原材料(普及)'!$B18="",'4-1原材料(普及)'!$C18="",'4-1原材料(普及)'!$D18="",'4-1原材料(普及)'!$E18="",'4-1原材料(普及)'!$F18="",'4-1原材料(普及)'!$G18="",'4-1原材料(普及)'!$J18=""),
          AND('4-1原材料(普及)'!$B18&lt;&gt;"",'4-1原材料(普及)'!$C18&lt;&gt;"",'4-1原材料(普及)'!$D18&lt;&gt;"",'4-1原材料(普及)'!$E18&lt;&gt;"",'4-1原材料(普及)'!$F18&lt;&gt;"",'4-1原材料(普及)'!$G18&lt;&gt;"",'4-1原材料(普及)'!$J18&lt;&gt;"")),
    "",
    "←全ての項目を入力してください。")</f>
        <v/>
      </c>
    </row>
    <row r="19" spans="1:11" ht="40" customHeight="1">
      <c r="A19" s="253">
        <f>ROW()-ROW('4-1原材料(普及)'!$A$6)</f>
        <v>13</v>
      </c>
      <c r="B19" s="252"/>
      <c r="C19" s="164"/>
      <c r="D19" s="164"/>
      <c r="E19" s="377"/>
      <c r="F19" s="251"/>
      <c r="G19" s="377"/>
      <c r="H19" s="378">
        <f t="shared" si="2"/>
        <v>0</v>
      </c>
      <c r="I19" s="378">
        <f t="shared" si="3"/>
        <v>0</v>
      </c>
      <c r="J19" s="165"/>
      <c r="K19" s="19" t="str">
        <f>IF(OR(AND('4-1原材料(普及)'!$B19="",'4-1原材料(普及)'!$C19="",'4-1原材料(普及)'!$D19="",'4-1原材料(普及)'!$E19="",'4-1原材料(普及)'!$F19="",'4-1原材料(普及)'!$G19="",'4-1原材料(普及)'!$J19=""),
          AND('4-1原材料(普及)'!$B19&lt;&gt;"",'4-1原材料(普及)'!$C19&lt;&gt;"",'4-1原材料(普及)'!$D19&lt;&gt;"",'4-1原材料(普及)'!$E19&lt;&gt;"",'4-1原材料(普及)'!$F19&lt;&gt;"",'4-1原材料(普及)'!$G19&lt;&gt;"",'4-1原材料(普及)'!$J19&lt;&gt;"")),
    "",
    "←全ての項目を入力してください。")</f>
        <v/>
      </c>
    </row>
    <row r="20" spans="1:11" ht="40" customHeight="1">
      <c r="A20" s="253">
        <f>ROW()-ROW('4-1原材料(普及)'!$A$6)</f>
        <v>14</v>
      </c>
      <c r="B20" s="252"/>
      <c r="C20" s="164"/>
      <c r="D20" s="164"/>
      <c r="E20" s="377"/>
      <c r="F20" s="251"/>
      <c r="G20" s="377"/>
      <c r="H20" s="378">
        <f t="shared" si="2"/>
        <v>0</v>
      </c>
      <c r="I20" s="378">
        <f t="shared" si="3"/>
        <v>0</v>
      </c>
      <c r="J20" s="165"/>
      <c r="K20" s="19" t="str">
        <f>IF(OR(AND('4-1原材料(普及)'!$B20="",'4-1原材料(普及)'!$C20="",'4-1原材料(普及)'!$D20="",'4-1原材料(普及)'!$E20="",'4-1原材料(普及)'!$F20="",'4-1原材料(普及)'!$G20="",'4-1原材料(普及)'!$J20=""),
          AND('4-1原材料(普及)'!$B20&lt;&gt;"",'4-1原材料(普及)'!$C20&lt;&gt;"",'4-1原材料(普及)'!$D20&lt;&gt;"",'4-1原材料(普及)'!$E20&lt;&gt;"",'4-1原材料(普及)'!$F20&lt;&gt;"",'4-1原材料(普及)'!$G20&lt;&gt;"",'4-1原材料(普及)'!$J20&lt;&gt;"")),
    "",
    "←全ての項目を入力してください。")</f>
        <v/>
      </c>
    </row>
    <row r="21" spans="1:11" ht="40" customHeight="1">
      <c r="A21" s="253">
        <f>ROW()-ROW('4-1原材料(普及)'!$A$6)</f>
        <v>15</v>
      </c>
      <c r="B21" s="252"/>
      <c r="C21" s="164"/>
      <c r="D21" s="164"/>
      <c r="E21" s="377"/>
      <c r="F21" s="251"/>
      <c r="G21" s="377"/>
      <c r="H21" s="378">
        <f t="shared" si="2"/>
        <v>0</v>
      </c>
      <c r="I21" s="378">
        <f t="shared" si="3"/>
        <v>0</v>
      </c>
      <c r="J21" s="165"/>
      <c r="K21" s="19" t="str">
        <f>IF(OR(AND('4-1原材料(普及)'!$B21="",'4-1原材料(普及)'!$C21="",'4-1原材料(普及)'!$D21="",'4-1原材料(普及)'!$E21="",'4-1原材料(普及)'!$F21="",'4-1原材料(普及)'!$G21="",'4-1原材料(普及)'!$J21=""),
          AND('4-1原材料(普及)'!$B21&lt;&gt;"",'4-1原材料(普及)'!$C21&lt;&gt;"",'4-1原材料(普及)'!$D21&lt;&gt;"",'4-1原材料(普及)'!$E21&lt;&gt;"",'4-1原材料(普及)'!$F21&lt;&gt;"",'4-1原材料(普及)'!$G21&lt;&gt;"",'4-1原材料(普及)'!$J21&lt;&gt;"")),
    "",
    "←全ての項目を入力してください。")</f>
        <v/>
      </c>
    </row>
    <row r="22" spans="1:11" ht="40" customHeight="1">
      <c r="A22" s="253">
        <f>ROW()-ROW('4-1原材料(普及)'!$A$6)</f>
        <v>16</v>
      </c>
      <c r="B22" s="252"/>
      <c r="C22" s="164"/>
      <c r="D22" s="164"/>
      <c r="E22" s="377"/>
      <c r="F22" s="251"/>
      <c r="G22" s="377"/>
      <c r="H22" s="378">
        <f t="shared" si="2"/>
        <v>0</v>
      </c>
      <c r="I22" s="378">
        <f t="shared" si="3"/>
        <v>0</v>
      </c>
      <c r="J22" s="165"/>
      <c r="K22" s="19" t="str">
        <f>IF(OR(AND('4-1原材料(普及)'!$B22="",'4-1原材料(普及)'!$C22="",'4-1原材料(普及)'!$D22="",'4-1原材料(普及)'!$E22="",'4-1原材料(普及)'!$F22="",'4-1原材料(普及)'!$G22="",'4-1原材料(普及)'!$J22=""),
          AND('4-1原材料(普及)'!$B22&lt;&gt;"",'4-1原材料(普及)'!$C22&lt;&gt;"",'4-1原材料(普及)'!$D22&lt;&gt;"",'4-1原材料(普及)'!$E22&lt;&gt;"",'4-1原材料(普及)'!$F22&lt;&gt;"",'4-1原材料(普及)'!$G22&lt;&gt;"",'4-1原材料(普及)'!$J22&lt;&gt;"")),
    "",
    "←全ての項目を入力してください。")</f>
        <v/>
      </c>
    </row>
    <row r="23" spans="1:11" ht="40" customHeight="1">
      <c r="A23" s="250">
        <f>ROW()-ROW('4-1原材料(普及)'!$A$6)</f>
        <v>17</v>
      </c>
      <c r="B23" s="252"/>
      <c r="C23" s="164"/>
      <c r="D23" s="164"/>
      <c r="E23" s="377"/>
      <c r="F23" s="251"/>
      <c r="G23" s="377"/>
      <c r="H23" s="378">
        <f t="shared" si="2"/>
        <v>0</v>
      </c>
      <c r="I23" s="378">
        <f t="shared" si="3"/>
        <v>0</v>
      </c>
      <c r="J23" s="165"/>
      <c r="K23" s="19" t="str">
        <f>IF(OR(AND('4-1原材料(普及)'!$B23="",'4-1原材料(普及)'!$C23="",'4-1原材料(普及)'!$D23="",'4-1原材料(普及)'!$E23="",'4-1原材料(普及)'!$F23="",'4-1原材料(普及)'!$G23="",'4-1原材料(普及)'!$J23=""),
          AND('4-1原材料(普及)'!$B23&lt;&gt;"",'4-1原材料(普及)'!$C23&lt;&gt;"",'4-1原材料(普及)'!$D23&lt;&gt;"",'4-1原材料(普及)'!$E23&lt;&gt;"",'4-1原材料(普及)'!$F23&lt;&gt;"",'4-1原材料(普及)'!$G23&lt;&gt;"",'4-1原材料(普及)'!$J23&lt;&gt;"")),
    "",
    "←全ての項目を入力してください。")</f>
        <v/>
      </c>
    </row>
    <row r="24" spans="1:11" ht="40" customHeight="1">
      <c r="A24" s="250">
        <f>ROW()-ROW('4-1原材料(普及)'!$A$6)</f>
        <v>18</v>
      </c>
      <c r="B24" s="252"/>
      <c r="C24" s="164"/>
      <c r="D24" s="164"/>
      <c r="E24" s="377"/>
      <c r="F24" s="251"/>
      <c r="G24" s="377"/>
      <c r="H24" s="378">
        <f t="shared" si="2"/>
        <v>0</v>
      </c>
      <c r="I24" s="378">
        <f t="shared" si="3"/>
        <v>0</v>
      </c>
      <c r="J24" s="165"/>
      <c r="K24" s="19" t="str">
        <f>IF(OR(AND('4-1原材料(普及)'!$B24="",'4-1原材料(普及)'!$C24="",'4-1原材料(普及)'!$D24="",'4-1原材料(普及)'!$E24="",'4-1原材料(普及)'!$F24="",'4-1原材料(普及)'!$G24="",'4-1原材料(普及)'!$J24=""),
          AND('4-1原材料(普及)'!$B24&lt;&gt;"",'4-1原材料(普及)'!$C24&lt;&gt;"",'4-1原材料(普及)'!$D24&lt;&gt;"",'4-1原材料(普及)'!$E24&lt;&gt;"",'4-1原材料(普及)'!$F24&lt;&gt;"",'4-1原材料(普及)'!$G24&lt;&gt;"",'4-1原材料(普及)'!$J24&lt;&gt;"")),
    "",
    "←全ての項目を入力してください。")</f>
        <v/>
      </c>
    </row>
    <row r="25" spans="1:11" ht="40" customHeight="1">
      <c r="A25" s="250">
        <f>ROW()-ROW('4-1原材料(普及)'!$A$6)</f>
        <v>19</v>
      </c>
      <c r="B25" s="252"/>
      <c r="C25" s="164"/>
      <c r="D25" s="164"/>
      <c r="E25" s="377"/>
      <c r="F25" s="251"/>
      <c r="G25" s="377"/>
      <c r="H25" s="378">
        <f t="shared" si="2"/>
        <v>0</v>
      </c>
      <c r="I25" s="378">
        <f t="shared" si="3"/>
        <v>0</v>
      </c>
      <c r="J25" s="165"/>
      <c r="K25" s="19" t="str">
        <f>IF(OR(AND('4-1原材料(普及)'!$B25="",'4-1原材料(普及)'!$C25="",'4-1原材料(普及)'!$D25="",'4-1原材料(普及)'!$E25="",'4-1原材料(普及)'!$F25="",'4-1原材料(普及)'!$G25="",'4-1原材料(普及)'!$J25=""),
          AND('4-1原材料(普及)'!$B25&lt;&gt;"",'4-1原材料(普及)'!$C25&lt;&gt;"",'4-1原材料(普及)'!$D25&lt;&gt;"",'4-1原材料(普及)'!$E25&lt;&gt;"",'4-1原材料(普及)'!$F25&lt;&gt;"",'4-1原材料(普及)'!$G25&lt;&gt;"",'4-1原材料(普及)'!$J25&lt;&gt;"")),
    "",
    "←全ての項目を入力してください。")</f>
        <v/>
      </c>
    </row>
    <row r="26" spans="1:11" ht="40" customHeight="1">
      <c r="A26" s="250">
        <f>ROW()-ROW('4-1原材料(普及)'!$A$6)</f>
        <v>20</v>
      </c>
      <c r="B26" s="252"/>
      <c r="C26" s="164"/>
      <c r="D26" s="164"/>
      <c r="E26" s="377"/>
      <c r="F26" s="251"/>
      <c r="G26" s="377"/>
      <c r="H26" s="378">
        <f t="shared" si="2"/>
        <v>0</v>
      </c>
      <c r="I26" s="378">
        <f t="shared" si="3"/>
        <v>0</v>
      </c>
      <c r="J26" s="165"/>
      <c r="K26" s="19" t="str">
        <f>IF(OR(AND('4-1原材料(普及)'!$B26="",'4-1原材料(普及)'!$C26="",'4-1原材料(普及)'!$D26="",'4-1原材料(普及)'!$E26="",'4-1原材料(普及)'!$F26="",'4-1原材料(普及)'!$G26="",'4-1原材料(普及)'!$J26=""),
          AND('4-1原材料(普及)'!$B26&lt;&gt;"",'4-1原材料(普及)'!$C26&lt;&gt;"",'4-1原材料(普及)'!$D26&lt;&gt;"",'4-1原材料(普及)'!$E26&lt;&gt;"",'4-1原材料(普及)'!$F26&lt;&gt;"",'4-1原材料(普及)'!$G26&lt;&gt;"",'4-1原材料(普及)'!$J26&lt;&gt;"")),
    "",
    "←全ての項目を入力してください。")</f>
        <v/>
      </c>
    </row>
    <row r="27" spans="1:11" ht="26.25" customHeight="1">
      <c r="A27" s="254"/>
      <c r="B27" s="255"/>
      <c r="C27" s="256"/>
      <c r="D27" s="256"/>
      <c r="E27" s="256"/>
      <c r="F27" s="257"/>
      <c r="G27" s="258" t="s">
        <v>195</v>
      </c>
      <c r="H27" s="379">
        <f>SUM(H7:H26)</f>
        <v>0</v>
      </c>
      <c r="I27" s="379">
        <f>SUM(I7:I26)</f>
        <v>0</v>
      </c>
      <c r="J27" s="259"/>
      <c r="K27" s="46"/>
    </row>
    <row r="28" spans="1:11" ht="27" customHeight="1"/>
    <row r="29" spans="1:11" ht="27" customHeight="1"/>
    <row r="30" spans="1:11" ht="27" customHeight="1"/>
    <row r="31" spans="1:11" ht="27" customHeight="1"/>
    <row r="32" spans="1:11" ht="27" customHeight="1"/>
    <row r="33" ht="27" customHeight="1"/>
    <row r="34" ht="27" customHeight="1"/>
  </sheetData>
  <sheetProtection algorithmName="SHA-512" hashValue="ZfwjbQC6CQUPoPyXiuhFodHYdbt5y7IzHYG11W8fq7Yo+EtPDuQCakFb1XXr/RlGrTMTqojPUpAXQUU5TocGWQ==" saltValue="irS7InKHGFl1vQ5xSoZ18w==" spinCount="100000" sheet="1" objects="1" scenarios="1" formatCells="0" selectLockedCells="1"/>
  <mergeCells count="5">
    <mergeCell ref="A1:I1"/>
    <mergeCell ref="A2:I2"/>
    <mergeCell ref="A3:J3"/>
    <mergeCell ref="A4:J4"/>
    <mergeCell ref="A5:I5"/>
  </mergeCells>
  <phoneticPr fontId="1"/>
  <conditionalFormatting sqref="B7:G26 J7:J26">
    <cfRule type="expression" dxfId="78" priority="1">
      <formula>AND(OR($B7&lt;&gt;"",$C7&lt;&gt;"",$D7&lt;&gt;"",$E7&lt;&gt;"",$F7&lt;&gt;"",$G7&lt;&gt;""),B7="")</formula>
    </cfRule>
  </conditionalFormatting>
  <dataValidations count="6">
    <dataValidation allowBlank="1" showInputMessage="1" showErrorMessage="1" promptTitle="購入企業名を記載してください" sqref="J8:J26" xr:uid="{EC0CAA89-C491-45AE-A018-AC23C956CEFD}"/>
    <dataValidation imeMode="halfAlpha" allowBlank="1" showErrorMessage="1" prompt="_x000a_" sqref="E8:E10" xr:uid="{96E6547F-B737-4BD7-9A2A-031DA1C967EE}"/>
    <dataValidation type="custom" allowBlank="1" showInputMessage="1" showErrorMessage="1" sqref="K7:K26" xr:uid="{3CE25A33-1E9A-4593-80FC-5A4C1C7D1581}">
      <formula1>ISERROR(FIND(CHAR(10),K7))</formula1>
    </dataValidation>
    <dataValidation imeMode="halfAlpha" allowBlank="1" showInputMessage="1" showErrorMessage="1" sqref="G7:G26" xr:uid="{8C95BD3E-216F-4416-B445-E97B39FADE2B}"/>
    <dataValidation allowBlank="1" showErrorMessage="1" promptTitle="品名を記載してください" prompt="　金型製作に係る費用は機械装置・工具器具費に計上してください_x000a_" sqref="B7:B26" xr:uid="{5F824E02-484B-4752-A1F3-5495A1EB5046}"/>
    <dataValidation imeMode="halfAlpha" allowBlank="1" showInputMessage="1" showErrorMessage="1" prompt="開発する予定数量に対応させること_x000a_" sqref="E7" xr:uid="{23A743B8-0A92-4951-98E0-170360A776BA}"/>
  </dataValidations>
  <printOptions horizontalCentered="1"/>
  <pageMargins left="0.31496062992125984" right="0.31496062992125984" top="0.74803149606299213" bottom="0.74803149606299213" header="0.31496062992125984" footer="0.31496062992125984"/>
  <pageSetup paperSize="9" scale="79" fitToHeight="0" orientation="portrait" r:id="rId1"/>
  <headerFooter>
    <oddFooter>&amp;A</oddFooter>
  </headerFooter>
  <drawing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837F8-9858-43FA-8B31-2691555BEE49}">
  <sheetPr>
    <tabColor theme="7" tint="0.39997558519241921"/>
  </sheetPr>
  <dimension ref="A1:AU32"/>
  <sheetViews>
    <sheetView view="pageBreakPreview" zoomScale="85" zoomScaleNormal="100" zoomScaleSheetLayoutView="85" workbookViewId="0">
      <pane ySplit="5" topLeftCell="A6" activePane="bottomLeft" state="frozen"/>
      <selection activeCell="A4" sqref="A4:R21"/>
      <selection pane="bottomLeft" activeCell="B6" sqref="B6"/>
    </sheetView>
  </sheetViews>
  <sheetFormatPr defaultColWidth="2.08984375" defaultRowHeight="12"/>
  <cols>
    <col min="1" max="1" width="6.453125" style="2" customWidth="1"/>
    <col min="2" max="2" width="14.6328125" style="3" customWidth="1"/>
    <col min="3" max="3" width="18.6328125" style="3" customWidth="1"/>
    <col min="4" max="4" width="6.08984375" style="3" customWidth="1"/>
    <col min="5" max="5" width="5.08984375" style="3" customWidth="1"/>
    <col min="6" max="6" width="6.1796875" style="3" customWidth="1"/>
    <col min="7" max="7" width="5" style="3" bestFit="1" customWidth="1"/>
    <col min="8" max="10" width="11.90625" style="3" customWidth="1"/>
    <col min="11" max="11" width="12.453125" style="3" customWidth="1"/>
    <col min="12" max="12" width="2.6328125" style="2" customWidth="1"/>
    <col min="13" max="13" width="9.453125" style="2" customWidth="1"/>
    <col min="14" max="14" width="6.1796875" style="2" customWidth="1"/>
    <col min="15" max="214" width="2.08984375" style="2" customWidth="1"/>
    <col min="215" max="16384" width="2.08984375" style="2"/>
  </cols>
  <sheetData>
    <row r="1" spans="1:47" ht="30" customHeight="1">
      <c r="A1" s="126" t="s">
        <v>631</v>
      </c>
      <c r="B1" s="586"/>
      <c r="C1" s="587"/>
      <c r="D1" s="586"/>
      <c r="E1" s="586"/>
      <c r="F1" s="588"/>
      <c r="G1" s="588"/>
      <c r="H1" s="589"/>
      <c r="I1" s="588"/>
      <c r="J1" s="590"/>
      <c r="K1" s="590"/>
      <c r="L1" s="269"/>
    </row>
    <row r="2" spans="1:47" ht="15" customHeight="1">
      <c r="A2" s="1480" t="s">
        <v>654</v>
      </c>
      <c r="B2" s="1480"/>
      <c r="C2" s="1480"/>
      <c r="D2" s="1480"/>
      <c r="E2" s="1480"/>
      <c r="F2" s="1480"/>
      <c r="G2" s="1480"/>
      <c r="H2" s="1480"/>
      <c r="I2" s="1480"/>
      <c r="J2" s="1480"/>
      <c r="K2" s="1480"/>
      <c r="L2" s="1480"/>
    </row>
    <row r="3" spans="1:47" ht="15" customHeight="1">
      <c r="A3" s="591"/>
      <c r="B3" s="591"/>
      <c r="C3" s="592"/>
      <c r="D3" s="592"/>
      <c r="E3" s="592"/>
      <c r="F3" s="592"/>
      <c r="G3" s="592"/>
      <c r="H3" s="592"/>
      <c r="I3" s="592"/>
      <c r="J3" s="592"/>
      <c r="K3" s="592"/>
      <c r="L3" s="593"/>
    </row>
    <row r="4" spans="1:47" ht="15" customHeight="1">
      <c r="A4" s="638" t="s">
        <v>594</v>
      </c>
      <c r="B4" s="638"/>
      <c r="C4" s="638"/>
      <c r="D4" s="638"/>
      <c r="E4" s="638"/>
      <c r="F4" s="638"/>
      <c r="G4" s="638"/>
      <c r="H4" s="638"/>
      <c r="I4" s="638"/>
      <c r="J4" s="592"/>
      <c r="K4" s="594" t="s">
        <v>10</v>
      </c>
      <c r="L4" s="595"/>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row>
    <row r="5" spans="1:47" ht="65" customHeight="1">
      <c r="A5" s="247" t="s">
        <v>437</v>
      </c>
      <c r="B5" s="279" t="s">
        <v>40</v>
      </c>
      <c r="C5" s="279" t="s">
        <v>41</v>
      </c>
      <c r="D5" s="596" t="s">
        <v>36</v>
      </c>
      <c r="E5" s="597" t="s">
        <v>357</v>
      </c>
      <c r="F5" s="598" t="s">
        <v>37</v>
      </c>
      <c r="G5" s="599" t="s">
        <v>52</v>
      </c>
      <c r="H5" s="600" t="s">
        <v>653</v>
      </c>
      <c r="I5" s="600" t="s">
        <v>38</v>
      </c>
      <c r="J5" s="600" t="s">
        <v>358</v>
      </c>
      <c r="K5" s="600" t="s">
        <v>652</v>
      </c>
      <c r="L5" s="601" t="s">
        <v>180</v>
      </c>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row>
    <row r="6" spans="1:47" ht="40.25" customHeight="1">
      <c r="A6" s="602">
        <f>ROW()-ROW('4-2機械・工具(普及)'!$A$5)</f>
        <v>1</v>
      </c>
      <c r="B6" s="282"/>
      <c r="C6" s="282"/>
      <c r="D6" s="603" t="s">
        <v>82</v>
      </c>
      <c r="E6" s="604"/>
      <c r="F6" s="605"/>
      <c r="G6" s="606"/>
      <c r="H6" s="605"/>
      <c r="I6" s="607">
        <f t="shared" ref="I6:I25" si="0">ROUNDDOWN(J6*1.1,0)</f>
        <v>0</v>
      </c>
      <c r="J6" s="378">
        <f t="shared" ref="J6:J25" si="1">F6*H6</f>
        <v>0</v>
      </c>
      <c r="K6" s="608"/>
      <c r="L6" s="609" t="str">
        <f>IF(AND(B6="",C6="",E6="",F6="",G6="",H6="",K6=""),"",
   IF(AND(B6&lt;&gt;"",C6&lt;&gt;"",OR(D6="ﾚﾝﾀﾙ",D6="ﾘｰｽ"),E6&lt;&gt;"",F6&lt;&gt;"",G6&lt;&gt;"",H6&lt;&gt;"",K6&lt;&gt;""),"",
   IF(AND(B6&lt;&gt;"",C6&lt;&gt;"",D6="購入",E6="",F6&lt;&gt;"",G6&lt;&gt;"",H6&lt;&gt;"",K6&lt;&gt;""),"",
   IF(AND(D6="購入",E6&lt;&gt;""),"←購入の場合は設置期間を記入しないでください。",
                                                   "←全ての項目を記入してください。"))))</f>
        <v/>
      </c>
      <c r="M6" s="4"/>
      <c r="N6" s="4"/>
      <c r="O6" s="4"/>
      <c r="P6" s="4"/>
      <c r="Q6" s="4"/>
      <c r="R6" s="4"/>
      <c r="S6" s="4"/>
      <c r="T6" s="4"/>
      <c r="U6" s="4"/>
      <c r="V6" s="4"/>
      <c r="W6" s="4"/>
      <c r="X6" s="4"/>
      <c r="Y6" s="4"/>
      <c r="Z6" s="4"/>
      <c r="AA6" s="4"/>
      <c r="AB6" s="4"/>
      <c r="AC6" s="4"/>
    </row>
    <row r="7" spans="1:47" ht="40.25" customHeight="1">
      <c r="A7" s="602">
        <f>ROW()-ROW('4-2機械・工具(普及)'!$A$5)</f>
        <v>2</v>
      </c>
      <c r="B7" s="282"/>
      <c r="C7" s="282"/>
      <c r="D7" s="603" t="s">
        <v>82</v>
      </c>
      <c r="E7" s="604"/>
      <c r="F7" s="605"/>
      <c r="G7" s="606"/>
      <c r="H7" s="605"/>
      <c r="I7" s="607">
        <f t="shared" si="0"/>
        <v>0</v>
      </c>
      <c r="J7" s="378">
        <f t="shared" si="1"/>
        <v>0</v>
      </c>
      <c r="K7" s="608"/>
      <c r="L7" s="609" t="str">
        <f t="shared" ref="L7:L25" si="2">IF(AND(B7="",C7="",E7="",F7="",G7="",H7="",K7=""),"",
   IF(AND(B7&lt;&gt;"",C7&lt;&gt;"",OR(D7="ﾚﾝﾀﾙ",D7="ﾘｰｽ"),E7&lt;&gt;"",F7&lt;&gt;"",G7&lt;&gt;"",H7&lt;&gt;"",K7&lt;&gt;""),"",
   IF(AND(B7&lt;&gt;"",C7&lt;&gt;"",D7="購入",E7="",F7&lt;&gt;"",G7&lt;&gt;"",H7&lt;&gt;"",K7&lt;&gt;""),"",
   IF(AND(D7="購入",E7&lt;&gt;""),"←購入の場合は設置期間を記入しないでください。",
                                                   "←全ての項目を記入してください。"))))</f>
        <v/>
      </c>
      <c r="N7" s="21"/>
      <c r="O7" s="21"/>
    </row>
    <row r="8" spans="1:47" ht="40.25" customHeight="1">
      <c r="A8" s="602">
        <f>ROW()-ROW('4-2機械・工具(普及)'!$A$5)</f>
        <v>3</v>
      </c>
      <c r="B8" s="282"/>
      <c r="C8" s="282"/>
      <c r="D8" s="603" t="s">
        <v>82</v>
      </c>
      <c r="E8" s="604"/>
      <c r="F8" s="605"/>
      <c r="G8" s="606"/>
      <c r="H8" s="605"/>
      <c r="I8" s="607">
        <f t="shared" si="0"/>
        <v>0</v>
      </c>
      <c r="J8" s="378">
        <f t="shared" si="1"/>
        <v>0</v>
      </c>
      <c r="K8" s="608"/>
      <c r="L8" s="609" t="str">
        <f t="shared" si="2"/>
        <v/>
      </c>
    </row>
    <row r="9" spans="1:47" ht="40.25" customHeight="1">
      <c r="A9" s="602">
        <f>ROW()-ROW('4-2機械・工具(普及)'!$A$5)</f>
        <v>4</v>
      </c>
      <c r="B9" s="282"/>
      <c r="C9" s="282"/>
      <c r="D9" s="603" t="s">
        <v>82</v>
      </c>
      <c r="E9" s="604"/>
      <c r="F9" s="605"/>
      <c r="G9" s="606"/>
      <c r="H9" s="605"/>
      <c r="I9" s="607">
        <f t="shared" si="0"/>
        <v>0</v>
      </c>
      <c r="J9" s="378">
        <f t="shared" si="1"/>
        <v>0</v>
      </c>
      <c r="K9" s="608"/>
      <c r="L9" s="609" t="str">
        <f t="shared" si="2"/>
        <v/>
      </c>
    </row>
    <row r="10" spans="1:47" ht="40.25" customHeight="1">
      <c r="A10" s="602">
        <f>ROW()-ROW('4-2機械・工具(普及)'!$A$5)</f>
        <v>5</v>
      </c>
      <c r="B10" s="282"/>
      <c r="C10" s="282"/>
      <c r="D10" s="603" t="s">
        <v>82</v>
      </c>
      <c r="E10" s="604"/>
      <c r="F10" s="605"/>
      <c r="G10" s="606"/>
      <c r="H10" s="605"/>
      <c r="I10" s="607">
        <f t="shared" si="0"/>
        <v>0</v>
      </c>
      <c r="J10" s="378">
        <f t="shared" si="1"/>
        <v>0</v>
      </c>
      <c r="K10" s="608"/>
      <c r="L10" s="609" t="str">
        <f t="shared" si="2"/>
        <v/>
      </c>
    </row>
    <row r="11" spans="1:47" ht="40.25" customHeight="1">
      <c r="A11" s="602">
        <f>ROW()-ROW('4-2機械・工具(普及)'!$A$5)</f>
        <v>6</v>
      </c>
      <c r="B11" s="252"/>
      <c r="C11" s="282"/>
      <c r="D11" s="603" t="s">
        <v>82</v>
      </c>
      <c r="E11" s="604"/>
      <c r="F11" s="377"/>
      <c r="G11" s="251"/>
      <c r="H11" s="605"/>
      <c r="I11" s="607">
        <f t="shared" si="0"/>
        <v>0</v>
      </c>
      <c r="J11" s="378">
        <f t="shared" si="1"/>
        <v>0</v>
      </c>
      <c r="K11" s="608"/>
      <c r="L11" s="609" t="str">
        <f t="shared" si="2"/>
        <v/>
      </c>
    </row>
    <row r="12" spans="1:47" ht="40.25" customHeight="1">
      <c r="A12" s="610">
        <f>ROW()-ROW('4-2機械・工具(普及)'!$A$5)</f>
        <v>7</v>
      </c>
      <c r="B12" s="252"/>
      <c r="C12" s="282"/>
      <c r="D12" s="603" t="s">
        <v>82</v>
      </c>
      <c r="E12" s="604"/>
      <c r="F12" s="377"/>
      <c r="G12" s="251"/>
      <c r="H12" s="605"/>
      <c r="I12" s="378">
        <f t="shared" si="0"/>
        <v>0</v>
      </c>
      <c r="J12" s="378">
        <f t="shared" si="1"/>
        <v>0</v>
      </c>
      <c r="K12" s="608"/>
      <c r="L12" s="609" t="str">
        <f t="shared" si="2"/>
        <v/>
      </c>
    </row>
    <row r="13" spans="1:47" ht="40.25" customHeight="1">
      <c r="A13" s="602">
        <f>ROW()-ROW('4-2機械・工具(普及)'!$A$5)</f>
        <v>8</v>
      </c>
      <c r="B13" s="252"/>
      <c r="C13" s="282"/>
      <c r="D13" s="603" t="s">
        <v>82</v>
      </c>
      <c r="E13" s="604"/>
      <c r="F13" s="377"/>
      <c r="G13" s="251"/>
      <c r="H13" s="605"/>
      <c r="I13" s="607">
        <f t="shared" si="0"/>
        <v>0</v>
      </c>
      <c r="J13" s="607">
        <f t="shared" si="1"/>
        <v>0</v>
      </c>
      <c r="K13" s="608"/>
      <c r="L13" s="609" t="str">
        <f t="shared" si="2"/>
        <v/>
      </c>
    </row>
    <row r="14" spans="1:47" ht="40.25" customHeight="1">
      <c r="A14" s="602">
        <f>ROW()-ROW('4-2機械・工具(普及)'!$A$5)</f>
        <v>9</v>
      </c>
      <c r="B14" s="252"/>
      <c r="C14" s="282"/>
      <c r="D14" s="603" t="s">
        <v>82</v>
      </c>
      <c r="E14" s="604"/>
      <c r="F14" s="377"/>
      <c r="G14" s="251"/>
      <c r="H14" s="605"/>
      <c r="I14" s="607">
        <f t="shared" si="0"/>
        <v>0</v>
      </c>
      <c r="J14" s="607">
        <f t="shared" si="1"/>
        <v>0</v>
      </c>
      <c r="K14" s="608"/>
      <c r="L14" s="609" t="str">
        <f t="shared" si="2"/>
        <v/>
      </c>
    </row>
    <row r="15" spans="1:47" ht="40.25" customHeight="1">
      <c r="A15" s="602">
        <f>ROW()-ROW('4-2機械・工具(普及)'!$A$5)</f>
        <v>10</v>
      </c>
      <c r="B15" s="252"/>
      <c r="C15" s="282"/>
      <c r="D15" s="603" t="s">
        <v>82</v>
      </c>
      <c r="E15" s="604"/>
      <c r="F15" s="377"/>
      <c r="G15" s="251"/>
      <c r="H15" s="605"/>
      <c r="I15" s="607">
        <f t="shared" si="0"/>
        <v>0</v>
      </c>
      <c r="J15" s="607">
        <f t="shared" si="1"/>
        <v>0</v>
      </c>
      <c r="K15" s="608"/>
      <c r="L15" s="609" t="str">
        <f t="shared" si="2"/>
        <v/>
      </c>
    </row>
    <row r="16" spans="1:47" ht="40.25" customHeight="1">
      <c r="A16" s="602">
        <f>ROW()-ROW('4-2機械・工具(普及)'!$A$5)</f>
        <v>11</v>
      </c>
      <c r="B16" s="252"/>
      <c r="C16" s="282"/>
      <c r="D16" s="603" t="s">
        <v>82</v>
      </c>
      <c r="E16" s="604"/>
      <c r="F16" s="377"/>
      <c r="G16" s="251"/>
      <c r="H16" s="605"/>
      <c r="I16" s="607">
        <f t="shared" si="0"/>
        <v>0</v>
      </c>
      <c r="J16" s="607">
        <f t="shared" si="1"/>
        <v>0</v>
      </c>
      <c r="K16" s="608"/>
      <c r="L16" s="609" t="str">
        <f t="shared" si="2"/>
        <v/>
      </c>
    </row>
    <row r="17" spans="1:12" ht="40.25" customHeight="1">
      <c r="A17" s="602">
        <f>ROW()-ROW('4-2機械・工具(普及)'!$A$5)</f>
        <v>12</v>
      </c>
      <c r="B17" s="252"/>
      <c r="C17" s="282"/>
      <c r="D17" s="603" t="s">
        <v>82</v>
      </c>
      <c r="E17" s="604"/>
      <c r="F17" s="377"/>
      <c r="G17" s="251"/>
      <c r="H17" s="605"/>
      <c r="I17" s="607">
        <f t="shared" si="0"/>
        <v>0</v>
      </c>
      <c r="J17" s="607">
        <f t="shared" si="1"/>
        <v>0</v>
      </c>
      <c r="K17" s="608"/>
      <c r="L17" s="609" t="str">
        <f t="shared" si="2"/>
        <v/>
      </c>
    </row>
    <row r="18" spans="1:12" ht="40.25" customHeight="1">
      <c r="A18" s="602">
        <f>ROW()-ROW('4-2機械・工具(普及)'!$A$5)</f>
        <v>13</v>
      </c>
      <c r="B18" s="252"/>
      <c r="C18" s="282"/>
      <c r="D18" s="603" t="s">
        <v>82</v>
      </c>
      <c r="E18" s="604"/>
      <c r="F18" s="377"/>
      <c r="G18" s="251"/>
      <c r="H18" s="605"/>
      <c r="I18" s="607">
        <f t="shared" si="0"/>
        <v>0</v>
      </c>
      <c r="J18" s="607">
        <f t="shared" si="1"/>
        <v>0</v>
      </c>
      <c r="K18" s="608"/>
      <c r="L18" s="609" t="str">
        <f t="shared" si="2"/>
        <v/>
      </c>
    </row>
    <row r="19" spans="1:12" ht="40.25" customHeight="1">
      <c r="A19" s="602">
        <f>ROW()-ROW('4-2機械・工具(普及)'!$A$5)</f>
        <v>14</v>
      </c>
      <c r="B19" s="252"/>
      <c r="C19" s="282"/>
      <c r="D19" s="603" t="s">
        <v>82</v>
      </c>
      <c r="E19" s="604"/>
      <c r="F19" s="377"/>
      <c r="G19" s="251"/>
      <c r="H19" s="605"/>
      <c r="I19" s="607">
        <f t="shared" si="0"/>
        <v>0</v>
      </c>
      <c r="J19" s="607">
        <f t="shared" si="1"/>
        <v>0</v>
      </c>
      <c r="K19" s="608"/>
      <c r="L19" s="609" t="str">
        <f t="shared" si="2"/>
        <v/>
      </c>
    </row>
    <row r="20" spans="1:12" ht="40.25" customHeight="1">
      <c r="A20" s="602">
        <f>ROW()-ROW('4-2機械・工具(普及)'!$A$5)</f>
        <v>15</v>
      </c>
      <c r="B20" s="252"/>
      <c r="C20" s="282"/>
      <c r="D20" s="603" t="s">
        <v>82</v>
      </c>
      <c r="E20" s="604"/>
      <c r="F20" s="377"/>
      <c r="G20" s="251"/>
      <c r="H20" s="605"/>
      <c r="I20" s="607">
        <f t="shared" si="0"/>
        <v>0</v>
      </c>
      <c r="J20" s="607">
        <f t="shared" si="1"/>
        <v>0</v>
      </c>
      <c r="K20" s="608"/>
      <c r="L20" s="609" t="str">
        <f t="shared" si="2"/>
        <v/>
      </c>
    </row>
    <row r="21" spans="1:12" ht="40.25" customHeight="1">
      <c r="A21" s="602">
        <f>ROW()-ROW('4-2機械・工具(普及)'!$A$5)</f>
        <v>16</v>
      </c>
      <c r="B21" s="252"/>
      <c r="C21" s="282"/>
      <c r="D21" s="603" t="s">
        <v>82</v>
      </c>
      <c r="E21" s="604"/>
      <c r="F21" s="377"/>
      <c r="G21" s="251"/>
      <c r="H21" s="605"/>
      <c r="I21" s="607">
        <f t="shared" si="0"/>
        <v>0</v>
      </c>
      <c r="J21" s="607">
        <f t="shared" si="1"/>
        <v>0</v>
      </c>
      <c r="K21" s="608"/>
      <c r="L21" s="609" t="str">
        <f t="shared" si="2"/>
        <v/>
      </c>
    </row>
    <row r="22" spans="1:12" ht="40.25" customHeight="1">
      <c r="A22" s="602">
        <f>ROW()-ROW('4-2機械・工具(普及)'!$A$5)</f>
        <v>17</v>
      </c>
      <c r="B22" s="252"/>
      <c r="C22" s="282"/>
      <c r="D22" s="603" t="s">
        <v>82</v>
      </c>
      <c r="E22" s="604"/>
      <c r="F22" s="377"/>
      <c r="G22" s="251"/>
      <c r="H22" s="605"/>
      <c r="I22" s="607">
        <f t="shared" si="0"/>
        <v>0</v>
      </c>
      <c r="J22" s="607">
        <f t="shared" si="1"/>
        <v>0</v>
      </c>
      <c r="K22" s="608"/>
      <c r="L22" s="609" t="str">
        <f t="shared" si="2"/>
        <v/>
      </c>
    </row>
    <row r="23" spans="1:12" ht="40.25" customHeight="1">
      <c r="A23" s="602">
        <f>ROW()-ROW('4-2機械・工具(普及)'!$A$5)</f>
        <v>18</v>
      </c>
      <c r="B23" s="252"/>
      <c r="C23" s="282"/>
      <c r="D23" s="603" t="s">
        <v>82</v>
      </c>
      <c r="E23" s="604"/>
      <c r="F23" s="377"/>
      <c r="G23" s="251"/>
      <c r="H23" s="605"/>
      <c r="I23" s="607">
        <f t="shared" si="0"/>
        <v>0</v>
      </c>
      <c r="J23" s="607">
        <f t="shared" si="1"/>
        <v>0</v>
      </c>
      <c r="K23" s="608"/>
      <c r="L23" s="609" t="str">
        <f t="shared" si="2"/>
        <v/>
      </c>
    </row>
    <row r="24" spans="1:12" ht="40.25" customHeight="1">
      <c r="A24" s="602">
        <f>ROW()-ROW('4-2機械・工具(普及)'!$A$5)</f>
        <v>19</v>
      </c>
      <c r="B24" s="252"/>
      <c r="C24" s="282"/>
      <c r="D24" s="603" t="s">
        <v>82</v>
      </c>
      <c r="E24" s="604"/>
      <c r="F24" s="377"/>
      <c r="G24" s="251"/>
      <c r="H24" s="605"/>
      <c r="I24" s="607">
        <f t="shared" si="0"/>
        <v>0</v>
      </c>
      <c r="J24" s="607">
        <f t="shared" si="1"/>
        <v>0</v>
      </c>
      <c r="K24" s="608"/>
      <c r="L24" s="609" t="str">
        <f t="shared" si="2"/>
        <v/>
      </c>
    </row>
    <row r="25" spans="1:12" ht="40.25" customHeight="1">
      <c r="A25" s="602">
        <f>ROW()-ROW('4-2機械・工具(普及)'!$A$5)</f>
        <v>20</v>
      </c>
      <c r="B25" s="252"/>
      <c r="C25" s="282"/>
      <c r="D25" s="603" t="s">
        <v>82</v>
      </c>
      <c r="E25" s="604"/>
      <c r="F25" s="377"/>
      <c r="G25" s="251"/>
      <c r="H25" s="605"/>
      <c r="I25" s="607">
        <f t="shared" si="0"/>
        <v>0</v>
      </c>
      <c r="J25" s="607">
        <f t="shared" si="1"/>
        <v>0</v>
      </c>
      <c r="K25" s="608"/>
      <c r="L25" s="609" t="str">
        <f t="shared" si="2"/>
        <v/>
      </c>
    </row>
    <row r="26" spans="1:12" ht="27" customHeight="1">
      <c r="A26" s="291"/>
      <c r="B26" s="255"/>
      <c r="C26" s="256"/>
      <c r="D26" s="256"/>
      <c r="E26" s="256"/>
      <c r="F26" s="256"/>
      <c r="G26" s="257"/>
      <c r="H26" s="611" t="s">
        <v>172</v>
      </c>
      <c r="I26" s="379">
        <f>SUM(I6:I25)</f>
        <v>0</v>
      </c>
      <c r="J26" s="379">
        <f>SUM(J6:J25)</f>
        <v>0</v>
      </c>
      <c r="K26" s="259"/>
      <c r="L26" s="612"/>
    </row>
    <row r="27" spans="1:12" ht="27" customHeight="1"/>
    <row r="28" spans="1:12" ht="27" customHeight="1"/>
    <row r="29" spans="1:12" ht="27" customHeight="1"/>
    <row r="30" spans="1:12" ht="27" customHeight="1"/>
    <row r="31" spans="1:12" ht="27" customHeight="1"/>
    <row r="32" spans="1:12" ht="27" customHeight="1"/>
  </sheetData>
  <sheetProtection algorithmName="SHA-512" hashValue="/DOD6VOpHa5cQmXxnqyNGtIUql/c3mHkYfjrQrKfSSfGCwSxvRASm56grp9kAnuuI674XH4GDgcBedjoYypv6Q==" saltValue="HXYhjVBd5trPyzl3upmfBg==" spinCount="100000" sheet="1" formatCells="0" selectLockedCells="1"/>
  <dataConsolidate/>
  <mergeCells count="1">
    <mergeCell ref="A2:L2"/>
  </mergeCells>
  <phoneticPr fontId="1"/>
  <conditionalFormatting sqref="B6:C25 E6:H25 K6:K25">
    <cfRule type="expression" dxfId="77" priority="21">
      <formula>AND(OR($B6&lt;&gt;"",$C6&lt;&gt;"",$E6&lt;&gt;"",$F6&lt;&gt;"",$G6&lt;&gt;"",$H6&lt;&gt;""),B6="")</formula>
    </cfRule>
  </conditionalFormatting>
  <conditionalFormatting sqref="D6">
    <cfRule type="expression" dxfId="76" priority="20">
      <formula>$D$6&lt;&gt;"選択してください"</formula>
    </cfRule>
  </conditionalFormatting>
  <conditionalFormatting sqref="D7">
    <cfRule type="expression" dxfId="75" priority="19">
      <formula>$D$7&lt;&gt;"選択してください"</formula>
    </cfRule>
  </conditionalFormatting>
  <conditionalFormatting sqref="D8">
    <cfRule type="expression" dxfId="74" priority="18">
      <formula>$D$8&lt;&gt;"選択してください"</formula>
    </cfRule>
  </conditionalFormatting>
  <conditionalFormatting sqref="D9">
    <cfRule type="expression" dxfId="73" priority="17">
      <formula>$D$9&lt;&gt;"選択してください"</formula>
    </cfRule>
  </conditionalFormatting>
  <conditionalFormatting sqref="D10">
    <cfRule type="expression" dxfId="72" priority="16">
      <formula>$D$10&lt;&gt;"選択してください"</formula>
    </cfRule>
  </conditionalFormatting>
  <conditionalFormatting sqref="D11">
    <cfRule type="expression" dxfId="71" priority="15">
      <formula>$D$11&lt;&gt;"選択してください"</formula>
    </cfRule>
  </conditionalFormatting>
  <conditionalFormatting sqref="D12">
    <cfRule type="expression" dxfId="70" priority="14">
      <formula>$D$12&lt;&gt;"選択してください"</formula>
    </cfRule>
  </conditionalFormatting>
  <conditionalFormatting sqref="D13">
    <cfRule type="expression" dxfId="69" priority="13">
      <formula>$D$13&lt;&gt;"選択してください"</formula>
    </cfRule>
  </conditionalFormatting>
  <conditionalFormatting sqref="D14">
    <cfRule type="expression" dxfId="68" priority="12">
      <formula>$D$14&lt;&gt;"選択してください"</formula>
    </cfRule>
  </conditionalFormatting>
  <conditionalFormatting sqref="D15">
    <cfRule type="expression" dxfId="67" priority="11">
      <formula>$D$15&lt;&gt;"選択してください"</formula>
    </cfRule>
  </conditionalFormatting>
  <conditionalFormatting sqref="D16">
    <cfRule type="expression" dxfId="66" priority="10">
      <formula>$D$16&lt;&gt;"選択してください"</formula>
    </cfRule>
  </conditionalFormatting>
  <conditionalFormatting sqref="D17">
    <cfRule type="expression" dxfId="65" priority="9">
      <formula>$D$17&lt;&gt;"選択してください"</formula>
    </cfRule>
  </conditionalFormatting>
  <conditionalFormatting sqref="D18">
    <cfRule type="expression" dxfId="64" priority="8">
      <formula>$D$18&lt;&gt;"選択してください"</formula>
    </cfRule>
  </conditionalFormatting>
  <conditionalFormatting sqref="D19">
    <cfRule type="expression" dxfId="63" priority="7">
      <formula>$D$19&lt;&gt;"選択してください"</formula>
    </cfRule>
  </conditionalFormatting>
  <conditionalFormatting sqref="D20">
    <cfRule type="expression" dxfId="62" priority="6">
      <formula>$D$20&lt;&gt;"選択してください"</formula>
    </cfRule>
  </conditionalFormatting>
  <conditionalFormatting sqref="D21">
    <cfRule type="expression" dxfId="61" priority="5">
      <formula>$D$21&lt;&gt;"選択してください"</formula>
    </cfRule>
  </conditionalFormatting>
  <conditionalFormatting sqref="D22">
    <cfRule type="expression" dxfId="60" priority="4">
      <formula>$D$22&lt;&gt;"選択してください"</formula>
    </cfRule>
  </conditionalFormatting>
  <conditionalFormatting sqref="D23">
    <cfRule type="expression" dxfId="59" priority="3">
      <formula>$D$23&lt;&gt;"選択してください"</formula>
    </cfRule>
  </conditionalFormatting>
  <conditionalFormatting sqref="D24">
    <cfRule type="expression" dxfId="58" priority="2">
      <formula>$D$24&lt;&gt;"選択してください"</formula>
    </cfRule>
  </conditionalFormatting>
  <conditionalFormatting sqref="D25">
    <cfRule type="expression" dxfId="57" priority="1">
      <formula>$D$25&lt;&gt;"選択してください"</formula>
    </cfRule>
  </conditionalFormatting>
  <dataValidations count="5">
    <dataValidation type="list" allowBlank="1" showInputMessage="1" showErrorMessage="1" sqref="D6:D25" xr:uid="{0B6A3545-96F1-4328-88BB-492AAB4CA650}">
      <formula1>"選択してください,ﾚﾝﾀﾙ,ﾘｰｽ"</formula1>
    </dataValidation>
    <dataValidation imeMode="halfAlpha" allowBlank="1" showInputMessage="1" showErrorMessage="1" promptTitle="購入単価又はリース料等の合計（税抜）を記載してください" sqref="H6" xr:uid="{E830DC81-88AD-4EEB-86E0-67711E2EACFE}"/>
    <dataValidation type="custom" allowBlank="1" showInputMessage="1" showErrorMessage="1" sqref="L6:L25" xr:uid="{0ADACF40-17B8-4E1C-A31D-9C55701D7C15}">
      <formula1>ISERROR(FIND(CHAR(10),L6))</formula1>
    </dataValidation>
    <dataValidation imeMode="halfAlpha" allowBlank="1" showInputMessage="1" showErrorMessage="1" sqref="F6" xr:uid="{3613AB5B-9F0D-4D06-A3E4-E49D03BDCD8A}"/>
    <dataValidation type="whole" imeMode="halfAlpha" allowBlank="1" showInputMessage="1" showErrorMessage="1" sqref="E6" xr:uid="{F4868DA1-A1F4-4C83-BF07-E526C9C26401}">
      <formula1>1</formula1>
      <formula2>21</formula2>
    </dataValidation>
  </dataValidations>
  <printOptions horizontalCentered="1"/>
  <pageMargins left="0.31496062992125984" right="0.31496062992125984" top="0.74803149606299213" bottom="0.74803149606299213" header="0.31496062992125984" footer="0.31496062992125984"/>
  <pageSetup paperSize="9" scale="80" fitToWidth="0" fitToHeight="0" orientation="portrait" r:id="rId1"/>
  <headerFooter>
    <oddFooter>&amp;A</oddFooter>
  </headerFooter>
  <drawing r:id="rId2"/>
  <legacy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1BBB-6B10-41ED-B540-2C16FEDB6884}">
  <sheetPr>
    <tabColor theme="7" tint="0.39997558519241921"/>
    <pageSetUpPr fitToPage="1"/>
  </sheetPr>
  <dimension ref="A1:CD256"/>
  <sheetViews>
    <sheetView view="pageBreakPreview" zoomScale="85" zoomScaleNormal="100" zoomScaleSheetLayoutView="85" workbookViewId="0">
      <selection activeCell="M4" sqref="M4:AC4"/>
    </sheetView>
  </sheetViews>
  <sheetFormatPr defaultColWidth="2.08984375" defaultRowHeight="12"/>
  <cols>
    <col min="1" max="11" width="2.08984375" style="2" customWidth="1"/>
    <col min="12" max="12" width="9" style="2" customWidth="1"/>
    <col min="13" max="13" width="9.453125" style="2" customWidth="1"/>
    <col min="14" max="14" width="6.1796875" style="2" customWidth="1"/>
    <col min="15" max="29" width="2.08984375" style="2" customWidth="1"/>
    <col min="30" max="33" width="2.6328125" style="2" customWidth="1"/>
    <col min="34" max="46" width="2.08984375" style="2" customWidth="1"/>
    <col min="47" max="47" width="2.08984375" style="2" hidden="1" customWidth="1"/>
    <col min="48" max="48" width="3.36328125" style="2" hidden="1" customWidth="1"/>
    <col min="49" max="51" width="2.08984375" style="2" hidden="1" customWidth="1"/>
    <col min="52" max="256" width="2.08984375" style="2" customWidth="1"/>
    <col min="257" max="16384" width="2.08984375" style="2"/>
  </cols>
  <sheetData>
    <row r="1" spans="1:47" ht="30" customHeight="1">
      <c r="A1" s="125" t="s">
        <v>655</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1586" t="s">
        <v>182</v>
      </c>
      <c r="AJ1" s="1587"/>
      <c r="AK1" s="1587"/>
      <c r="AL1" s="1586"/>
      <c r="AM1" s="1587"/>
      <c r="AN1" s="1587"/>
      <c r="AO1" s="1794"/>
      <c r="AP1" s="1794"/>
      <c r="AQ1" s="1794"/>
      <c r="AR1" s="1794"/>
      <c r="AS1" s="1794"/>
      <c r="AT1" s="1794"/>
      <c r="AU1" s="156"/>
    </row>
    <row r="2" spans="1:47" ht="40.5" customHeight="1">
      <c r="A2" s="261"/>
      <c r="B2" s="1481" t="s">
        <v>669</v>
      </c>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1481"/>
      <c r="AG2" s="1481"/>
      <c r="AH2" s="1481"/>
      <c r="AI2" s="1481"/>
      <c r="AJ2" s="1481"/>
      <c r="AK2" s="1481"/>
      <c r="AL2" s="1481"/>
      <c r="AM2" s="1481"/>
      <c r="AN2" s="1481"/>
      <c r="AO2" s="1481"/>
      <c r="AP2" s="1481"/>
      <c r="AQ2" s="1481"/>
      <c r="AR2" s="1481"/>
      <c r="AS2" s="1481"/>
      <c r="AT2" s="262"/>
      <c r="AU2" s="156"/>
    </row>
    <row r="3" spans="1:47" ht="3.75" customHeight="1">
      <c r="A3" s="26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5"/>
      <c r="AU3" s="156"/>
    </row>
    <row r="4" spans="1:47" ht="24" customHeight="1">
      <c r="A4" s="1561" t="s">
        <v>85</v>
      </c>
      <c r="B4" s="1557"/>
      <c r="C4" s="1557"/>
      <c r="D4" s="1570" t="s">
        <v>360</v>
      </c>
      <c r="E4" s="1558"/>
      <c r="F4" s="1558"/>
      <c r="G4" s="1571"/>
      <c r="H4" s="1557" t="s">
        <v>657</v>
      </c>
      <c r="I4" s="1557"/>
      <c r="J4" s="1557"/>
      <c r="K4" s="1557"/>
      <c r="L4" s="1562"/>
      <c r="M4" s="1572"/>
      <c r="N4" s="1573"/>
      <c r="O4" s="1573"/>
      <c r="P4" s="1573"/>
      <c r="Q4" s="1573"/>
      <c r="R4" s="1573"/>
      <c r="S4" s="1573"/>
      <c r="T4" s="1573"/>
      <c r="U4" s="1573"/>
      <c r="V4" s="1573"/>
      <c r="W4" s="1573"/>
      <c r="X4" s="1573"/>
      <c r="Y4" s="1573"/>
      <c r="Z4" s="1573"/>
      <c r="AA4" s="1573"/>
      <c r="AB4" s="1573"/>
      <c r="AC4" s="1574"/>
      <c r="AD4" s="1575" t="s">
        <v>460</v>
      </c>
      <c r="AE4" s="1540"/>
      <c r="AF4" s="1540"/>
      <c r="AG4" s="1540"/>
      <c r="AH4" s="1576"/>
      <c r="AI4" s="1577"/>
      <c r="AJ4" s="1577"/>
      <c r="AK4" s="1577"/>
      <c r="AL4" s="1577"/>
      <c r="AM4" s="1577"/>
      <c r="AN4" s="1577"/>
      <c r="AO4" s="1577"/>
      <c r="AP4" s="1577"/>
      <c r="AQ4" s="1577"/>
      <c r="AR4" s="1577"/>
      <c r="AS4" s="1577"/>
      <c r="AT4" s="1578"/>
      <c r="AU4" s="156"/>
    </row>
    <row r="5" spans="1:47" ht="24" customHeight="1">
      <c r="A5" s="1582" t="s">
        <v>81</v>
      </c>
      <c r="B5" s="1557"/>
      <c r="C5" s="1557"/>
      <c r="D5" s="1557"/>
      <c r="E5" s="1557"/>
      <c r="F5" s="1557"/>
      <c r="G5" s="1557"/>
      <c r="H5" s="1557"/>
      <c r="I5" s="1557"/>
      <c r="J5" s="1557"/>
      <c r="K5" s="1557"/>
      <c r="L5" s="1562"/>
      <c r="M5" s="1572"/>
      <c r="N5" s="1573"/>
      <c r="O5" s="1573"/>
      <c r="P5" s="1573"/>
      <c r="Q5" s="1573"/>
      <c r="R5" s="1573"/>
      <c r="S5" s="1573"/>
      <c r="T5" s="1573"/>
      <c r="U5" s="1573"/>
      <c r="V5" s="1573"/>
      <c r="W5" s="1573"/>
      <c r="X5" s="1573"/>
      <c r="Y5" s="1573"/>
      <c r="Z5" s="1573"/>
      <c r="AA5" s="1573"/>
      <c r="AB5" s="1573"/>
      <c r="AC5" s="1574"/>
      <c r="AD5" s="1543"/>
      <c r="AE5" s="1543"/>
      <c r="AF5" s="1543"/>
      <c r="AG5" s="1543"/>
      <c r="AH5" s="1579"/>
      <c r="AI5" s="1580"/>
      <c r="AJ5" s="1580"/>
      <c r="AK5" s="1580"/>
      <c r="AL5" s="1580"/>
      <c r="AM5" s="1580"/>
      <c r="AN5" s="1580"/>
      <c r="AO5" s="1580"/>
      <c r="AP5" s="1580"/>
      <c r="AQ5" s="1580"/>
      <c r="AR5" s="1580"/>
      <c r="AS5" s="1580"/>
      <c r="AT5" s="1581"/>
      <c r="AU5" s="156"/>
    </row>
    <row r="6" spans="1:47" ht="24" customHeight="1">
      <c r="A6" s="1539" t="s">
        <v>656</v>
      </c>
      <c r="B6" s="1540"/>
      <c r="C6" s="1540"/>
      <c r="D6" s="1540"/>
      <c r="E6" s="1540"/>
      <c r="F6" s="1540"/>
      <c r="G6" s="1540"/>
      <c r="H6" s="1540"/>
      <c r="I6" s="1540"/>
      <c r="J6" s="1540"/>
      <c r="K6" s="1540"/>
      <c r="L6" s="1541"/>
      <c r="M6" s="1566" t="s">
        <v>18</v>
      </c>
      <c r="N6" s="1566"/>
      <c r="O6" s="1566"/>
      <c r="P6" s="1566"/>
      <c r="Q6" s="1550"/>
      <c r="R6" s="1551"/>
      <c r="S6" s="1551"/>
      <c r="T6" s="1551"/>
      <c r="U6" s="1551"/>
      <c r="V6" s="1551"/>
      <c r="W6" s="1551"/>
      <c r="X6" s="1551"/>
      <c r="Y6" s="1551"/>
      <c r="Z6" s="1551"/>
      <c r="AA6" s="1551"/>
      <c r="AB6" s="1551"/>
      <c r="AC6" s="1551"/>
      <c r="AD6" s="1551"/>
      <c r="AE6" s="1551"/>
      <c r="AF6" s="1551"/>
      <c r="AG6" s="1551"/>
      <c r="AH6" s="1551"/>
      <c r="AI6" s="1551"/>
      <c r="AJ6" s="1551"/>
      <c r="AK6" s="1551"/>
      <c r="AL6" s="1551"/>
      <c r="AM6" s="1551"/>
      <c r="AN6" s="1551"/>
      <c r="AO6" s="1551"/>
      <c r="AP6" s="1551"/>
      <c r="AQ6" s="1551"/>
      <c r="AR6" s="1551"/>
      <c r="AS6" s="1551"/>
      <c r="AT6" s="1552"/>
      <c r="AU6" s="156"/>
    </row>
    <row r="7" spans="1:47" ht="24" customHeight="1">
      <c r="A7" s="1563"/>
      <c r="B7" s="1564"/>
      <c r="C7" s="1564"/>
      <c r="D7" s="1564"/>
      <c r="E7" s="1564"/>
      <c r="F7" s="1564"/>
      <c r="G7" s="1564"/>
      <c r="H7" s="1564"/>
      <c r="I7" s="1564"/>
      <c r="J7" s="1564"/>
      <c r="K7" s="1564"/>
      <c r="L7" s="1565"/>
      <c r="M7" s="1566" t="s">
        <v>19</v>
      </c>
      <c r="N7" s="1566"/>
      <c r="O7" s="1566"/>
      <c r="P7" s="1566"/>
      <c r="Q7" s="1550"/>
      <c r="R7" s="1551"/>
      <c r="S7" s="1551"/>
      <c r="T7" s="1551"/>
      <c r="U7" s="1551"/>
      <c r="V7" s="1551"/>
      <c r="W7" s="1551"/>
      <c r="X7" s="1551"/>
      <c r="Y7" s="1551"/>
      <c r="Z7" s="1551"/>
      <c r="AA7" s="1551"/>
      <c r="AB7" s="1551"/>
      <c r="AC7" s="1552"/>
      <c r="AD7" s="1566" t="s">
        <v>20</v>
      </c>
      <c r="AE7" s="1566"/>
      <c r="AF7" s="1566"/>
      <c r="AG7" s="1566"/>
      <c r="AH7" s="1567"/>
      <c r="AI7" s="1568"/>
      <c r="AJ7" s="1568"/>
      <c r="AK7" s="1568"/>
      <c r="AL7" s="1568"/>
      <c r="AM7" s="1568"/>
      <c r="AN7" s="1568"/>
      <c r="AO7" s="1568"/>
      <c r="AP7" s="1568"/>
      <c r="AQ7" s="1568"/>
      <c r="AR7" s="1568"/>
      <c r="AS7" s="1568"/>
      <c r="AT7" s="1569"/>
      <c r="AU7" s="156"/>
    </row>
    <row r="8" spans="1:47" ht="24" customHeight="1">
      <c r="A8" s="1563"/>
      <c r="B8" s="1564"/>
      <c r="C8" s="1564"/>
      <c r="D8" s="1564"/>
      <c r="E8" s="1564"/>
      <c r="F8" s="1564"/>
      <c r="G8" s="1564"/>
      <c r="H8" s="1564"/>
      <c r="I8" s="1564"/>
      <c r="J8" s="1564"/>
      <c r="K8" s="1564"/>
      <c r="L8" s="1565"/>
      <c r="M8" s="1566" t="s">
        <v>21</v>
      </c>
      <c r="N8" s="1566"/>
      <c r="O8" s="1566"/>
      <c r="P8" s="1566"/>
      <c r="Q8" s="1550"/>
      <c r="R8" s="1551"/>
      <c r="S8" s="1551"/>
      <c r="T8" s="1551"/>
      <c r="U8" s="1551"/>
      <c r="V8" s="1551"/>
      <c r="W8" s="1551"/>
      <c r="X8" s="1551"/>
      <c r="Y8" s="1551"/>
      <c r="Z8" s="1551"/>
      <c r="AA8" s="1551"/>
      <c r="AB8" s="1551"/>
      <c r="AC8" s="1551"/>
      <c r="AD8" s="1551"/>
      <c r="AE8" s="1551"/>
      <c r="AF8" s="1551"/>
      <c r="AG8" s="1551"/>
      <c r="AH8" s="1551"/>
      <c r="AI8" s="1551"/>
      <c r="AJ8" s="1551"/>
      <c r="AK8" s="1551"/>
      <c r="AL8" s="1551"/>
      <c r="AM8" s="1551"/>
      <c r="AN8" s="1551"/>
      <c r="AO8" s="1551"/>
      <c r="AP8" s="1551"/>
      <c r="AQ8" s="1551"/>
      <c r="AR8" s="1551"/>
      <c r="AS8" s="1551"/>
      <c r="AT8" s="1552"/>
      <c r="AU8" s="156"/>
    </row>
    <row r="9" spans="1:47" ht="24" customHeight="1">
      <c r="A9" s="1542"/>
      <c r="B9" s="1543"/>
      <c r="C9" s="1543"/>
      <c r="D9" s="1543"/>
      <c r="E9" s="1543"/>
      <c r="F9" s="1543"/>
      <c r="G9" s="1543"/>
      <c r="H9" s="1543"/>
      <c r="I9" s="1543"/>
      <c r="J9" s="1543"/>
      <c r="K9" s="1543"/>
      <c r="L9" s="1544"/>
      <c r="M9" s="1527" t="s">
        <v>22</v>
      </c>
      <c r="N9" s="1527"/>
      <c r="O9" s="1527"/>
      <c r="P9" s="1527"/>
      <c r="Q9" s="1550"/>
      <c r="R9" s="1551"/>
      <c r="S9" s="1551"/>
      <c r="T9" s="1551"/>
      <c r="U9" s="1551"/>
      <c r="V9" s="1551"/>
      <c r="W9" s="1551"/>
      <c r="X9" s="1551"/>
      <c r="Y9" s="1551"/>
      <c r="Z9" s="1551"/>
      <c r="AA9" s="1551"/>
      <c r="AB9" s="1551"/>
      <c r="AC9" s="1552"/>
      <c r="AD9" s="1553" t="s">
        <v>23</v>
      </c>
      <c r="AE9" s="1553"/>
      <c r="AF9" s="1553"/>
      <c r="AG9" s="1553"/>
      <c r="AH9" s="1550"/>
      <c r="AI9" s="1551"/>
      <c r="AJ9" s="1551"/>
      <c r="AK9" s="1551"/>
      <c r="AL9" s="1551"/>
      <c r="AM9" s="1551"/>
      <c r="AN9" s="1551"/>
      <c r="AO9" s="1551"/>
      <c r="AP9" s="1551"/>
      <c r="AQ9" s="1551"/>
      <c r="AR9" s="1551"/>
      <c r="AS9" s="1551"/>
      <c r="AT9" s="1552"/>
      <c r="AU9" s="156"/>
    </row>
    <row r="10" spans="1:47" ht="24" customHeight="1">
      <c r="A10" s="1527" t="s">
        <v>660</v>
      </c>
      <c r="B10" s="1527"/>
      <c r="C10" s="1527"/>
      <c r="D10" s="1527"/>
      <c r="E10" s="1527"/>
      <c r="F10" s="1527"/>
      <c r="G10" s="1527"/>
      <c r="H10" s="1527"/>
      <c r="I10" s="1527"/>
      <c r="J10" s="1527"/>
      <c r="K10" s="1527"/>
      <c r="L10" s="1527"/>
      <c r="M10" s="1554" t="s">
        <v>89</v>
      </c>
      <c r="N10" s="1555"/>
      <c r="O10" s="1555"/>
      <c r="P10" s="1555"/>
      <c r="Q10" s="1556"/>
      <c r="R10" s="1556"/>
      <c r="S10" s="1556"/>
      <c r="T10" s="1556"/>
      <c r="U10" s="1557" t="s">
        <v>25</v>
      </c>
      <c r="V10" s="1557"/>
      <c r="W10" s="1557"/>
      <c r="X10" s="1558"/>
      <c r="Y10" s="1558"/>
      <c r="Z10" s="1558"/>
      <c r="AA10" s="1559" t="s">
        <v>26</v>
      </c>
      <c r="AB10" s="1559"/>
      <c r="AC10" s="1560"/>
      <c r="AD10" s="1561" t="s">
        <v>363</v>
      </c>
      <c r="AE10" s="1557"/>
      <c r="AF10" s="1557"/>
      <c r="AG10" s="1562"/>
      <c r="AH10" s="1531"/>
      <c r="AI10" s="1532"/>
      <c r="AJ10" s="1532"/>
      <c r="AK10" s="1532"/>
      <c r="AL10" s="1532"/>
      <c r="AM10" s="1532"/>
      <c r="AN10" s="1532"/>
      <c r="AO10" s="1533" t="s">
        <v>67</v>
      </c>
      <c r="AP10" s="1533"/>
      <c r="AQ10" s="1533"/>
      <c r="AR10" s="1533"/>
      <c r="AS10" s="1533"/>
      <c r="AT10" s="1534"/>
      <c r="AU10" s="156"/>
    </row>
    <row r="11" spans="1:47" ht="64.5" customHeight="1">
      <c r="A11" s="1535" t="s">
        <v>658</v>
      </c>
      <c r="B11" s="1522"/>
      <c r="C11" s="1522"/>
      <c r="D11" s="1522"/>
      <c r="E11" s="1522"/>
      <c r="F11" s="1522"/>
      <c r="G11" s="1522"/>
      <c r="H11" s="1522"/>
      <c r="I11" s="1522"/>
      <c r="J11" s="1522"/>
      <c r="K11" s="1522"/>
      <c r="L11" s="1523"/>
      <c r="M11" s="1536"/>
      <c r="N11" s="1537"/>
      <c r="O11" s="1537"/>
      <c r="P11" s="1537"/>
      <c r="Q11" s="1537"/>
      <c r="R11" s="1537"/>
      <c r="S11" s="1537"/>
      <c r="T11" s="1537"/>
      <c r="U11" s="1537"/>
      <c r="V11" s="1537"/>
      <c r="W11" s="1537"/>
      <c r="X11" s="1537"/>
      <c r="Y11" s="1537"/>
      <c r="Z11" s="1537"/>
      <c r="AA11" s="1537"/>
      <c r="AB11" s="1537"/>
      <c r="AC11" s="1537"/>
      <c r="AD11" s="1537"/>
      <c r="AE11" s="1537"/>
      <c r="AF11" s="1537"/>
      <c r="AG11" s="1537"/>
      <c r="AH11" s="1537"/>
      <c r="AI11" s="1537"/>
      <c r="AJ11" s="1537"/>
      <c r="AK11" s="1537"/>
      <c r="AL11" s="1537"/>
      <c r="AM11" s="1537"/>
      <c r="AN11" s="1537"/>
      <c r="AO11" s="1537"/>
      <c r="AP11" s="1537"/>
      <c r="AQ11" s="1537"/>
      <c r="AR11" s="1537"/>
      <c r="AS11" s="1537"/>
      <c r="AT11" s="1538"/>
      <c r="AU11" s="156"/>
    </row>
    <row r="12" spans="1:47" ht="30" customHeight="1">
      <c r="A12" s="1539" t="s">
        <v>43</v>
      </c>
      <c r="B12" s="1540"/>
      <c r="C12" s="1540"/>
      <c r="D12" s="1540"/>
      <c r="E12" s="1540"/>
      <c r="F12" s="1540"/>
      <c r="G12" s="1540"/>
      <c r="H12" s="1540"/>
      <c r="I12" s="1540"/>
      <c r="J12" s="1540"/>
      <c r="K12" s="1540"/>
      <c r="L12" s="1541"/>
      <c r="M12" s="1545" t="s">
        <v>44</v>
      </c>
      <c r="N12" s="1545"/>
      <c r="O12" s="1545"/>
      <c r="P12" s="1545"/>
      <c r="Q12" s="1546"/>
      <c r="R12" s="1547"/>
      <c r="S12" s="1547"/>
      <c r="T12" s="1547"/>
      <c r="U12" s="1547"/>
      <c r="V12" s="1547"/>
      <c r="W12" s="1547"/>
      <c r="X12" s="1519" t="s">
        <v>67</v>
      </c>
      <c r="Y12" s="1519"/>
      <c r="Z12" s="1519"/>
      <c r="AA12" s="1519"/>
      <c r="AB12" s="1519"/>
      <c r="AC12" s="1520"/>
      <c r="AD12" s="1545" t="s">
        <v>45</v>
      </c>
      <c r="AE12" s="1545"/>
      <c r="AF12" s="1545"/>
      <c r="AG12" s="1545"/>
      <c r="AH12" s="1548"/>
      <c r="AI12" s="1549"/>
      <c r="AJ12" s="1549"/>
      <c r="AK12" s="1549"/>
      <c r="AL12" s="1549"/>
      <c r="AM12" s="1549"/>
      <c r="AN12" s="1549"/>
      <c r="AO12" s="1519" t="s">
        <v>67</v>
      </c>
      <c r="AP12" s="1519"/>
      <c r="AQ12" s="1519"/>
      <c r="AR12" s="1519"/>
      <c r="AS12" s="1519"/>
      <c r="AT12" s="1520"/>
      <c r="AU12" s="156"/>
    </row>
    <row r="13" spans="1:47" ht="40.25" customHeight="1">
      <c r="A13" s="1542"/>
      <c r="B13" s="1543"/>
      <c r="C13" s="1543"/>
      <c r="D13" s="1543"/>
      <c r="E13" s="1543"/>
      <c r="F13" s="1543"/>
      <c r="G13" s="1543"/>
      <c r="H13" s="1543"/>
      <c r="I13" s="1543"/>
      <c r="J13" s="1543"/>
      <c r="K13" s="1543"/>
      <c r="L13" s="1544"/>
      <c r="M13" s="1521" t="s">
        <v>58</v>
      </c>
      <c r="N13" s="1522"/>
      <c r="O13" s="1522"/>
      <c r="P13" s="1523"/>
      <c r="Q13" s="1524"/>
      <c r="R13" s="1525"/>
      <c r="S13" s="1525"/>
      <c r="T13" s="1525"/>
      <c r="U13" s="1525"/>
      <c r="V13" s="1525"/>
      <c r="W13" s="1525"/>
      <c r="X13" s="1525"/>
      <c r="Y13" s="1525"/>
      <c r="Z13" s="1525"/>
      <c r="AA13" s="1525"/>
      <c r="AB13" s="1525"/>
      <c r="AC13" s="1525"/>
      <c r="AD13" s="1525"/>
      <c r="AE13" s="1525"/>
      <c r="AF13" s="1525"/>
      <c r="AG13" s="1525"/>
      <c r="AH13" s="1525"/>
      <c r="AI13" s="1525"/>
      <c r="AJ13" s="1525"/>
      <c r="AK13" s="1525"/>
      <c r="AL13" s="1525"/>
      <c r="AM13" s="1525"/>
      <c r="AN13" s="1525"/>
      <c r="AO13" s="1525"/>
      <c r="AP13" s="1525"/>
      <c r="AQ13" s="1525"/>
      <c r="AR13" s="1525"/>
      <c r="AS13" s="1525"/>
      <c r="AT13" s="1526"/>
      <c r="AU13" s="156"/>
    </row>
    <row r="14" spans="1:47" ht="24" customHeight="1">
      <c r="A14" s="1527" t="s">
        <v>659</v>
      </c>
      <c r="B14" s="1527"/>
      <c r="C14" s="1527"/>
      <c r="D14" s="1527"/>
      <c r="E14" s="1527"/>
      <c r="F14" s="1527"/>
      <c r="G14" s="1527"/>
      <c r="H14" s="1527"/>
      <c r="I14" s="1527"/>
      <c r="J14" s="1527"/>
      <c r="K14" s="1527"/>
      <c r="L14" s="1527"/>
      <c r="M14" s="1527"/>
      <c r="N14" s="1527"/>
      <c r="O14" s="1527"/>
      <c r="P14" s="1527"/>
      <c r="Q14" s="1527"/>
      <c r="R14" s="1527"/>
      <c r="S14" s="1527"/>
      <c r="T14" s="1527"/>
      <c r="U14" s="1527"/>
      <c r="V14" s="1527"/>
      <c r="W14" s="1527"/>
      <c r="X14" s="1527"/>
      <c r="Y14" s="1527"/>
      <c r="Z14" s="1527"/>
      <c r="AA14" s="1527"/>
      <c r="AB14" s="1527"/>
      <c r="AC14" s="1527"/>
      <c r="AD14" s="1527"/>
      <c r="AE14" s="1527"/>
      <c r="AF14" s="1527"/>
      <c r="AG14" s="1527"/>
      <c r="AH14" s="1527"/>
      <c r="AI14" s="1527"/>
      <c r="AJ14" s="1527"/>
      <c r="AK14" s="1527"/>
      <c r="AL14" s="1527"/>
      <c r="AM14" s="1528" t="s">
        <v>82</v>
      </c>
      <c r="AN14" s="1529"/>
      <c r="AO14" s="1529"/>
      <c r="AP14" s="1529"/>
      <c r="AQ14" s="1529"/>
      <c r="AR14" s="1529"/>
      <c r="AS14" s="1529"/>
      <c r="AT14" s="1530"/>
      <c r="AU14" s="156"/>
    </row>
    <row r="15" spans="1:47" ht="15" customHeight="1">
      <c r="A15" s="266"/>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156"/>
    </row>
    <row r="16" spans="1:47" ht="24" customHeight="1">
      <c r="A16" s="1561" t="s">
        <v>85</v>
      </c>
      <c r="B16" s="1557"/>
      <c r="C16" s="1557"/>
      <c r="D16" s="1570" t="s">
        <v>365</v>
      </c>
      <c r="E16" s="1558"/>
      <c r="F16" s="1558"/>
      <c r="G16" s="1571"/>
      <c r="H16" s="1557" t="s">
        <v>61</v>
      </c>
      <c r="I16" s="1557"/>
      <c r="J16" s="1557"/>
      <c r="K16" s="1557"/>
      <c r="L16" s="1562"/>
      <c r="M16" s="1572"/>
      <c r="N16" s="1573"/>
      <c r="O16" s="1573"/>
      <c r="P16" s="1573"/>
      <c r="Q16" s="1573"/>
      <c r="R16" s="1573"/>
      <c r="S16" s="1573"/>
      <c r="T16" s="1573"/>
      <c r="U16" s="1573"/>
      <c r="V16" s="1573"/>
      <c r="W16" s="1573"/>
      <c r="X16" s="1573"/>
      <c r="Y16" s="1573"/>
      <c r="Z16" s="1573"/>
      <c r="AA16" s="1573"/>
      <c r="AB16" s="1573"/>
      <c r="AC16" s="1574"/>
      <c r="AD16" s="1575" t="s">
        <v>461</v>
      </c>
      <c r="AE16" s="1540"/>
      <c r="AF16" s="1540"/>
      <c r="AG16" s="1540"/>
      <c r="AH16" s="1576"/>
      <c r="AI16" s="1577"/>
      <c r="AJ16" s="1577"/>
      <c r="AK16" s="1577"/>
      <c r="AL16" s="1577"/>
      <c r="AM16" s="1577"/>
      <c r="AN16" s="1577"/>
      <c r="AO16" s="1577"/>
      <c r="AP16" s="1577"/>
      <c r="AQ16" s="1577"/>
      <c r="AR16" s="1577"/>
      <c r="AS16" s="1577"/>
      <c r="AT16" s="1578"/>
      <c r="AU16" s="156"/>
    </row>
    <row r="17" spans="1:82" ht="24" customHeight="1">
      <c r="A17" s="1582" t="s">
        <v>81</v>
      </c>
      <c r="B17" s="1557"/>
      <c r="C17" s="1557"/>
      <c r="D17" s="1557"/>
      <c r="E17" s="1557"/>
      <c r="F17" s="1557"/>
      <c r="G17" s="1557"/>
      <c r="H17" s="1557"/>
      <c r="I17" s="1557"/>
      <c r="J17" s="1557"/>
      <c r="K17" s="1557"/>
      <c r="L17" s="1562"/>
      <c r="M17" s="1572"/>
      <c r="N17" s="1573"/>
      <c r="O17" s="1573"/>
      <c r="P17" s="1573"/>
      <c r="Q17" s="1573"/>
      <c r="R17" s="1573"/>
      <c r="S17" s="1573"/>
      <c r="T17" s="1573"/>
      <c r="U17" s="1573"/>
      <c r="V17" s="1573"/>
      <c r="W17" s="1573"/>
      <c r="X17" s="1573"/>
      <c r="Y17" s="1573"/>
      <c r="Z17" s="1573"/>
      <c r="AA17" s="1573"/>
      <c r="AB17" s="1573"/>
      <c r="AC17" s="1574"/>
      <c r="AD17" s="1543"/>
      <c r="AE17" s="1543"/>
      <c r="AF17" s="1543"/>
      <c r="AG17" s="1543"/>
      <c r="AH17" s="1579"/>
      <c r="AI17" s="1580"/>
      <c r="AJ17" s="1580"/>
      <c r="AK17" s="1580"/>
      <c r="AL17" s="1580"/>
      <c r="AM17" s="1580"/>
      <c r="AN17" s="1580"/>
      <c r="AO17" s="1580"/>
      <c r="AP17" s="1580"/>
      <c r="AQ17" s="1580"/>
      <c r="AR17" s="1580"/>
      <c r="AS17" s="1580"/>
      <c r="AT17" s="1581"/>
      <c r="AU17" s="156"/>
    </row>
    <row r="18" spans="1:82" ht="24" customHeight="1">
      <c r="A18" s="1539" t="s">
        <v>656</v>
      </c>
      <c r="B18" s="1540"/>
      <c r="C18" s="1540"/>
      <c r="D18" s="1540"/>
      <c r="E18" s="1540"/>
      <c r="F18" s="1540"/>
      <c r="G18" s="1540"/>
      <c r="H18" s="1540"/>
      <c r="I18" s="1540"/>
      <c r="J18" s="1540"/>
      <c r="K18" s="1540"/>
      <c r="L18" s="1541"/>
      <c r="M18" s="1566" t="s">
        <v>18</v>
      </c>
      <c r="N18" s="1566"/>
      <c r="O18" s="1566"/>
      <c r="P18" s="1566"/>
      <c r="Q18" s="1550"/>
      <c r="R18" s="1551"/>
      <c r="S18" s="1551"/>
      <c r="T18" s="1551"/>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2"/>
      <c r="AU18" s="156"/>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row>
    <row r="19" spans="1:82" ht="24" customHeight="1">
      <c r="A19" s="1563"/>
      <c r="B19" s="1564"/>
      <c r="C19" s="1564"/>
      <c r="D19" s="1564"/>
      <c r="E19" s="1564"/>
      <c r="F19" s="1564"/>
      <c r="G19" s="1564"/>
      <c r="H19" s="1564"/>
      <c r="I19" s="1564"/>
      <c r="J19" s="1564"/>
      <c r="K19" s="1564"/>
      <c r="L19" s="1565"/>
      <c r="M19" s="1566" t="s">
        <v>19</v>
      </c>
      <c r="N19" s="1566"/>
      <c r="O19" s="1566"/>
      <c r="P19" s="1566"/>
      <c r="Q19" s="1550"/>
      <c r="R19" s="1551"/>
      <c r="S19" s="1551"/>
      <c r="T19" s="1551"/>
      <c r="U19" s="1551"/>
      <c r="V19" s="1551"/>
      <c r="W19" s="1551"/>
      <c r="X19" s="1551"/>
      <c r="Y19" s="1551"/>
      <c r="Z19" s="1551"/>
      <c r="AA19" s="1551"/>
      <c r="AB19" s="1551"/>
      <c r="AC19" s="1552"/>
      <c r="AD19" s="1566" t="s">
        <v>20</v>
      </c>
      <c r="AE19" s="1566"/>
      <c r="AF19" s="1566"/>
      <c r="AG19" s="1566"/>
      <c r="AH19" s="1567"/>
      <c r="AI19" s="1568"/>
      <c r="AJ19" s="1568"/>
      <c r="AK19" s="1568"/>
      <c r="AL19" s="1568"/>
      <c r="AM19" s="1568"/>
      <c r="AN19" s="1568"/>
      <c r="AO19" s="1568"/>
      <c r="AP19" s="1568"/>
      <c r="AQ19" s="1568"/>
      <c r="AR19" s="1568"/>
      <c r="AS19" s="1568"/>
      <c r="AT19" s="1569"/>
      <c r="AU19" s="156"/>
      <c r="BC19" s="1583"/>
      <c r="BD19" s="1583"/>
      <c r="BE19" s="1583"/>
      <c r="BF19" s="1583"/>
      <c r="BG19" s="1583"/>
      <c r="BH19" s="1583"/>
      <c r="BI19" s="1583"/>
      <c r="BJ19" s="1583"/>
      <c r="BK19" s="1583"/>
      <c r="BL19" s="1583"/>
      <c r="BM19" s="1583"/>
      <c r="BN19" s="1583"/>
      <c r="BO19" s="1583"/>
      <c r="BP19" s="1583"/>
      <c r="BQ19" s="1583"/>
      <c r="BR19" s="1583"/>
      <c r="BS19" s="1583"/>
      <c r="BT19" s="1583"/>
      <c r="BU19" s="1583"/>
      <c r="BV19" s="1583"/>
      <c r="BW19" s="1583"/>
      <c r="BX19" s="1583"/>
      <c r="BY19" s="1583"/>
      <c r="BZ19" s="1583"/>
      <c r="CA19" s="1583"/>
      <c r="CB19" s="1583"/>
      <c r="CC19" s="1583"/>
      <c r="CD19" s="1583"/>
    </row>
    <row r="20" spans="1:82" ht="24" customHeight="1">
      <c r="A20" s="1563"/>
      <c r="B20" s="1564"/>
      <c r="C20" s="1564"/>
      <c r="D20" s="1564"/>
      <c r="E20" s="1564"/>
      <c r="F20" s="1564"/>
      <c r="G20" s="1564"/>
      <c r="H20" s="1564"/>
      <c r="I20" s="1564"/>
      <c r="J20" s="1564"/>
      <c r="K20" s="1564"/>
      <c r="L20" s="1565"/>
      <c r="M20" s="1566" t="s">
        <v>21</v>
      </c>
      <c r="N20" s="1566"/>
      <c r="O20" s="1566"/>
      <c r="P20" s="1566"/>
      <c r="Q20" s="1550"/>
      <c r="R20" s="1551"/>
      <c r="S20" s="1551"/>
      <c r="T20" s="1551"/>
      <c r="U20" s="1551"/>
      <c r="V20" s="1551"/>
      <c r="W20" s="1551"/>
      <c r="X20" s="1551"/>
      <c r="Y20" s="1551"/>
      <c r="Z20" s="1551"/>
      <c r="AA20" s="1551"/>
      <c r="AB20" s="1551"/>
      <c r="AC20" s="1551"/>
      <c r="AD20" s="1551"/>
      <c r="AE20" s="1551"/>
      <c r="AF20" s="1551"/>
      <c r="AG20" s="1551"/>
      <c r="AH20" s="1551"/>
      <c r="AI20" s="1551"/>
      <c r="AJ20" s="1551"/>
      <c r="AK20" s="1551"/>
      <c r="AL20" s="1551"/>
      <c r="AM20" s="1551"/>
      <c r="AN20" s="1551"/>
      <c r="AO20" s="1551"/>
      <c r="AP20" s="1551"/>
      <c r="AQ20" s="1551"/>
      <c r="AR20" s="1551"/>
      <c r="AS20" s="1551"/>
      <c r="AT20" s="1552"/>
      <c r="AU20" s="156"/>
      <c r="BC20" s="1583"/>
      <c r="BD20" s="1583"/>
      <c r="BE20" s="1583"/>
      <c r="BF20" s="1583"/>
      <c r="BG20" s="1583"/>
      <c r="BH20" s="1583"/>
      <c r="BI20" s="1583"/>
      <c r="BJ20" s="1583"/>
      <c r="BK20" s="1583"/>
      <c r="BL20" s="1583"/>
      <c r="BM20" s="1583"/>
      <c r="BN20" s="1583"/>
      <c r="BO20" s="1583"/>
      <c r="BP20" s="1583"/>
      <c r="BQ20" s="1583"/>
      <c r="BR20" s="1583"/>
      <c r="BS20" s="1583"/>
      <c r="BT20" s="1583"/>
      <c r="BU20" s="1583"/>
      <c r="BV20" s="1583"/>
      <c r="BW20" s="1583"/>
      <c r="BX20" s="1583"/>
      <c r="BY20" s="1583"/>
      <c r="BZ20" s="1583"/>
      <c r="CA20" s="1583"/>
      <c r="CB20" s="1583"/>
      <c r="CC20" s="1583"/>
      <c r="CD20" s="1583"/>
    </row>
    <row r="21" spans="1:82" ht="24" customHeight="1">
      <c r="A21" s="1542"/>
      <c r="B21" s="1543"/>
      <c r="C21" s="1543"/>
      <c r="D21" s="1543"/>
      <c r="E21" s="1543"/>
      <c r="F21" s="1543"/>
      <c r="G21" s="1543"/>
      <c r="H21" s="1543"/>
      <c r="I21" s="1543"/>
      <c r="J21" s="1543"/>
      <c r="K21" s="1543"/>
      <c r="L21" s="1544"/>
      <c r="M21" s="1527" t="s">
        <v>22</v>
      </c>
      <c r="N21" s="1527"/>
      <c r="O21" s="1527"/>
      <c r="P21" s="1527"/>
      <c r="Q21" s="1550"/>
      <c r="R21" s="1551"/>
      <c r="S21" s="1551"/>
      <c r="T21" s="1551"/>
      <c r="U21" s="1551"/>
      <c r="V21" s="1551"/>
      <c r="W21" s="1551"/>
      <c r="X21" s="1551"/>
      <c r="Y21" s="1551"/>
      <c r="Z21" s="1551"/>
      <c r="AA21" s="1551"/>
      <c r="AB21" s="1551"/>
      <c r="AC21" s="1552"/>
      <c r="AD21" s="1553" t="s">
        <v>23</v>
      </c>
      <c r="AE21" s="1553"/>
      <c r="AF21" s="1553"/>
      <c r="AG21" s="1553"/>
      <c r="AH21" s="1550"/>
      <c r="AI21" s="1551"/>
      <c r="AJ21" s="1551"/>
      <c r="AK21" s="1551"/>
      <c r="AL21" s="1551"/>
      <c r="AM21" s="1551"/>
      <c r="AN21" s="1551"/>
      <c r="AO21" s="1551"/>
      <c r="AP21" s="1551"/>
      <c r="AQ21" s="1551"/>
      <c r="AR21" s="1551"/>
      <c r="AS21" s="1551"/>
      <c r="AT21" s="1552"/>
      <c r="AU21" s="156"/>
    </row>
    <row r="22" spans="1:82" ht="24" customHeight="1">
      <c r="A22" s="1527" t="s">
        <v>660</v>
      </c>
      <c r="B22" s="1527"/>
      <c r="C22" s="1527"/>
      <c r="D22" s="1527"/>
      <c r="E22" s="1527"/>
      <c r="F22" s="1527"/>
      <c r="G22" s="1527"/>
      <c r="H22" s="1527"/>
      <c r="I22" s="1527"/>
      <c r="J22" s="1527"/>
      <c r="K22" s="1527"/>
      <c r="L22" s="1527"/>
      <c r="M22" s="1554" t="s">
        <v>89</v>
      </c>
      <c r="N22" s="1555"/>
      <c r="O22" s="1555"/>
      <c r="P22" s="1555"/>
      <c r="Q22" s="1556"/>
      <c r="R22" s="1556"/>
      <c r="S22" s="1556"/>
      <c r="T22" s="1556"/>
      <c r="U22" s="1557" t="s">
        <v>25</v>
      </c>
      <c r="V22" s="1557"/>
      <c r="W22" s="1557"/>
      <c r="X22" s="1558"/>
      <c r="Y22" s="1558"/>
      <c r="Z22" s="1558"/>
      <c r="AA22" s="1559" t="s">
        <v>26</v>
      </c>
      <c r="AB22" s="1559"/>
      <c r="AC22" s="1560"/>
      <c r="AD22" s="1561" t="s">
        <v>363</v>
      </c>
      <c r="AE22" s="1557"/>
      <c r="AF22" s="1557"/>
      <c r="AG22" s="1562"/>
      <c r="AH22" s="1531"/>
      <c r="AI22" s="1532"/>
      <c r="AJ22" s="1532"/>
      <c r="AK22" s="1532"/>
      <c r="AL22" s="1532"/>
      <c r="AM22" s="1532"/>
      <c r="AN22" s="1532"/>
      <c r="AO22" s="1533" t="s">
        <v>67</v>
      </c>
      <c r="AP22" s="1533"/>
      <c r="AQ22" s="1533"/>
      <c r="AR22" s="1533"/>
      <c r="AS22" s="1533"/>
      <c r="AT22" s="1534"/>
      <c r="AU22" s="156"/>
    </row>
    <row r="23" spans="1:82" ht="64.5" customHeight="1">
      <c r="A23" s="1535" t="s">
        <v>658</v>
      </c>
      <c r="B23" s="1522"/>
      <c r="C23" s="1522"/>
      <c r="D23" s="1522"/>
      <c r="E23" s="1522"/>
      <c r="F23" s="1522"/>
      <c r="G23" s="1522"/>
      <c r="H23" s="1522"/>
      <c r="I23" s="1522"/>
      <c r="J23" s="1522"/>
      <c r="K23" s="1522"/>
      <c r="L23" s="1523"/>
      <c r="M23" s="1536"/>
      <c r="N23" s="1537"/>
      <c r="O23" s="1537"/>
      <c r="P23" s="1537"/>
      <c r="Q23" s="1537"/>
      <c r="R23" s="1537"/>
      <c r="S23" s="1537"/>
      <c r="T23" s="1537"/>
      <c r="U23" s="1537"/>
      <c r="V23" s="1537"/>
      <c r="W23" s="1537"/>
      <c r="X23" s="1537"/>
      <c r="Y23" s="1537"/>
      <c r="Z23" s="1537"/>
      <c r="AA23" s="1537"/>
      <c r="AB23" s="1537"/>
      <c r="AC23" s="1537"/>
      <c r="AD23" s="1537"/>
      <c r="AE23" s="1537"/>
      <c r="AF23" s="1537"/>
      <c r="AG23" s="1537"/>
      <c r="AH23" s="1537"/>
      <c r="AI23" s="1537"/>
      <c r="AJ23" s="1537"/>
      <c r="AK23" s="1537"/>
      <c r="AL23" s="1537"/>
      <c r="AM23" s="1537"/>
      <c r="AN23" s="1537"/>
      <c r="AO23" s="1537"/>
      <c r="AP23" s="1537"/>
      <c r="AQ23" s="1537"/>
      <c r="AR23" s="1537"/>
      <c r="AS23" s="1537"/>
      <c r="AT23" s="1538"/>
      <c r="AU23" s="156"/>
    </row>
    <row r="24" spans="1:82" ht="30" customHeight="1">
      <c r="A24" s="1539" t="s">
        <v>43</v>
      </c>
      <c r="B24" s="1540"/>
      <c r="C24" s="1540"/>
      <c r="D24" s="1540"/>
      <c r="E24" s="1540"/>
      <c r="F24" s="1540"/>
      <c r="G24" s="1540"/>
      <c r="H24" s="1540"/>
      <c r="I24" s="1540"/>
      <c r="J24" s="1540"/>
      <c r="K24" s="1540"/>
      <c r="L24" s="1541"/>
      <c r="M24" s="1545" t="s">
        <v>44</v>
      </c>
      <c r="N24" s="1545"/>
      <c r="O24" s="1545"/>
      <c r="P24" s="1545"/>
      <c r="Q24" s="1546"/>
      <c r="R24" s="1547"/>
      <c r="S24" s="1547"/>
      <c r="T24" s="1547"/>
      <c r="U24" s="1547"/>
      <c r="V24" s="1547"/>
      <c r="W24" s="1547"/>
      <c r="X24" s="1519" t="s">
        <v>67</v>
      </c>
      <c r="Y24" s="1519"/>
      <c r="Z24" s="1519"/>
      <c r="AA24" s="1519"/>
      <c r="AB24" s="1519"/>
      <c r="AC24" s="1520"/>
      <c r="AD24" s="1545" t="s">
        <v>45</v>
      </c>
      <c r="AE24" s="1545"/>
      <c r="AF24" s="1545"/>
      <c r="AG24" s="1545"/>
      <c r="AH24" s="1548"/>
      <c r="AI24" s="1549"/>
      <c r="AJ24" s="1549"/>
      <c r="AK24" s="1549"/>
      <c r="AL24" s="1549"/>
      <c r="AM24" s="1549"/>
      <c r="AN24" s="1549"/>
      <c r="AO24" s="1519" t="s">
        <v>67</v>
      </c>
      <c r="AP24" s="1519"/>
      <c r="AQ24" s="1519"/>
      <c r="AR24" s="1519"/>
      <c r="AS24" s="1519"/>
      <c r="AT24" s="1520"/>
      <c r="AU24" s="156"/>
    </row>
    <row r="25" spans="1:82" ht="40.25" customHeight="1">
      <c r="A25" s="1542"/>
      <c r="B25" s="1543"/>
      <c r="C25" s="1543"/>
      <c r="D25" s="1543"/>
      <c r="E25" s="1543"/>
      <c r="F25" s="1543"/>
      <c r="G25" s="1543"/>
      <c r="H25" s="1543"/>
      <c r="I25" s="1543"/>
      <c r="J25" s="1543"/>
      <c r="K25" s="1543"/>
      <c r="L25" s="1544"/>
      <c r="M25" s="1521" t="s">
        <v>58</v>
      </c>
      <c r="N25" s="1522"/>
      <c r="O25" s="1522"/>
      <c r="P25" s="1523"/>
      <c r="Q25" s="1524"/>
      <c r="R25" s="1525"/>
      <c r="S25" s="1525"/>
      <c r="T25" s="1525"/>
      <c r="U25" s="1525"/>
      <c r="V25" s="1525"/>
      <c r="W25" s="1525"/>
      <c r="X25" s="1525"/>
      <c r="Y25" s="1525"/>
      <c r="Z25" s="1525"/>
      <c r="AA25" s="1525"/>
      <c r="AB25" s="1525"/>
      <c r="AC25" s="1525"/>
      <c r="AD25" s="1525"/>
      <c r="AE25" s="1525"/>
      <c r="AF25" s="1525"/>
      <c r="AG25" s="1525"/>
      <c r="AH25" s="1525"/>
      <c r="AI25" s="1525"/>
      <c r="AJ25" s="1525"/>
      <c r="AK25" s="1525"/>
      <c r="AL25" s="1525"/>
      <c r="AM25" s="1525"/>
      <c r="AN25" s="1525"/>
      <c r="AO25" s="1525"/>
      <c r="AP25" s="1525"/>
      <c r="AQ25" s="1525"/>
      <c r="AR25" s="1525"/>
      <c r="AS25" s="1525"/>
      <c r="AT25" s="1526"/>
      <c r="AU25" s="156"/>
    </row>
    <row r="26" spans="1:82" ht="24" customHeight="1">
      <c r="A26" s="1527" t="s">
        <v>659</v>
      </c>
      <c r="B26" s="1527"/>
      <c r="C26" s="1527"/>
      <c r="D26" s="1527"/>
      <c r="E26" s="1527"/>
      <c r="F26" s="1527"/>
      <c r="G26" s="1527"/>
      <c r="H26" s="1527"/>
      <c r="I26" s="1527"/>
      <c r="J26" s="1527"/>
      <c r="K26" s="1527"/>
      <c r="L26" s="1527"/>
      <c r="M26" s="1527"/>
      <c r="N26" s="1527"/>
      <c r="O26" s="1527"/>
      <c r="P26" s="1527"/>
      <c r="Q26" s="1527"/>
      <c r="R26" s="1527"/>
      <c r="S26" s="1527"/>
      <c r="T26" s="1527"/>
      <c r="U26" s="1527"/>
      <c r="V26" s="1527"/>
      <c r="W26" s="1527"/>
      <c r="X26" s="1527"/>
      <c r="Y26" s="1527"/>
      <c r="Z26" s="1527"/>
      <c r="AA26" s="1527"/>
      <c r="AB26" s="1527"/>
      <c r="AC26" s="1527"/>
      <c r="AD26" s="1527"/>
      <c r="AE26" s="1527"/>
      <c r="AF26" s="1527"/>
      <c r="AG26" s="1527"/>
      <c r="AH26" s="1527"/>
      <c r="AI26" s="1527"/>
      <c r="AJ26" s="1527"/>
      <c r="AK26" s="1527"/>
      <c r="AL26" s="1527"/>
      <c r="AM26" s="1528" t="s">
        <v>82</v>
      </c>
      <c r="AN26" s="1529"/>
      <c r="AO26" s="1529"/>
      <c r="AP26" s="1529"/>
      <c r="AQ26" s="1529"/>
      <c r="AR26" s="1529"/>
      <c r="AS26" s="1529"/>
      <c r="AT26" s="1530"/>
      <c r="AU26" s="156"/>
    </row>
    <row r="27" spans="1:82" ht="15" customHeight="1">
      <c r="A27" s="267"/>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156"/>
    </row>
    <row r="28" spans="1:82" ht="24" customHeight="1">
      <c r="A28" s="1561" t="s">
        <v>85</v>
      </c>
      <c r="B28" s="1557"/>
      <c r="C28" s="1557"/>
      <c r="D28" s="1570" t="s">
        <v>366</v>
      </c>
      <c r="E28" s="1558"/>
      <c r="F28" s="1558"/>
      <c r="G28" s="1571"/>
      <c r="H28" s="1557" t="s">
        <v>61</v>
      </c>
      <c r="I28" s="1557"/>
      <c r="J28" s="1557"/>
      <c r="K28" s="1557"/>
      <c r="L28" s="1562"/>
      <c r="M28" s="1572"/>
      <c r="N28" s="1573"/>
      <c r="O28" s="1573"/>
      <c r="P28" s="1573"/>
      <c r="Q28" s="1573"/>
      <c r="R28" s="1573"/>
      <c r="S28" s="1573"/>
      <c r="T28" s="1573"/>
      <c r="U28" s="1573"/>
      <c r="V28" s="1573"/>
      <c r="W28" s="1573"/>
      <c r="X28" s="1573"/>
      <c r="Y28" s="1573"/>
      <c r="Z28" s="1573"/>
      <c r="AA28" s="1573"/>
      <c r="AB28" s="1573"/>
      <c r="AC28" s="1574"/>
      <c r="AD28" s="1575" t="s">
        <v>461</v>
      </c>
      <c r="AE28" s="1540"/>
      <c r="AF28" s="1540"/>
      <c r="AG28" s="1540"/>
      <c r="AH28" s="1576"/>
      <c r="AI28" s="1577"/>
      <c r="AJ28" s="1577"/>
      <c r="AK28" s="1577"/>
      <c r="AL28" s="1577"/>
      <c r="AM28" s="1577"/>
      <c r="AN28" s="1577"/>
      <c r="AO28" s="1577"/>
      <c r="AP28" s="1577"/>
      <c r="AQ28" s="1577"/>
      <c r="AR28" s="1577"/>
      <c r="AS28" s="1577"/>
      <c r="AT28" s="1578"/>
      <c r="AU28" s="156"/>
    </row>
    <row r="29" spans="1:82" ht="24" customHeight="1">
      <c r="A29" s="1582" t="s">
        <v>81</v>
      </c>
      <c r="B29" s="1557"/>
      <c r="C29" s="1557"/>
      <c r="D29" s="1557"/>
      <c r="E29" s="1557"/>
      <c r="F29" s="1557"/>
      <c r="G29" s="1557"/>
      <c r="H29" s="1557"/>
      <c r="I29" s="1557"/>
      <c r="J29" s="1557"/>
      <c r="K29" s="1557"/>
      <c r="L29" s="1562"/>
      <c r="M29" s="1572"/>
      <c r="N29" s="1573"/>
      <c r="O29" s="1573"/>
      <c r="P29" s="1573"/>
      <c r="Q29" s="1573"/>
      <c r="R29" s="1573"/>
      <c r="S29" s="1573"/>
      <c r="T29" s="1573"/>
      <c r="U29" s="1573"/>
      <c r="V29" s="1573"/>
      <c r="W29" s="1573"/>
      <c r="X29" s="1573"/>
      <c r="Y29" s="1573"/>
      <c r="Z29" s="1573"/>
      <c r="AA29" s="1573"/>
      <c r="AB29" s="1573"/>
      <c r="AC29" s="1574"/>
      <c r="AD29" s="1543"/>
      <c r="AE29" s="1543"/>
      <c r="AF29" s="1543"/>
      <c r="AG29" s="1543"/>
      <c r="AH29" s="1579"/>
      <c r="AI29" s="1580"/>
      <c r="AJ29" s="1580"/>
      <c r="AK29" s="1580"/>
      <c r="AL29" s="1580"/>
      <c r="AM29" s="1580"/>
      <c r="AN29" s="1580"/>
      <c r="AO29" s="1580"/>
      <c r="AP29" s="1580"/>
      <c r="AQ29" s="1580"/>
      <c r="AR29" s="1580"/>
      <c r="AS29" s="1580"/>
      <c r="AT29" s="1581"/>
      <c r="AU29" s="156"/>
    </row>
    <row r="30" spans="1:82" ht="24" customHeight="1">
      <c r="A30" s="1539" t="s">
        <v>361</v>
      </c>
      <c r="B30" s="1540"/>
      <c r="C30" s="1540"/>
      <c r="D30" s="1540"/>
      <c r="E30" s="1540"/>
      <c r="F30" s="1540"/>
      <c r="G30" s="1540"/>
      <c r="H30" s="1540"/>
      <c r="I30" s="1540"/>
      <c r="J30" s="1540"/>
      <c r="K30" s="1540"/>
      <c r="L30" s="1541"/>
      <c r="M30" s="1566" t="s">
        <v>18</v>
      </c>
      <c r="N30" s="1566"/>
      <c r="O30" s="1566"/>
      <c r="P30" s="1566"/>
      <c r="Q30" s="1550"/>
      <c r="R30" s="1551"/>
      <c r="S30" s="1551"/>
      <c r="T30" s="1551"/>
      <c r="U30" s="1551"/>
      <c r="V30" s="1551"/>
      <c r="W30" s="1551"/>
      <c r="X30" s="1551"/>
      <c r="Y30" s="1551"/>
      <c r="Z30" s="1551"/>
      <c r="AA30" s="1551"/>
      <c r="AB30" s="1551"/>
      <c r="AC30" s="1551"/>
      <c r="AD30" s="1551"/>
      <c r="AE30" s="1551"/>
      <c r="AF30" s="1551"/>
      <c r="AG30" s="1551"/>
      <c r="AH30" s="1551"/>
      <c r="AI30" s="1551"/>
      <c r="AJ30" s="1551"/>
      <c r="AK30" s="1551"/>
      <c r="AL30" s="1551"/>
      <c r="AM30" s="1551"/>
      <c r="AN30" s="1551"/>
      <c r="AO30" s="1551"/>
      <c r="AP30" s="1551"/>
      <c r="AQ30" s="1551"/>
      <c r="AR30" s="1551"/>
      <c r="AS30" s="1551"/>
      <c r="AT30" s="1552"/>
      <c r="AU30" s="156"/>
    </row>
    <row r="31" spans="1:82" ht="24" customHeight="1">
      <c r="A31" s="1563"/>
      <c r="B31" s="1564"/>
      <c r="C31" s="1564"/>
      <c r="D31" s="1564"/>
      <c r="E31" s="1564"/>
      <c r="F31" s="1564"/>
      <c r="G31" s="1564"/>
      <c r="H31" s="1564"/>
      <c r="I31" s="1564"/>
      <c r="J31" s="1564"/>
      <c r="K31" s="1564"/>
      <c r="L31" s="1565"/>
      <c r="M31" s="1566" t="s">
        <v>19</v>
      </c>
      <c r="N31" s="1566"/>
      <c r="O31" s="1566"/>
      <c r="P31" s="1566"/>
      <c r="Q31" s="1550"/>
      <c r="R31" s="1551"/>
      <c r="S31" s="1551"/>
      <c r="T31" s="1551"/>
      <c r="U31" s="1551"/>
      <c r="V31" s="1551"/>
      <c r="W31" s="1551"/>
      <c r="X31" s="1551"/>
      <c r="Y31" s="1551"/>
      <c r="Z31" s="1551"/>
      <c r="AA31" s="1551"/>
      <c r="AB31" s="1551"/>
      <c r="AC31" s="1552"/>
      <c r="AD31" s="1566" t="s">
        <v>20</v>
      </c>
      <c r="AE31" s="1566"/>
      <c r="AF31" s="1566"/>
      <c r="AG31" s="1566"/>
      <c r="AH31" s="1567"/>
      <c r="AI31" s="1568"/>
      <c r="AJ31" s="1568"/>
      <c r="AK31" s="1568"/>
      <c r="AL31" s="1568"/>
      <c r="AM31" s="1568"/>
      <c r="AN31" s="1568"/>
      <c r="AO31" s="1568"/>
      <c r="AP31" s="1568"/>
      <c r="AQ31" s="1568"/>
      <c r="AR31" s="1568"/>
      <c r="AS31" s="1568"/>
      <c r="AT31" s="1569"/>
      <c r="AU31" s="156"/>
    </row>
    <row r="32" spans="1:82" ht="24" customHeight="1">
      <c r="A32" s="1563"/>
      <c r="B32" s="1564"/>
      <c r="C32" s="1564"/>
      <c r="D32" s="1564"/>
      <c r="E32" s="1564"/>
      <c r="F32" s="1564"/>
      <c r="G32" s="1564"/>
      <c r="H32" s="1564"/>
      <c r="I32" s="1564"/>
      <c r="J32" s="1564"/>
      <c r="K32" s="1564"/>
      <c r="L32" s="1565"/>
      <c r="M32" s="1566" t="s">
        <v>21</v>
      </c>
      <c r="N32" s="1566"/>
      <c r="O32" s="1566"/>
      <c r="P32" s="1566"/>
      <c r="Q32" s="1550"/>
      <c r="R32" s="1551"/>
      <c r="S32" s="1551"/>
      <c r="T32" s="1551"/>
      <c r="U32" s="1551"/>
      <c r="V32" s="1551"/>
      <c r="W32" s="1551"/>
      <c r="X32" s="1551"/>
      <c r="Y32" s="1551"/>
      <c r="Z32" s="1551"/>
      <c r="AA32" s="1551"/>
      <c r="AB32" s="1551"/>
      <c r="AC32" s="1551"/>
      <c r="AD32" s="1551"/>
      <c r="AE32" s="1551"/>
      <c r="AF32" s="1551"/>
      <c r="AG32" s="1551"/>
      <c r="AH32" s="1551"/>
      <c r="AI32" s="1551"/>
      <c r="AJ32" s="1551"/>
      <c r="AK32" s="1551"/>
      <c r="AL32" s="1551"/>
      <c r="AM32" s="1551"/>
      <c r="AN32" s="1551"/>
      <c r="AO32" s="1551"/>
      <c r="AP32" s="1551"/>
      <c r="AQ32" s="1551"/>
      <c r="AR32" s="1551"/>
      <c r="AS32" s="1551"/>
      <c r="AT32" s="1552"/>
      <c r="AU32" s="156"/>
    </row>
    <row r="33" spans="1:47" ht="24" customHeight="1">
      <c r="A33" s="1542"/>
      <c r="B33" s="1543"/>
      <c r="C33" s="1543"/>
      <c r="D33" s="1543"/>
      <c r="E33" s="1543"/>
      <c r="F33" s="1543"/>
      <c r="G33" s="1543"/>
      <c r="H33" s="1543"/>
      <c r="I33" s="1543"/>
      <c r="J33" s="1543"/>
      <c r="K33" s="1543"/>
      <c r="L33" s="1544"/>
      <c r="M33" s="1527" t="s">
        <v>22</v>
      </c>
      <c r="N33" s="1527"/>
      <c r="O33" s="1527"/>
      <c r="P33" s="1527"/>
      <c r="Q33" s="1550"/>
      <c r="R33" s="1551"/>
      <c r="S33" s="1551"/>
      <c r="T33" s="1551"/>
      <c r="U33" s="1551"/>
      <c r="V33" s="1551"/>
      <c r="W33" s="1551"/>
      <c r="X33" s="1551"/>
      <c r="Y33" s="1551"/>
      <c r="Z33" s="1551"/>
      <c r="AA33" s="1551"/>
      <c r="AB33" s="1551"/>
      <c r="AC33" s="1552"/>
      <c r="AD33" s="1553" t="s">
        <v>23</v>
      </c>
      <c r="AE33" s="1553"/>
      <c r="AF33" s="1553"/>
      <c r="AG33" s="1553"/>
      <c r="AH33" s="1550"/>
      <c r="AI33" s="1551"/>
      <c r="AJ33" s="1551"/>
      <c r="AK33" s="1551"/>
      <c r="AL33" s="1551"/>
      <c r="AM33" s="1551"/>
      <c r="AN33" s="1551"/>
      <c r="AO33" s="1551"/>
      <c r="AP33" s="1551"/>
      <c r="AQ33" s="1551"/>
      <c r="AR33" s="1551"/>
      <c r="AS33" s="1551"/>
      <c r="AT33" s="1552"/>
      <c r="AU33" s="156"/>
    </row>
    <row r="34" spans="1:47" ht="30" customHeight="1">
      <c r="A34" s="1527" t="s">
        <v>362</v>
      </c>
      <c r="B34" s="1527"/>
      <c r="C34" s="1527"/>
      <c r="D34" s="1527"/>
      <c r="E34" s="1527"/>
      <c r="F34" s="1527"/>
      <c r="G34" s="1527"/>
      <c r="H34" s="1527"/>
      <c r="I34" s="1527"/>
      <c r="J34" s="1527"/>
      <c r="K34" s="1527"/>
      <c r="L34" s="1527"/>
      <c r="M34" s="1554" t="s">
        <v>89</v>
      </c>
      <c r="N34" s="1555"/>
      <c r="O34" s="1555"/>
      <c r="P34" s="1555"/>
      <c r="Q34" s="1556"/>
      <c r="R34" s="1556"/>
      <c r="S34" s="1556"/>
      <c r="T34" s="1556"/>
      <c r="U34" s="1557" t="s">
        <v>25</v>
      </c>
      <c r="V34" s="1557"/>
      <c r="W34" s="1557"/>
      <c r="X34" s="1558"/>
      <c r="Y34" s="1558"/>
      <c r="Z34" s="1558"/>
      <c r="AA34" s="1559" t="s">
        <v>26</v>
      </c>
      <c r="AB34" s="1559"/>
      <c r="AC34" s="1560"/>
      <c r="AD34" s="1561" t="s">
        <v>363</v>
      </c>
      <c r="AE34" s="1557"/>
      <c r="AF34" s="1557"/>
      <c r="AG34" s="1562"/>
      <c r="AH34" s="1531"/>
      <c r="AI34" s="1532"/>
      <c r="AJ34" s="1532"/>
      <c r="AK34" s="1532"/>
      <c r="AL34" s="1532"/>
      <c r="AM34" s="1532"/>
      <c r="AN34" s="1532"/>
      <c r="AO34" s="1533" t="s">
        <v>67</v>
      </c>
      <c r="AP34" s="1533"/>
      <c r="AQ34" s="1533"/>
      <c r="AR34" s="1533"/>
      <c r="AS34" s="1533"/>
      <c r="AT34" s="1534"/>
      <c r="AU34" s="156"/>
    </row>
    <row r="35" spans="1:47" ht="64.5" customHeight="1">
      <c r="A35" s="1535" t="s">
        <v>364</v>
      </c>
      <c r="B35" s="1522"/>
      <c r="C35" s="1522"/>
      <c r="D35" s="1522"/>
      <c r="E35" s="1522"/>
      <c r="F35" s="1522"/>
      <c r="G35" s="1522"/>
      <c r="H35" s="1522"/>
      <c r="I35" s="1522"/>
      <c r="J35" s="1522"/>
      <c r="K35" s="1522"/>
      <c r="L35" s="1523"/>
      <c r="M35" s="1536"/>
      <c r="N35" s="1537"/>
      <c r="O35" s="1537"/>
      <c r="P35" s="1537"/>
      <c r="Q35" s="1537"/>
      <c r="R35" s="1537"/>
      <c r="S35" s="1537"/>
      <c r="T35" s="1537"/>
      <c r="U35" s="1537"/>
      <c r="V35" s="1537"/>
      <c r="W35" s="1537"/>
      <c r="X35" s="1537"/>
      <c r="Y35" s="1537"/>
      <c r="Z35" s="1537"/>
      <c r="AA35" s="1537"/>
      <c r="AB35" s="1537"/>
      <c r="AC35" s="1537"/>
      <c r="AD35" s="1537"/>
      <c r="AE35" s="1537"/>
      <c r="AF35" s="1537"/>
      <c r="AG35" s="1537"/>
      <c r="AH35" s="1537"/>
      <c r="AI35" s="1537"/>
      <c r="AJ35" s="1537"/>
      <c r="AK35" s="1537"/>
      <c r="AL35" s="1537"/>
      <c r="AM35" s="1537"/>
      <c r="AN35" s="1537"/>
      <c r="AO35" s="1537"/>
      <c r="AP35" s="1537"/>
      <c r="AQ35" s="1537"/>
      <c r="AR35" s="1537"/>
      <c r="AS35" s="1537"/>
      <c r="AT35" s="1538"/>
      <c r="AU35" s="156"/>
    </row>
    <row r="36" spans="1:47" ht="30" customHeight="1">
      <c r="A36" s="1539" t="s">
        <v>43</v>
      </c>
      <c r="B36" s="1540"/>
      <c r="C36" s="1540"/>
      <c r="D36" s="1540"/>
      <c r="E36" s="1540"/>
      <c r="F36" s="1540"/>
      <c r="G36" s="1540"/>
      <c r="H36" s="1540"/>
      <c r="I36" s="1540"/>
      <c r="J36" s="1540"/>
      <c r="K36" s="1540"/>
      <c r="L36" s="1541"/>
      <c r="M36" s="1545" t="s">
        <v>44</v>
      </c>
      <c r="N36" s="1545"/>
      <c r="O36" s="1545"/>
      <c r="P36" s="1545"/>
      <c r="Q36" s="1546"/>
      <c r="R36" s="1547"/>
      <c r="S36" s="1547"/>
      <c r="T36" s="1547"/>
      <c r="U36" s="1547"/>
      <c r="V36" s="1547"/>
      <c r="W36" s="1547"/>
      <c r="X36" s="1519" t="s">
        <v>67</v>
      </c>
      <c r="Y36" s="1519"/>
      <c r="Z36" s="1519"/>
      <c r="AA36" s="1519"/>
      <c r="AB36" s="1519"/>
      <c r="AC36" s="1520"/>
      <c r="AD36" s="1545" t="s">
        <v>45</v>
      </c>
      <c r="AE36" s="1545"/>
      <c r="AF36" s="1545"/>
      <c r="AG36" s="1545"/>
      <c r="AH36" s="1548"/>
      <c r="AI36" s="1549"/>
      <c r="AJ36" s="1549"/>
      <c r="AK36" s="1549"/>
      <c r="AL36" s="1549"/>
      <c r="AM36" s="1549"/>
      <c r="AN36" s="1549"/>
      <c r="AO36" s="1519" t="s">
        <v>67</v>
      </c>
      <c r="AP36" s="1519"/>
      <c r="AQ36" s="1519"/>
      <c r="AR36" s="1519"/>
      <c r="AS36" s="1519"/>
      <c r="AT36" s="1520"/>
      <c r="AU36" s="156"/>
    </row>
    <row r="37" spans="1:47" ht="40.25" customHeight="1">
      <c r="A37" s="1542"/>
      <c r="B37" s="1543"/>
      <c r="C37" s="1543"/>
      <c r="D37" s="1543"/>
      <c r="E37" s="1543"/>
      <c r="F37" s="1543"/>
      <c r="G37" s="1543"/>
      <c r="H37" s="1543"/>
      <c r="I37" s="1543"/>
      <c r="J37" s="1543"/>
      <c r="K37" s="1543"/>
      <c r="L37" s="1544"/>
      <c r="M37" s="1521" t="s">
        <v>58</v>
      </c>
      <c r="N37" s="1522"/>
      <c r="O37" s="1522"/>
      <c r="P37" s="1523"/>
      <c r="Q37" s="1524"/>
      <c r="R37" s="1525"/>
      <c r="S37" s="1525"/>
      <c r="T37" s="1525"/>
      <c r="U37" s="1525"/>
      <c r="V37" s="1525"/>
      <c r="W37" s="1525"/>
      <c r="X37" s="1525"/>
      <c r="Y37" s="1525"/>
      <c r="Z37" s="1525"/>
      <c r="AA37" s="1525"/>
      <c r="AB37" s="1525"/>
      <c r="AC37" s="1525"/>
      <c r="AD37" s="1525"/>
      <c r="AE37" s="1525"/>
      <c r="AF37" s="1525"/>
      <c r="AG37" s="1525"/>
      <c r="AH37" s="1525"/>
      <c r="AI37" s="1525"/>
      <c r="AJ37" s="1525"/>
      <c r="AK37" s="1525"/>
      <c r="AL37" s="1525"/>
      <c r="AM37" s="1525"/>
      <c r="AN37" s="1525"/>
      <c r="AO37" s="1525"/>
      <c r="AP37" s="1525"/>
      <c r="AQ37" s="1525"/>
      <c r="AR37" s="1525"/>
      <c r="AS37" s="1525"/>
      <c r="AT37" s="1526"/>
      <c r="AU37" s="156"/>
    </row>
    <row r="38" spans="1:47" ht="24" customHeight="1">
      <c r="A38" s="1527" t="s">
        <v>88</v>
      </c>
      <c r="B38" s="1527"/>
      <c r="C38" s="1527"/>
      <c r="D38" s="1527"/>
      <c r="E38" s="1527"/>
      <c r="F38" s="1527"/>
      <c r="G38" s="1527"/>
      <c r="H38" s="1527"/>
      <c r="I38" s="1527"/>
      <c r="J38" s="1527"/>
      <c r="K38" s="1527"/>
      <c r="L38" s="1527"/>
      <c r="M38" s="1527"/>
      <c r="N38" s="1527"/>
      <c r="O38" s="1527"/>
      <c r="P38" s="1527"/>
      <c r="Q38" s="1527"/>
      <c r="R38" s="1527"/>
      <c r="S38" s="1527"/>
      <c r="T38" s="1527"/>
      <c r="U38" s="1527"/>
      <c r="V38" s="1527"/>
      <c r="W38" s="1527"/>
      <c r="X38" s="1527"/>
      <c r="Y38" s="1527"/>
      <c r="Z38" s="1527"/>
      <c r="AA38" s="1527"/>
      <c r="AB38" s="1527"/>
      <c r="AC38" s="1527"/>
      <c r="AD38" s="1527"/>
      <c r="AE38" s="1527"/>
      <c r="AF38" s="1527"/>
      <c r="AG38" s="1527"/>
      <c r="AH38" s="1527"/>
      <c r="AI38" s="1527"/>
      <c r="AJ38" s="1527"/>
      <c r="AK38" s="1527"/>
      <c r="AL38" s="1527"/>
      <c r="AM38" s="1528" t="s">
        <v>82</v>
      </c>
      <c r="AN38" s="1529"/>
      <c r="AO38" s="1529"/>
      <c r="AP38" s="1529"/>
      <c r="AQ38" s="1529"/>
      <c r="AR38" s="1529"/>
      <c r="AS38" s="1529"/>
      <c r="AT38" s="1530"/>
      <c r="AU38" s="156"/>
    </row>
    <row r="39" spans="1:47" ht="30" customHeight="1">
      <c r="A39" s="126" t="s">
        <v>637</v>
      </c>
      <c r="B39" s="268"/>
      <c r="C39" s="268"/>
      <c r="D39" s="268"/>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E39" s="268"/>
      <c r="AF39" s="268"/>
      <c r="AG39" s="268"/>
      <c r="AH39" s="268"/>
      <c r="AI39" s="1586" t="s">
        <v>194</v>
      </c>
      <c r="AJ39" s="1587"/>
      <c r="AK39" s="1587"/>
      <c r="AL39" s="268"/>
      <c r="AM39" s="268"/>
      <c r="AN39" s="268"/>
      <c r="AO39" s="268"/>
      <c r="AP39" s="1820"/>
      <c r="AQ39" s="1820"/>
      <c r="AR39" s="1820"/>
      <c r="AS39" s="1820"/>
      <c r="AT39" s="1820"/>
      <c r="AU39" s="1820"/>
    </row>
    <row r="40" spans="1:47" ht="40.5" customHeight="1">
      <c r="A40" s="268"/>
      <c r="B40" s="1481" t="s">
        <v>607</v>
      </c>
      <c r="C40" s="1481"/>
      <c r="D40" s="1481"/>
      <c r="E40" s="1481"/>
      <c r="F40" s="1481"/>
      <c r="G40" s="1481"/>
      <c r="H40" s="1481"/>
      <c r="I40" s="1481"/>
      <c r="J40" s="1481"/>
      <c r="K40" s="1481"/>
      <c r="L40" s="1481"/>
      <c r="M40" s="1481"/>
      <c r="N40" s="1481"/>
      <c r="O40" s="1481"/>
      <c r="P40" s="1481"/>
      <c r="Q40" s="1481"/>
      <c r="R40" s="1481"/>
      <c r="S40" s="1481"/>
      <c r="T40" s="1481"/>
      <c r="U40" s="1481"/>
      <c r="V40" s="1481"/>
      <c r="W40" s="1481"/>
      <c r="X40" s="1481"/>
      <c r="Y40" s="1481"/>
      <c r="Z40" s="1481"/>
      <c r="AA40" s="1481"/>
      <c r="AB40" s="1481"/>
      <c r="AC40" s="1481"/>
      <c r="AD40" s="1481"/>
      <c r="AE40" s="1481"/>
      <c r="AF40" s="1481"/>
      <c r="AG40" s="1481"/>
      <c r="AH40" s="1481"/>
      <c r="AI40" s="1481"/>
      <c r="AJ40" s="1481"/>
      <c r="AK40" s="1481"/>
      <c r="AL40" s="1481"/>
      <c r="AM40" s="1481"/>
      <c r="AN40" s="1481"/>
      <c r="AO40" s="1481"/>
      <c r="AP40" s="1481"/>
      <c r="AQ40" s="1481"/>
      <c r="AR40" s="1481"/>
      <c r="AS40" s="1481"/>
      <c r="AT40" s="262"/>
      <c r="AU40" s="269"/>
    </row>
    <row r="41" spans="1:47" ht="3.75" customHeight="1">
      <c r="A41" s="268"/>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4"/>
      <c r="AL41" s="264"/>
      <c r="AM41" s="264"/>
      <c r="AN41" s="264"/>
      <c r="AO41" s="264"/>
      <c r="AP41" s="264"/>
      <c r="AQ41" s="264"/>
      <c r="AR41" s="264"/>
      <c r="AS41" s="264"/>
      <c r="AT41" s="265"/>
      <c r="AU41" s="269"/>
    </row>
    <row r="42" spans="1:47" ht="24" customHeight="1">
      <c r="A42" s="1561" t="s">
        <v>85</v>
      </c>
      <c r="B42" s="1557"/>
      <c r="C42" s="1557"/>
      <c r="D42" s="1570" t="s">
        <v>368</v>
      </c>
      <c r="E42" s="1558"/>
      <c r="F42" s="1558"/>
      <c r="G42" s="1571"/>
      <c r="H42" s="1557" t="s">
        <v>61</v>
      </c>
      <c r="I42" s="1557"/>
      <c r="J42" s="1557"/>
      <c r="K42" s="1557"/>
      <c r="L42" s="1562"/>
      <c r="M42" s="1572"/>
      <c r="N42" s="1573"/>
      <c r="O42" s="1573"/>
      <c r="P42" s="1573"/>
      <c r="Q42" s="1573"/>
      <c r="R42" s="1573"/>
      <c r="S42" s="1573"/>
      <c r="T42" s="1573"/>
      <c r="U42" s="1573"/>
      <c r="V42" s="1573"/>
      <c r="W42" s="1573"/>
      <c r="X42" s="1573"/>
      <c r="Y42" s="1573"/>
      <c r="Z42" s="1573"/>
      <c r="AA42" s="1573"/>
      <c r="AB42" s="1573"/>
      <c r="AC42" s="1574"/>
      <c r="AD42" s="1575" t="s">
        <v>461</v>
      </c>
      <c r="AE42" s="1540"/>
      <c r="AF42" s="1540"/>
      <c r="AG42" s="1540"/>
      <c r="AH42" s="1576"/>
      <c r="AI42" s="1577"/>
      <c r="AJ42" s="1577"/>
      <c r="AK42" s="1577"/>
      <c r="AL42" s="1577"/>
      <c r="AM42" s="1577"/>
      <c r="AN42" s="1577"/>
      <c r="AO42" s="1577"/>
      <c r="AP42" s="1577"/>
      <c r="AQ42" s="1577"/>
      <c r="AR42" s="1577"/>
      <c r="AS42" s="1577"/>
      <c r="AT42" s="1578"/>
      <c r="AU42" s="156"/>
    </row>
    <row r="43" spans="1:47" ht="24" customHeight="1">
      <c r="A43" s="1582" t="s">
        <v>81</v>
      </c>
      <c r="B43" s="1557"/>
      <c r="C43" s="1557"/>
      <c r="D43" s="1557"/>
      <c r="E43" s="1557"/>
      <c r="F43" s="1557"/>
      <c r="G43" s="1557"/>
      <c r="H43" s="1557"/>
      <c r="I43" s="1557"/>
      <c r="J43" s="1557"/>
      <c r="K43" s="1557"/>
      <c r="L43" s="1562"/>
      <c r="M43" s="1572"/>
      <c r="N43" s="1573"/>
      <c r="O43" s="1573"/>
      <c r="P43" s="1573"/>
      <c r="Q43" s="1573"/>
      <c r="R43" s="1573"/>
      <c r="S43" s="1573"/>
      <c r="T43" s="1573"/>
      <c r="U43" s="1573"/>
      <c r="V43" s="1573"/>
      <c r="W43" s="1573"/>
      <c r="X43" s="1573"/>
      <c r="Y43" s="1573"/>
      <c r="Z43" s="1573"/>
      <c r="AA43" s="1573"/>
      <c r="AB43" s="1573"/>
      <c r="AC43" s="1574"/>
      <c r="AD43" s="1543"/>
      <c r="AE43" s="1543"/>
      <c r="AF43" s="1543"/>
      <c r="AG43" s="1543"/>
      <c r="AH43" s="1579"/>
      <c r="AI43" s="1580"/>
      <c r="AJ43" s="1580"/>
      <c r="AK43" s="1580"/>
      <c r="AL43" s="1580"/>
      <c r="AM43" s="1580"/>
      <c r="AN43" s="1580"/>
      <c r="AO43" s="1580"/>
      <c r="AP43" s="1580"/>
      <c r="AQ43" s="1580"/>
      <c r="AR43" s="1580"/>
      <c r="AS43" s="1580"/>
      <c r="AT43" s="1581"/>
      <c r="AU43" s="156"/>
    </row>
    <row r="44" spans="1:47" ht="24" customHeight="1">
      <c r="A44" s="1539" t="s">
        <v>361</v>
      </c>
      <c r="B44" s="1540"/>
      <c r="C44" s="1540"/>
      <c r="D44" s="1540"/>
      <c r="E44" s="1540"/>
      <c r="F44" s="1540"/>
      <c r="G44" s="1540"/>
      <c r="H44" s="1540"/>
      <c r="I44" s="1540"/>
      <c r="J44" s="1540"/>
      <c r="K44" s="1540"/>
      <c r="L44" s="1541"/>
      <c r="M44" s="1566" t="s">
        <v>18</v>
      </c>
      <c r="N44" s="1566"/>
      <c r="O44" s="1566"/>
      <c r="P44" s="1566"/>
      <c r="Q44" s="1550"/>
      <c r="R44" s="1551"/>
      <c r="S44" s="1551"/>
      <c r="T44" s="1551"/>
      <c r="U44" s="1551"/>
      <c r="V44" s="1551"/>
      <c r="W44" s="1551"/>
      <c r="X44" s="1551"/>
      <c r="Y44" s="1551"/>
      <c r="Z44" s="1551"/>
      <c r="AA44" s="1551"/>
      <c r="AB44" s="1551"/>
      <c r="AC44" s="1551"/>
      <c r="AD44" s="1551"/>
      <c r="AE44" s="1551"/>
      <c r="AF44" s="1551"/>
      <c r="AG44" s="1551"/>
      <c r="AH44" s="1551"/>
      <c r="AI44" s="1551"/>
      <c r="AJ44" s="1551"/>
      <c r="AK44" s="1551"/>
      <c r="AL44" s="1551"/>
      <c r="AM44" s="1551"/>
      <c r="AN44" s="1551"/>
      <c r="AO44" s="1551"/>
      <c r="AP44" s="1551"/>
      <c r="AQ44" s="1551"/>
      <c r="AR44" s="1551"/>
      <c r="AS44" s="1551"/>
      <c r="AT44" s="1552"/>
      <c r="AU44" s="156"/>
    </row>
    <row r="45" spans="1:47" ht="24" customHeight="1">
      <c r="A45" s="1563"/>
      <c r="B45" s="1564"/>
      <c r="C45" s="1564"/>
      <c r="D45" s="1564"/>
      <c r="E45" s="1564"/>
      <c r="F45" s="1564"/>
      <c r="G45" s="1564"/>
      <c r="H45" s="1564"/>
      <c r="I45" s="1564"/>
      <c r="J45" s="1564"/>
      <c r="K45" s="1564"/>
      <c r="L45" s="1565"/>
      <c r="M45" s="1566" t="s">
        <v>19</v>
      </c>
      <c r="N45" s="1566"/>
      <c r="O45" s="1566"/>
      <c r="P45" s="1566"/>
      <c r="Q45" s="1550"/>
      <c r="R45" s="1551"/>
      <c r="S45" s="1551"/>
      <c r="T45" s="1551"/>
      <c r="U45" s="1551"/>
      <c r="V45" s="1551"/>
      <c r="W45" s="1551"/>
      <c r="X45" s="1551"/>
      <c r="Y45" s="1551"/>
      <c r="Z45" s="1551"/>
      <c r="AA45" s="1551"/>
      <c r="AB45" s="1551"/>
      <c r="AC45" s="1552"/>
      <c r="AD45" s="1566" t="s">
        <v>20</v>
      </c>
      <c r="AE45" s="1566"/>
      <c r="AF45" s="1566"/>
      <c r="AG45" s="1566"/>
      <c r="AH45" s="1567"/>
      <c r="AI45" s="1568"/>
      <c r="AJ45" s="1568"/>
      <c r="AK45" s="1568"/>
      <c r="AL45" s="1568"/>
      <c r="AM45" s="1568"/>
      <c r="AN45" s="1568"/>
      <c r="AO45" s="1568"/>
      <c r="AP45" s="1568"/>
      <c r="AQ45" s="1568"/>
      <c r="AR45" s="1568"/>
      <c r="AS45" s="1568"/>
      <c r="AT45" s="1569"/>
      <c r="AU45" s="156"/>
    </row>
    <row r="46" spans="1:47" ht="24" customHeight="1">
      <c r="A46" s="1563"/>
      <c r="B46" s="1564"/>
      <c r="C46" s="1564"/>
      <c r="D46" s="1564"/>
      <c r="E46" s="1564"/>
      <c r="F46" s="1564"/>
      <c r="G46" s="1564"/>
      <c r="H46" s="1564"/>
      <c r="I46" s="1564"/>
      <c r="J46" s="1564"/>
      <c r="K46" s="1564"/>
      <c r="L46" s="1565"/>
      <c r="M46" s="1566" t="s">
        <v>21</v>
      </c>
      <c r="N46" s="1566"/>
      <c r="O46" s="1566"/>
      <c r="P46" s="1566"/>
      <c r="Q46" s="1550"/>
      <c r="R46" s="1551"/>
      <c r="S46" s="1551"/>
      <c r="T46" s="1551"/>
      <c r="U46" s="1551"/>
      <c r="V46" s="1551"/>
      <c r="W46" s="1551"/>
      <c r="X46" s="1551"/>
      <c r="Y46" s="1551"/>
      <c r="Z46" s="1551"/>
      <c r="AA46" s="1551"/>
      <c r="AB46" s="1551"/>
      <c r="AC46" s="1551"/>
      <c r="AD46" s="1551"/>
      <c r="AE46" s="1551"/>
      <c r="AF46" s="1551"/>
      <c r="AG46" s="1551"/>
      <c r="AH46" s="1551"/>
      <c r="AI46" s="1551"/>
      <c r="AJ46" s="1551"/>
      <c r="AK46" s="1551"/>
      <c r="AL46" s="1551"/>
      <c r="AM46" s="1551"/>
      <c r="AN46" s="1551"/>
      <c r="AO46" s="1551"/>
      <c r="AP46" s="1551"/>
      <c r="AQ46" s="1551"/>
      <c r="AR46" s="1551"/>
      <c r="AS46" s="1551"/>
      <c r="AT46" s="1552"/>
      <c r="AU46" s="156"/>
    </row>
    <row r="47" spans="1:47" ht="24" customHeight="1">
      <c r="A47" s="1542"/>
      <c r="B47" s="1543"/>
      <c r="C47" s="1543"/>
      <c r="D47" s="1543"/>
      <c r="E47" s="1543"/>
      <c r="F47" s="1543"/>
      <c r="G47" s="1543"/>
      <c r="H47" s="1543"/>
      <c r="I47" s="1543"/>
      <c r="J47" s="1543"/>
      <c r="K47" s="1543"/>
      <c r="L47" s="1544"/>
      <c r="M47" s="1527" t="s">
        <v>22</v>
      </c>
      <c r="N47" s="1527"/>
      <c r="O47" s="1527"/>
      <c r="P47" s="1527"/>
      <c r="Q47" s="1550"/>
      <c r="R47" s="1551"/>
      <c r="S47" s="1551"/>
      <c r="T47" s="1551"/>
      <c r="U47" s="1551"/>
      <c r="V47" s="1551"/>
      <c r="W47" s="1551"/>
      <c r="X47" s="1551"/>
      <c r="Y47" s="1551"/>
      <c r="Z47" s="1551"/>
      <c r="AA47" s="1551"/>
      <c r="AB47" s="1551"/>
      <c r="AC47" s="1552"/>
      <c r="AD47" s="1553" t="s">
        <v>23</v>
      </c>
      <c r="AE47" s="1553"/>
      <c r="AF47" s="1553"/>
      <c r="AG47" s="1553"/>
      <c r="AH47" s="1550"/>
      <c r="AI47" s="1551"/>
      <c r="AJ47" s="1551"/>
      <c r="AK47" s="1551"/>
      <c r="AL47" s="1551"/>
      <c r="AM47" s="1551"/>
      <c r="AN47" s="1551"/>
      <c r="AO47" s="1551"/>
      <c r="AP47" s="1551"/>
      <c r="AQ47" s="1551"/>
      <c r="AR47" s="1551"/>
      <c r="AS47" s="1551"/>
      <c r="AT47" s="1552"/>
      <c r="AU47" s="156"/>
    </row>
    <row r="48" spans="1:47" ht="24" customHeight="1">
      <c r="A48" s="1527" t="s">
        <v>362</v>
      </c>
      <c r="B48" s="1527"/>
      <c r="C48" s="1527"/>
      <c r="D48" s="1527"/>
      <c r="E48" s="1527"/>
      <c r="F48" s="1527"/>
      <c r="G48" s="1527"/>
      <c r="H48" s="1527"/>
      <c r="I48" s="1527"/>
      <c r="J48" s="1527"/>
      <c r="K48" s="1527"/>
      <c r="L48" s="1527"/>
      <c r="M48" s="1554" t="s">
        <v>89</v>
      </c>
      <c r="N48" s="1555"/>
      <c r="O48" s="1555"/>
      <c r="P48" s="1555"/>
      <c r="Q48" s="1556"/>
      <c r="R48" s="1556"/>
      <c r="S48" s="1556"/>
      <c r="T48" s="1556"/>
      <c r="U48" s="1557" t="s">
        <v>25</v>
      </c>
      <c r="V48" s="1557"/>
      <c r="W48" s="1557"/>
      <c r="X48" s="1558"/>
      <c r="Y48" s="1558"/>
      <c r="Z48" s="1558"/>
      <c r="AA48" s="1559" t="s">
        <v>26</v>
      </c>
      <c r="AB48" s="1559"/>
      <c r="AC48" s="1560"/>
      <c r="AD48" s="1561" t="s">
        <v>363</v>
      </c>
      <c r="AE48" s="1557"/>
      <c r="AF48" s="1557"/>
      <c r="AG48" s="1562"/>
      <c r="AH48" s="1531"/>
      <c r="AI48" s="1532"/>
      <c r="AJ48" s="1532"/>
      <c r="AK48" s="1532"/>
      <c r="AL48" s="1532"/>
      <c r="AM48" s="1532"/>
      <c r="AN48" s="1532"/>
      <c r="AO48" s="1533" t="s">
        <v>67</v>
      </c>
      <c r="AP48" s="1533"/>
      <c r="AQ48" s="1533"/>
      <c r="AR48" s="1533"/>
      <c r="AS48" s="1533"/>
      <c r="AT48" s="1534"/>
      <c r="AU48" s="156"/>
    </row>
    <row r="49" spans="1:82" ht="64.5" customHeight="1">
      <c r="A49" s="1535" t="s">
        <v>364</v>
      </c>
      <c r="B49" s="1522"/>
      <c r="C49" s="1522"/>
      <c r="D49" s="1522"/>
      <c r="E49" s="1522"/>
      <c r="F49" s="1522"/>
      <c r="G49" s="1522"/>
      <c r="H49" s="1522"/>
      <c r="I49" s="1522"/>
      <c r="J49" s="1522"/>
      <c r="K49" s="1522"/>
      <c r="L49" s="1523"/>
      <c r="M49" s="1536"/>
      <c r="N49" s="1537"/>
      <c r="O49" s="1537"/>
      <c r="P49" s="1537"/>
      <c r="Q49" s="1537"/>
      <c r="R49" s="1537"/>
      <c r="S49" s="1537"/>
      <c r="T49" s="1537"/>
      <c r="U49" s="1537"/>
      <c r="V49" s="1537"/>
      <c r="W49" s="1537"/>
      <c r="X49" s="1537"/>
      <c r="Y49" s="1537"/>
      <c r="Z49" s="1537"/>
      <c r="AA49" s="1537"/>
      <c r="AB49" s="1537"/>
      <c r="AC49" s="1537"/>
      <c r="AD49" s="1537"/>
      <c r="AE49" s="1537"/>
      <c r="AF49" s="1537"/>
      <c r="AG49" s="1537"/>
      <c r="AH49" s="1537"/>
      <c r="AI49" s="1537"/>
      <c r="AJ49" s="1537"/>
      <c r="AK49" s="1537"/>
      <c r="AL49" s="1537"/>
      <c r="AM49" s="1537"/>
      <c r="AN49" s="1537"/>
      <c r="AO49" s="1537"/>
      <c r="AP49" s="1537"/>
      <c r="AQ49" s="1537"/>
      <c r="AR49" s="1537"/>
      <c r="AS49" s="1537"/>
      <c r="AT49" s="1538"/>
      <c r="AU49" s="156"/>
    </row>
    <row r="50" spans="1:82" ht="30" customHeight="1">
      <c r="A50" s="1539" t="s">
        <v>43</v>
      </c>
      <c r="B50" s="1540"/>
      <c r="C50" s="1540"/>
      <c r="D50" s="1540"/>
      <c r="E50" s="1540"/>
      <c r="F50" s="1540"/>
      <c r="G50" s="1540"/>
      <c r="H50" s="1540"/>
      <c r="I50" s="1540"/>
      <c r="J50" s="1540"/>
      <c r="K50" s="1540"/>
      <c r="L50" s="1541"/>
      <c r="M50" s="1545" t="s">
        <v>44</v>
      </c>
      <c r="N50" s="1545"/>
      <c r="O50" s="1545"/>
      <c r="P50" s="1545"/>
      <c r="Q50" s="1546"/>
      <c r="R50" s="1547"/>
      <c r="S50" s="1547"/>
      <c r="T50" s="1547"/>
      <c r="U50" s="1547"/>
      <c r="V50" s="1547"/>
      <c r="W50" s="1547"/>
      <c r="X50" s="1519" t="s">
        <v>67</v>
      </c>
      <c r="Y50" s="1519"/>
      <c r="Z50" s="1519"/>
      <c r="AA50" s="1519"/>
      <c r="AB50" s="1519"/>
      <c r="AC50" s="1520"/>
      <c r="AD50" s="1545" t="s">
        <v>45</v>
      </c>
      <c r="AE50" s="1545"/>
      <c r="AF50" s="1545"/>
      <c r="AG50" s="1545"/>
      <c r="AH50" s="1548"/>
      <c r="AI50" s="1549"/>
      <c r="AJ50" s="1549"/>
      <c r="AK50" s="1549"/>
      <c r="AL50" s="1549"/>
      <c r="AM50" s="1549"/>
      <c r="AN50" s="1549"/>
      <c r="AO50" s="1519" t="s">
        <v>67</v>
      </c>
      <c r="AP50" s="1519"/>
      <c r="AQ50" s="1519"/>
      <c r="AR50" s="1519"/>
      <c r="AS50" s="1519"/>
      <c r="AT50" s="1520"/>
      <c r="AU50" s="156"/>
    </row>
    <row r="51" spans="1:82" ht="40.25" customHeight="1">
      <c r="A51" s="1542"/>
      <c r="B51" s="1543"/>
      <c r="C51" s="1543"/>
      <c r="D51" s="1543"/>
      <c r="E51" s="1543"/>
      <c r="F51" s="1543"/>
      <c r="G51" s="1543"/>
      <c r="H51" s="1543"/>
      <c r="I51" s="1543"/>
      <c r="J51" s="1543"/>
      <c r="K51" s="1543"/>
      <c r="L51" s="1544"/>
      <c r="M51" s="1521" t="s">
        <v>58</v>
      </c>
      <c r="N51" s="1522"/>
      <c r="O51" s="1522"/>
      <c r="P51" s="1523"/>
      <c r="Q51" s="1524"/>
      <c r="R51" s="1525"/>
      <c r="S51" s="1525"/>
      <c r="T51" s="1525"/>
      <c r="U51" s="1525"/>
      <c r="V51" s="1525"/>
      <c r="W51" s="1525"/>
      <c r="X51" s="1525"/>
      <c r="Y51" s="1525"/>
      <c r="Z51" s="1525"/>
      <c r="AA51" s="1525"/>
      <c r="AB51" s="1525"/>
      <c r="AC51" s="1525"/>
      <c r="AD51" s="1525"/>
      <c r="AE51" s="1525"/>
      <c r="AF51" s="1525"/>
      <c r="AG51" s="1525"/>
      <c r="AH51" s="1525"/>
      <c r="AI51" s="1525"/>
      <c r="AJ51" s="1525"/>
      <c r="AK51" s="1525"/>
      <c r="AL51" s="1525"/>
      <c r="AM51" s="1525"/>
      <c r="AN51" s="1525"/>
      <c r="AO51" s="1525"/>
      <c r="AP51" s="1525"/>
      <c r="AQ51" s="1525"/>
      <c r="AR51" s="1525"/>
      <c r="AS51" s="1525"/>
      <c r="AT51" s="1526"/>
      <c r="AU51" s="156"/>
    </row>
    <row r="52" spans="1:82" ht="24" customHeight="1">
      <c r="A52" s="1527" t="s">
        <v>88</v>
      </c>
      <c r="B52" s="1527"/>
      <c r="C52" s="1527"/>
      <c r="D52" s="1527"/>
      <c r="E52" s="1527"/>
      <c r="F52" s="1527"/>
      <c r="G52" s="1527"/>
      <c r="H52" s="1527"/>
      <c r="I52" s="1527"/>
      <c r="J52" s="1527"/>
      <c r="K52" s="1527"/>
      <c r="L52" s="1527"/>
      <c r="M52" s="1527"/>
      <c r="N52" s="1527"/>
      <c r="O52" s="1527"/>
      <c r="P52" s="1527"/>
      <c r="Q52" s="1527"/>
      <c r="R52" s="1527"/>
      <c r="S52" s="1527"/>
      <c r="T52" s="1527"/>
      <c r="U52" s="1527"/>
      <c r="V52" s="1527"/>
      <c r="W52" s="1527"/>
      <c r="X52" s="1527"/>
      <c r="Y52" s="1527"/>
      <c r="Z52" s="1527"/>
      <c r="AA52" s="1527"/>
      <c r="AB52" s="1527"/>
      <c r="AC52" s="1527"/>
      <c r="AD52" s="1527"/>
      <c r="AE52" s="1527"/>
      <c r="AF52" s="1527"/>
      <c r="AG52" s="1527"/>
      <c r="AH52" s="1527"/>
      <c r="AI52" s="1527"/>
      <c r="AJ52" s="1527"/>
      <c r="AK52" s="1527"/>
      <c r="AL52" s="1527"/>
      <c r="AM52" s="1528" t="s">
        <v>82</v>
      </c>
      <c r="AN52" s="1529"/>
      <c r="AO52" s="1529"/>
      <c r="AP52" s="1529"/>
      <c r="AQ52" s="1529"/>
      <c r="AR52" s="1529"/>
      <c r="AS52" s="1529"/>
      <c r="AT52" s="1530"/>
      <c r="AU52" s="156"/>
    </row>
    <row r="53" spans="1:82" ht="15" customHeight="1">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156"/>
    </row>
    <row r="54" spans="1:82" ht="24" customHeight="1">
      <c r="A54" s="1561" t="s">
        <v>85</v>
      </c>
      <c r="B54" s="1557"/>
      <c r="C54" s="1557"/>
      <c r="D54" s="1570" t="s">
        <v>369</v>
      </c>
      <c r="E54" s="1558"/>
      <c r="F54" s="1558"/>
      <c r="G54" s="1571"/>
      <c r="H54" s="1557" t="s">
        <v>61</v>
      </c>
      <c r="I54" s="1557"/>
      <c r="J54" s="1557"/>
      <c r="K54" s="1557"/>
      <c r="L54" s="1562"/>
      <c r="M54" s="1572"/>
      <c r="N54" s="1573"/>
      <c r="O54" s="1573"/>
      <c r="P54" s="1573"/>
      <c r="Q54" s="1573"/>
      <c r="R54" s="1573"/>
      <c r="S54" s="1573"/>
      <c r="T54" s="1573"/>
      <c r="U54" s="1573"/>
      <c r="V54" s="1573"/>
      <c r="W54" s="1573"/>
      <c r="X54" s="1573"/>
      <c r="Y54" s="1573"/>
      <c r="Z54" s="1573"/>
      <c r="AA54" s="1573"/>
      <c r="AB54" s="1573"/>
      <c r="AC54" s="1574"/>
      <c r="AD54" s="1575" t="s">
        <v>461</v>
      </c>
      <c r="AE54" s="1540"/>
      <c r="AF54" s="1540"/>
      <c r="AG54" s="1540"/>
      <c r="AH54" s="1576"/>
      <c r="AI54" s="1577"/>
      <c r="AJ54" s="1577"/>
      <c r="AK54" s="1577"/>
      <c r="AL54" s="1577"/>
      <c r="AM54" s="1577"/>
      <c r="AN54" s="1577"/>
      <c r="AO54" s="1577"/>
      <c r="AP54" s="1577"/>
      <c r="AQ54" s="1577"/>
      <c r="AR54" s="1577"/>
      <c r="AS54" s="1577"/>
      <c r="AT54" s="1578"/>
      <c r="AU54" s="156"/>
    </row>
    <row r="55" spans="1:82" ht="24" customHeight="1">
      <c r="A55" s="1582" t="s">
        <v>81</v>
      </c>
      <c r="B55" s="1557"/>
      <c r="C55" s="1557"/>
      <c r="D55" s="1557"/>
      <c r="E55" s="1557"/>
      <c r="F55" s="1557"/>
      <c r="G55" s="1557"/>
      <c r="H55" s="1557"/>
      <c r="I55" s="1557"/>
      <c r="J55" s="1557"/>
      <c r="K55" s="1557"/>
      <c r="L55" s="1562"/>
      <c r="M55" s="1572"/>
      <c r="N55" s="1573"/>
      <c r="O55" s="1573"/>
      <c r="P55" s="1573"/>
      <c r="Q55" s="1573"/>
      <c r="R55" s="1573"/>
      <c r="S55" s="1573"/>
      <c r="T55" s="1573"/>
      <c r="U55" s="1573"/>
      <c r="V55" s="1573"/>
      <c r="W55" s="1573"/>
      <c r="X55" s="1573"/>
      <c r="Y55" s="1573"/>
      <c r="Z55" s="1573"/>
      <c r="AA55" s="1573"/>
      <c r="AB55" s="1573"/>
      <c r="AC55" s="1574"/>
      <c r="AD55" s="1543"/>
      <c r="AE55" s="1543"/>
      <c r="AF55" s="1543"/>
      <c r="AG55" s="1543"/>
      <c r="AH55" s="1579"/>
      <c r="AI55" s="1580"/>
      <c r="AJ55" s="1580"/>
      <c r="AK55" s="1580"/>
      <c r="AL55" s="1580"/>
      <c r="AM55" s="1580"/>
      <c r="AN55" s="1580"/>
      <c r="AO55" s="1580"/>
      <c r="AP55" s="1580"/>
      <c r="AQ55" s="1580"/>
      <c r="AR55" s="1580"/>
      <c r="AS55" s="1580"/>
      <c r="AT55" s="1581"/>
      <c r="AU55" s="156"/>
    </row>
    <row r="56" spans="1:82" ht="24" customHeight="1">
      <c r="A56" s="1539" t="s">
        <v>361</v>
      </c>
      <c r="B56" s="1540"/>
      <c r="C56" s="1540"/>
      <c r="D56" s="1540"/>
      <c r="E56" s="1540"/>
      <c r="F56" s="1540"/>
      <c r="G56" s="1540"/>
      <c r="H56" s="1540"/>
      <c r="I56" s="1540"/>
      <c r="J56" s="1540"/>
      <c r="K56" s="1540"/>
      <c r="L56" s="1541"/>
      <c r="M56" s="1566" t="s">
        <v>18</v>
      </c>
      <c r="N56" s="1566"/>
      <c r="O56" s="1566"/>
      <c r="P56" s="1566"/>
      <c r="Q56" s="1550"/>
      <c r="R56" s="1551"/>
      <c r="S56" s="1551"/>
      <c r="T56" s="1551"/>
      <c r="U56" s="1551"/>
      <c r="V56" s="1551"/>
      <c r="W56" s="1551"/>
      <c r="X56" s="1551"/>
      <c r="Y56" s="1551"/>
      <c r="Z56" s="1551"/>
      <c r="AA56" s="1551"/>
      <c r="AB56" s="1551"/>
      <c r="AC56" s="1551"/>
      <c r="AD56" s="1551"/>
      <c r="AE56" s="1551"/>
      <c r="AF56" s="1551"/>
      <c r="AG56" s="1551"/>
      <c r="AH56" s="1551"/>
      <c r="AI56" s="1551"/>
      <c r="AJ56" s="1551"/>
      <c r="AK56" s="1551"/>
      <c r="AL56" s="1551"/>
      <c r="AM56" s="1551"/>
      <c r="AN56" s="1551"/>
      <c r="AO56" s="1551"/>
      <c r="AP56" s="1551"/>
      <c r="AQ56" s="1551"/>
      <c r="AR56" s="1551"/>
      <c r="AS56" s="1551"/>
      <c r="AT56" s="1552"/>
      <c r="AU56" s="156"/>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row>
    <row r="57" spans="1:82" ht="24" customHeight="1">
      <c r="A57" s="1563"/>
      <c r="B57" s="1564"/>
      <c r="C57" s="1564"/>
      <c r="D57" s="1564"/>
      <c r="E57" s="1564"/>
      <c r="F57" s="1564"/>
      <c r="G57" s="1564"/>
      <c r="H57" s="1564"/>
      <c r="I57" s="1564"/>
      <c r="J57" s="1564"/>
      <c r="K57" s="1564"/>
      <c r="L57" s="1565"/>
      <c r="M57" s="1566" t="s">
        <v>19</v>
      </c>
      <c r="N57" s="1566"/>
      <c r="O57" s="1566"/>
      <c r="P57" s="1566"/>
      <c r="Q57" s="1550"/>
      <c r="R57" s="1551"/>
      <c r="S57" s="1551"/>
      <c r="T57" s="1551"/>
      <c r="U57" s="1551"/>
      <c r="V57" s="1551"/>
      <c r="W57" s="1551"/>
      <c r="X57" s="1551"/>
      <c r="Y57" s="1551"/>
      <c r="Z57" s="1551"/>
      <c r="AA57" s="1551"/>
      <c r="AB57" s="1551"/>
      <c r="AC57" s="1552"/>
      <c r="AD57" s="1566" t="s">
        <v>20</v>
      </c>
      <c r="AE57" s="1566"/>
      <c r="AF57" s="1566"/>
      <c r="AG57" s="1566"/>
      <c r="AH57" s="1567"/>
      <c r="AI57" s="1568"/>
      <c r="AJ57" s="1568"/>
      <c r="AK57" s="1568"/>
      <c r="AL57" s="1568"/>
      <c r="AM57" s="1568"/>
      <c r="AN57" s="1568"/>
      <c r="AO57" s="1568"/>
      <c r="AP57" s="1568"/>
      <c r="AQ57" s="1568"/>
      <c r="AR57" s="1568"/>
      <c r="AS57" s="1568"/>
      <c r="AT57" s="1569"/>
      <c r="AU57" s="156"/>
      <c r="BC57" s="1583"/>
      <c r="BD57" s="1583"/>
      <c r="BE57" s="1583"/>
      <c r="BF57" s="1583"/>
      <c r="BG57" s="1583"/>
      <c r="BH57" s="1583"/>
      <c r="BI57" s="1583"/>
      <c r="BJ57" s="1583"/>
      <c r="BK57" s="1583"/>
      <c r="BL57" s="1583"/>
      <c r="BM57" s="1583"/>
      <c r="BN57" s="1583"/>
      <c r="BO57" s="1583"/>
      <c r="BP57" s="1583"/>
      <c r="BQ57" s="1583"/>
      <c r="BR57" s="1583"/>
      <c r="BS57" s="1583"/>
      <c r="BT57" s="1583"/>
      <c r="BU57" s="1583"/>
      <c r="BV57" s="1583"/>
      <c r="BW57" s="1583"/>
      <c r="BX57" s="1583"/>
      <c r="BY57" s="1583"/>
      <c r="BZ57" s="1583"/>
      <c r="CA57" s="1583"/>
      <c r="CB57" s="1583"/>
      <c r="CC57" s="1583"/>
      <c r="CD57" s="1583"/>
    </row>
    <row r="58" spans="1:82" ht="24" customHeight="1">
      <c r="A58" s="1563"/>
      <c r="B58" s="1564"/>
      <c r="C58" s="1564"/>
      <c r="D58" s="1564"/>
      <c r="E58" s="1564"/>
      <c r="F58" s="1564"/>
      <c r="G58" s="1564"/>
      <c r="H58" s="1564"/>
      <c r="I58" s="1564"/>
      <c r="J58" s="1564"/>
      <c r="K58" s="1564"/>
      <c r="L58" s="1565"/>
      <c r="M58" s="1566" t="s">
        <v>21</v>
      </c>
      <c r="N58" s="1566"/>
      <c r="O58" s="1566"/>
      <c r="P58" s="1566"/>
      <c r="Q58" s="1550"/>
      <c r="R58" s="1551"/>
      <c r="S58" s="1551"/>
      <c r="T58" s="1551"/>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2"/>
      <c r="AU58" s="156"/>
      <c r="BC58" s="1583"/>
      <c r="BD58" s="1583"/>
      <c r="BE58" s="1583"/>
      <c r="BF58" s="1583"/>
      <c r="BG58" s="1583"/>
      <c r="BH58" s="1583"/>
      <c r="BI58" s="1583"/>
      <c r="BJ58" s="1583"/>
      <c r="BK58" s="1583"/>
      <c r="BL58" s="1583"/>
      <c r="BM58" s="1583"/>
      <c r="BN58" s="1583"/>
      <c r="BO58" s="1583"/>
      <c r="BP58" s="1583"/>
      <c r="BQ58" s="1583"/>
      <c r="BR58" s="1583"/>
      <c r="BS58" s="1583"/>
      <c r="BT58" s="1583"/>
      <c r="BU58" s="1583"/>
      <c r="BV58" s="1583"/>
      <c r="BW58" s="1583"/>
      <c r="BX58" s="1583"/>
      <c r="BY58" s="1583"/>
      <c r="BZ58" s="1583"/>
      <c r="CA58" s="1583"/>
      <c r="CB58" s="1583"/>
      <c r="CC58" s="1583"/>
      <c r="CD58" s="1583"/>
    </row>
    <row r="59" spans="1:82" ht="24" customHeight="1">
      <c r="A59" s="1542"/>
      <c r="B59" s="1543"/>
      <c r="C59" s="1543"/>
      <c r="D59" s="1543"/>
      <c r="E59" s="1543"/>
      <c r="F59" s="1543"/>
      <c r="G59" s="1543"/>
      <c r="H59" s="1543"/>
      <c r="I59" s="1543"/>
      <c r="J59" s="1543"/>
      <c r="K59" s="1543"/>
      <c r="L59" s="1544"/>
      <c r="M59" s="1527" t="s">
        <v>22</v>
      </c>
      <c r="N59" s="1527"/>
      <c r="O59" s="1527"/>
      <c r="P59" s="1527"/>
      <c r="Q59" s="1550"/>
      <c r="R59" s="1551"/>
      <c r="S59" s="1551"/>
      <c r="T59" s="1551"/>
      <c r="U59" s="1551"/>
      <c r="V59" s="1551"/>
      <c r="W59" s="1551"/>
      <c r="X59" s="1551"/>
      <c r="Y59" s="1551"/>
      <c r="Z59" s="1551"/>
      <c r="AA59" s="1551"/>
      <c r="AB59" s="1551"/>
      <c r="AC59" s="1552"/>
      <c r="AD59" s="1553" t="s">
        <v>23</v>
      </c>
      <c r="AE59" s="1553"/>
      <c r="AF59" s="1553"/>
      <c r="AG59" s="1553"/>
      <c r="AH59" s="1550"/>
      <c r="AI59" s="1551"/>
      <c r="AJ59" s="1551"/>
      <c r="AK59" s="1551"/>
      <c r="AL59" s="1551"/>
      <c r="AM59" s="1551"/>
      <c r="AN59" s="1551"/>
      <c r="AO59" s="1551"/>
      <c r="AP59" s="1551"/>
      <c r="AQ59" s="1551"/>
      <c r="AR59" s="1551"/>
      <c r="AS59" s="1551"/>
      <c r="AT59" s="1552"/>
      <c r="AU59" s="156"/>
    </row>
    <row r="60" spans="1:82" ht="24" customHeight="1">
      <c r="A60" s="1527" t="s">
        <v>362</v>
      </c>
      <c r="B60" s="1527"/>
      <c r="C60" s="1527"/>
      <c r="D60" s="1527"/>
      <c r="E60" s="1527"/>
      <c r="F60" s="1527"/>
      <c r="G60" s="1527"/>
      <c r="H60" s="1527"/>
      <c r="I60" s="1527"/>
      <c r="J60" s="1527"/>
      <c r="K60" s="1527"/>
      <c r="L60" s="1527"/>
      <c r="M60" s="1554" t="s">
        <v>89</v>
      </c>
      <c r="N60" s="1555"/>
      <c r="O60" s="1555"/>
      <c r="P60" s="1555"/>
      <c r="Q60" s="1556"/>
      <c r="R60" s="1556"/>
      <c r="S60" s="1556"/>
      <c r="T60" s="1556"/>
      <c r="U60" s="1557" t="s">
        <v>25</v>
      </c>
      <c r="V60" s="1557"/>
      <c r="W60" s="1557"/>
      <c r="X60" s="1558"/>
      <c r="Y60" s="1558"/>
      <c r="Z60" s="1558"/>
      <c r="AA60" s="1559" t="s">
        <v>26</v>
      </c>
      <c r="AB60" s="1559"/>
      <c r="AC60" s="1560"/>
      <c r="AD60" s="1561" t="s">
        <v>363</v>
      </c>
      <c r="AE60" s="1557"/>
      <c r="AF60" s="1557"/>
      <c r="AG60" s="1562"/>
      <c r="AH60" s="1531"/>
      <c r="AI60" s="1532"/>
      <c r="AJ60" s="1532"/>
      <c r="AK60" s="1532"/>
      <c r="AL60" s="1532"/>
      <c r="AM60" s="1532"/>
      <c r="AN60" s="1532"/>
      <c r="AO60" s="1533" t="s">
        <v>67</v>
      </c>
      <c r="AP60" s="1533"/>
      <c r="AQ60" s="1533"/>
      <c r="AR60" s="1533"/>
      <c r="AS60" s="1533"/>
      <c r="AT60" s="1534"/>
      <c r="AU60" s="156"/>
    </row>
    <row r="61" spans="1:82" ht="64.5" customHeight="1">
      <c r="A61" s="1535" t="s">
        <v>364</v>
      </c>
      <c r="B61" s="1522"/>
      <c r="C61" s="1522"/>
      <c r="D61" s="1522"/>
      <c r="E61" s="1522"/>
      <c r="F61" s="1522"/>
      <c r="G61" s="1522"/>
      <c r="H61" s="1522"/>
      <c r="I61" s="1522"/>
      <c r="J61" s="1522"/>
      <c r="K61" s="1522"/>
      <c r="L61" s="1523"/>
      <c r="M61" s="1536"/>
      <c r="N61" s="1537"/>
      <c r="O61" s="1537"/>
      <c r="P61" s="1537"/>
      <c r="Q61" s="1537"/>
      <c r="R61" s="1537"/>
      <c r="S61" s="1537"/>
      <c r="T61" s="1537"/>
      <c r="U61" s="1537"/>
      <c r="V61" s="1537"/>
      <c r="W61" s="1537"/>
      <c r="X61" s="1537"/>
      <c r="Y61" s="1537"/>
      <c r="Z61" s="1537"/>
      <c r="AA61" s="1537"/>
      <c r="AB61" s="1537"/>
      <c r="AC61" s="1537"/>
      <c r="AD61" s="1537"/>
      <c r="AE61" s="1537"/>
      <c r="AF61" s="1537"/>
      <c r="AG61" s="1537"/>
      <c r="AH61" s="1537"/>
      <c r="AI61" s="1537"/>
      <c r="AJ61" s="1537"/>
      <c r="AK61" s="1537"/>
      <c r="AL61" s="1537"/>
      <c r="AM61" s="1537"/>
      <c r="AN61" s="1537"/>
      <c r="AO61" s="1537"/>
      <c r="AP61" s="1537"/>
      <c r="AQ61" s="1537"/>
      <c r="AR61" s="1537"/>
      <c r="AS61" s="1537"/>
      <c r="AT61" s="1538"/>
      <c r="AU61" s="156"/>
    </row>
    <row r="62" spans="1:82" ht="30" customHeight="1">
      <c r="A62" s="1539" t="s">
        <v>43</v>
      </c>
      <c r="B62" s="1540"/>
      <c r="C62" s="1540"/>
      <c r="D62" s="1540"/>
      <c r="E62" s="1540"/>
      <c r="F62" s="1540"/>
      <c r="G62" s="1540"/>
      <c r="H62" s="1540"/>
      <c r="I62" s="1540"/>
      <c r="J62" s="1540"/>
      <c r="K62" s="1540"/>
      <c r="L62" s="1541"/>
      <c r="M62" s="1545" t="s">
        <v>44</v>
      </c>
      <c r="N62" s="1545"/>
      <c r="O62" s="1545"/>
      <c r="P62" s="1545"/>
      <c r="Q62" s="1546"/>
      <c r="R62" s="1547"/>
      <c r="S62" s="1547"/>
      <c r="T62" s="1547"/>
      <c r="U62" s="1547"/>
      <c r="V62" s="1547"/>
      <c r="W62" s="1547"/>
      <c r="X62" s="1519" t="s">
        <v>67</v>
      </c>
      <c r="Y62" s="1519"/>
      <c r="Z62" s="1519"/>
      <c r="AA62" s="1519"/>
      <c r="AB62" s="1519"/>
      <c r="AC62" s="1520"/>
      <c r="AD62" s="1545" t="s">
        <v>45</v>
      </c>
      <c r="AE62" s="1545"/>
      <c r="AF62" s="1545"/>
      <c r="AG62" s="1545"/>
      <c r="AH62" s="1548"/>
      <c r="AI62" s="1549"/>
      <c r="AJ62" s="1549"/>
      <c r="AK62" s="1549"/>
      <c r="AL62" s="1549"/>
      <c r="AM62" s="1549"/>
      <c r="AN62" s="1549"/>
      <c r="AO62" s="1519" t="s">
        <v>67</v>
      </c>
      <c r="AP62" s="1519"/>
      <c r="AQ62" s="1519"/>
      <c r="AR62" s="1519"/>
      <c r="AS62" s="1519"/>
      <c r="AT62" s="1520"/>
      <c r="AU62" s="156"/>
    </row>
    <row r="63" spans="1:82" ht="40.25" customHeight="1">
      <c r="A63" s="1542"/>
      <c r="B63" s="1543"/>
      <c r="C63" s="1543"/>
      <c r="D63" s="1543"/>
      <c r="E63" s="1543"/>
      <c r="F63" s="1543"/>
      <c r="G63" s="1543"/>
      <c r="H63" s="1543"/>
      <c r="I63" s="1543"/>
      <c r="J63" s="1543"/>
      <c r="K63" s="1543"/>
      <c r="L63" s="1544"/>
      <c r="M63" s="1521" t="s">
        <v>58</v>
      </c>
      <c r="N63" s="1522"/>
      <c r="O63" s="1522"/>
      <c r="P63" s="1523"/>
      <c r="Q63" s="1524"/>
      <c r="R63" s="1525"/>
      <c r="S63" s="1525"/>
      <c r="T63" s="1525"/>
      <c r="U63" s="1525"/>
      <c r="V63" s="1525"/>
      <c r="W63" s="1525"/>
      <c r="X63" s="1525"/>
      <c r="Y63" s="1525"/>
      <c r="Z63" s="1525"/>
      <c r="AA63" s="1525"/>
      <c r="AB63" s="1525"/>
      <c r="AC63" s="1525"/>
      <c r="AD63" s="1525"/>
      <c r="AE63" s="1525"/>
      <c r="AF63" s="1525"/>
      <c r="AG63" s="1525"/>
      <c r="AH63" s="1525"/>
      <c r="AI63" s="1525"/>
      <c r="AJ63" s="1525"/>
      <c r="AK63" s="1525"/>
      <c r="AL63" s="1525"/>
      <c r="AM63" s="1525"/>
      <c r="AN63" s="1525"/>
      <c r="AO63" s="1525"/>
      <c r="AP63" s="1525"/>
      <c r="AQ63" s="1525"/>
      <c r="AR63" s="1525"/>
      <c r="AS63" s="1525"/>
      <c r="AT63" s="1526"/>
      <c r="AU63" s="156"/>
    </row>
    <row r="64" spans="1:82" ht="24" customHeight="1">
      <c r="A64" s="1527" t="s">
        <v>88</v>
      </c>
      <c r="B64" s="1527"/>
      <c r="C64" s="1527"/>
      <c r="D64" s="1527"/>
      <c r="E64" s="1527"/>
      <c r="F64" s="1527"/>
      <c r="G64" s="1527"/>
      <c r="H64" s="1527"/>
      <c r="I64" s="1527"/>
      <c r="J64" s="1527"/>
      <c r="K64" s="1527"/>
      <c r="L64" s="1527"/>
      <c r="M64" s="1527"/>
      <c r="N64" s="1527"/>
      <c r="O64" s="1527"/>
      <c r="P64" s="1527"/>
      <c r="Q64" s="1527"/>
      <c r="R64" s="1527"/>
      <c r="S64" s="1527"/>
      <c r="T64" s="1527"/>
      <c r="U64" s="1527"/>
      <c r="V64" s="1527"/>
      <c r="W64" s="1527"/>
      <c r="X64" s="1527"/>
      <c r="Y64" s="1527"/>
      <c r="Z64" s="1527"/>
      <c r="AA64" s="1527"/>
      <c r="AB64" s="1527"/>
      <c r="AC64" s="1527"/>
      <c r="AD64" s="1527"/>
      <c r="AE64" s="1527"/>
      <c r="AF64" s="1527"/>
      <c r="AG64" s="1527"/>
      <c r="AH64" s="1527"/>
      <c r="AI64" s="1527"/>
      <c r="AJ64" s="1527"/>
      <c r="AK64" s="1527"/>
      <c r="AL64" s="1527"/>
      <c r="AM64" s="1528" t="s">
        <v>82</v>
      </c>
      <c r="AN64" s="1529"/>
      <c r="AO64" s="1529"/>
      <c r="AP64" s="1529"/>
      <c r="AQ64" s="1529"/>
      <c r="AR64" s="1529"/>
      <c r="AS64" s="1529"/>
      <c r="AT64" s="1530"/>
      <c r="AU64" s="156"/>
    </row>
    <row r="65" spans="1:82" ht="15" customHeight="1">
      <c r="A65" s="267"/>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156"/>
    </row>
    <row r="66" spans="1:82" ht="24" customHeight="1">
      <c r="A66" s="1561" t="s">
        <v>85</v>
      </c>
      <c r="B66" s="1557"/>
      <c r="C66" s="1557"/>
      <c r="D66" s="1570" t="s">
        <v>370</v>
      </c>
      <c r="E66" s="1558"/>
      <c r="F66" s="1558"/>
      <c r="G66" s="1571"/>
      <c r="H66" s="1557" t="s">
        <v>61</v>
      </c>
      <c r="I66" s="1557"/>
      <c r="J66" s="1557"/>
      <c r="K66" s="1557"/>
      <c r="L66" s="1562"/>
      <c r="M66" s="1572"/>
      <c r="N66" s="1573"/>
      <c r="O66" s="1573"/>
      <c r="P66" s="1573"/>
      <c r="Q66" s="1573"/>
      <c r="R66" s="1573"/>
      <c r="S66" s="1573"/>
      <c r="T66" s="1573"/>
      <c r="U66" s="1573"/>
      <c r="V66" s="1573"/>
      <c r="W66" s="1573"/>
      <c r="X66" s="1573"/>
      <c r="Y66" s="1573"/>
      <c r="Z66" s="1573"/>
      <c r="AA66" s="1573"/>
      <c r="AB66" s="1573"/>
      <c r="AC66" s="1574"/>
      <c r="AD66" s="1575" t="s">
        <v>461</v>
      </c>
      <c r="AE66" s="1540"/>
      <c r="AF66" s="1540"/>
      <c r="AG66" s="1540"/>
      <c r="AH66" s="1576"/>
      <c r="AI66" s="1577"/>
      <c r="AJ66" s="1577"/>
      <c r="AK66" s="1577"/>
      <c r="AL66" s="1577"/>
      <c r="AM66" s="1577"/>
      <c r="AN66" s="1577"/>
      <c r="AO66" s="1577"/>
      <c r="AP66" s="1577"/>
      <c r="AQ66" s="1577"/>
      <c r="AR66" s="1577"/>
      <c r="AS66" s="1577"/>
      <c r="AT66" s="1578"/>
      <c r="AU66" s="156"/>
    </row>
    <row r="67" spans="1:82" ht="24" customHeight="1">
      <c r="A67" s="1582" t="s">
        <v>81</v>
      </c>
      <c r="B67" s="1557"/>
      <c r="C67" s="1557"/>
      <c r="D67" s="1557"/>
      <c r="E67" s="1557"/>
      <c r="F67" s="1557"/>
      <c r="G67" s="1557"/>
      <c r="H67" s="1557"/>
      <c r="I67" s="1557"/>
      <c r="J67" s="1557"/>
      <c r="K67" s="1557"/>
      <c r="L67" s="1562"/>
      <c r="M67" s="1572"/>
      <c r="N67" s="1573"/>
      <c r="O67" s="1573"/>
      <c r="P67" s="1573"/>
      <c r="Q67" s="1573"/>
      <c r="R67" s="1573"/>
      <c r="S67" s="1573"/>
      <c r="T67" s="1573"/>
      <c r="U67" s="1573"/>
      <c r="V67" s="1573"/>
      <c r="W67" s="1573"/>
      <c r="X67" s="1573"/>
      <c r="Y67" s="1573"/>
      <c r="Z67" s="1573"/>
      <c r="AA67" s="1573"/>
      <c r="AB67" s="1573"/>
      <c r="AC67" s="1574"/>
      <c r="AD67" s="1543"/>
      <c r="AE67" s="1543"/>
      <c r="AF67" s="1543"/>
      <c r="AG67" s="1543"/>
      <c r="AH67" s="1579"/>
      <c r="AI67" s="1580"/>
      <c r="AJ67" s="1580"/>
      <c r="AK67" s="1580"/>
      <c r="AL67" s="1580"/>
      <c r="AM67" s="1580"/>
      <c r="AN67" s="1580"/>
      <c r="AO67" s="1580"/>
      <c r="AP67" s="1580"/>
      <c r="AQ67" s="1580"/>
      <c r="AR67" s="1580"/>
      <c r="AS67" s="1580"/>
      <c r="AT67" s="1581"/>
      <c r="AU67" s="156"/>
    </row>
    <row r="68" spans="1:82" ht="24" customHeight="1">
      <c r="A68" s="1539" t="s">
        <v>361</v>
      </c>
      <c r="B68" s="1540"/>
      <c r="C68" s="1540"/>
      <c r="D68" s="1540"/>
      <c r="E68" s="1540"/>
      <c r="F68" s="1540"/>
      <c r="G68" s="1540"/>
      <c r="H68" s="1540"/>
      <c r="I68" s="1540"/>
      <c r="J68" s="1540"/>
      <c r="K68" s="1540"/>
      <c r="L68" s="1541"/>
      <c r="M68" s="1566" t="s">
        <v>18</v>
      </c>
      <c r="N68" s="1566"/>
      <c r="O68" s="1566"/>
      <c r="P68" s="1566"/>
      <c r="Q68" s="1550"/>
      <c r="R68" s="1551"/>
      <c r="S68" s="1551"/>
      <c r="T68" s="1551"/>
      <c r="U68" s="1551"/>
      <c r="V68" s="1551"/>
      <c r="W68" s="1551"/>
      <c r="X68" s="1551"/>
      <c r="Y68" s="1551"/>
      <c r="Z68" s="1551"/>
      <c r="AA68" s="1551"/>
      <c r="AB68" s="1551"/>
      <c r="AC68" s="1551"/>
      <c r="AD68" s="1551"/>
      <c r="AE68" s="1551"/>
      <c r="AF68" s="1551"/>
      <c r="AG68" s="1551"/>
      <c r="AH68" s="1551"/>
      <c r="AI68" s="1551"/>
      <c r="AJ68" s="1551"/>
      <c r="AK68" s="1551"/>
      <c r="AL68" s="1551"/>
      <c r="AM68" s="1551"/>
      <c r="AN68" s="1551"/>
      <c r="AO68" s="1551"/>
      <c r="AP68" s="1551"/>
      <c r="AQ68" s="1551"/>
      <c r="AR68" s="1551"/>
      <c r="AS68" s="1551"/>
      <c r="AT68" s="1552"/>
      <c r="AU68" s="156"/>
    </row>
    <row r="69" spans="1:82" ht="24" customHeight="1">
      <c r="A69" s="1563"/>
      <c r="B69" s="1564"/>
      <c r="C69" s="1564"/>
      <c r="D69" s="1564"/>
      <c r="E69" s="1564"/>
      <c r="F69" s="1564"/>
      <c r="G69" s="1564"/>
      <c r="H69" s="1564"/>
      <c r="I69" s="1564"/>
      <c r="J69" s="1564"/>
      <c r="K69" s="1564"/>
      <c r="L69" s="1565"/>
      <c r="M69" s="1566" t="s">
        <v>19</v>
      </c>
      <c r="N69" s="1566"/>
      <c r="O69" s="1566"/>
      <c r="P69" s="1566"/>
      <c r="Q69" s="1550"/>
      <c r="R69" s="1551"/>
      <c r="S69" s="1551"/>
      <c r="T69" s="1551"/>
      <c r="U69" s="1551"/>
      <c r="V69" s="1551"/>
      <c r="W69" s="1551"/>
      <c r="X69" s="1551"/>
      <c r="Y69" s="1551"/>
      <c r="Z69" s="1551"/>
      <c r="AA69" s="1551"/>
      <c r="AB69" s="1551"/>
      <c r="AC69" s="1552"/>
      <c r="AD69" s="1566" t="s">
        <v>20</v>
      </c>
      <c r="AE69" s="1566"/>
      <c r="AF69" s="1566"/>
      <c r="AG69" s="1566"/>
      <c r="AH69" s="1567"/>
      <c r="AI69" s="1568"/>
      <c r="AJ69" s="1568"/>
      <c r="AK69" s="1568"/>
      <c r="AL69" s="1568"/>
      <c r="AM69" s="1568"/>
      <c r="AN69" s="1568"/>
      <c r="AO69" s="1568"/>
      <c r="AP69" s="1568"/>
      <c r="AQ69" s="1568"/>
      <c r="AR69" s="1568"/>
      <c r="AS69" s="1568"/>
      <c r="AT69" s="1569"/>
      <c r="AU69" s="156"/>
    </row>
    <row r="70" spans="1:82" ht="24" customHeight="1">
      <c r="A70" s="1563"/>
      <c r="B70" s="1564"/>
      <c r="C70" s="1564"/>
      <c r="D70" s="1564"/>
      <c r="E70" s="1564"/>
      <c r="F70" s="1564"/>
      <c r="G70" s="1564"/>
      <c r="H70" s="1564"/>
      <c r="I70" s="1564"/>
      <c r="J70" s="1564"/>
      <c r="K70" s="1564"/>
      <c r="L70" s="1565"/>
      <c r="M70" s="1566" t="s">
        <v>21</v>
      </c>
      <c r="N70" s="1566"/>
      <c r="O70" s="1566"/>
      <c r="P70" s="1566"/>
      <c r="Q70" s="1550"/>
      <c r="R70" s="1551"/>
      <c r="S70" s="1551"/>
      <c r="T70" s="1551"/>
      <c r="U70" s="1551"/>
      <c r="V70" s="1551"/>
      <c r="W70" s="1551"/>
      <c r="X70" s="1551"/>
      <c r="Y70" s="1551"/>
      <c r="Z70" s="1551"/>
      <c r="AA70" s="1551"/>
      <c r="AB70" s="1551"/>
      <c r="AC70" s="1551"/>
      <c r="AD70" s="1551"/>
      <c r="AE70" s="1551"/>
      <c r="AF70" s="1551"/>
      <c r="AG70" s="1551"/>
      <c r="AH70" s="1551"/>
      <c r="AI70" s="1551"/>
      <c r="AJ70" s="1551"/>
      <c r="AK70" s="1551"/>
      <c r="AL70" s="1551"/>
      <c r="AM70" s="1551"/>
      <c r="AN70" s="1551"/>
      <c r="AO70" s="1551"/>
      <c r="AP70" s="1551"/>
      <c r="AQ70" s="1551"/>
      <c r="AR70" s="1551"/>
      <c r="AS70" s="1551"/>
      <c r="AT70" s="1552"/>
      <c r="AU70" s="156"/>
    </row>
    <row r="71" spans="1:82" ht="24" customHeight="1">
      <c r="A71" s="1542"/>
      <c r="B71" s="1543"/>
      <c r="C71" s="1543"/>
      <c r="D71" s="1543"/>
      <c r="E71" s="1543"/>
      <c r="F71" s="1543"/>
      <c r="G71" s="1543"/>
      <c r="H71" s="1543"/>
      <c r="I71" s="1543"/>
      <c r="J71" s="1543"/>
      <c r="K71" s="1543"/>
      <c r="L71" s="1544"/>
      <c r="M71" s="1527" t="s">
        <v>22</v>
      </c>
      <c r="N71" s="1527"/>
      <c r="O71" s="1527"/>
      <c r="P71" s="1527"/>
      <c r="Q71" s="1550"/>
      <c r="R71" s="1551"/>
      <c r="S71" s="1551"/>
      <c r="T71" s="1551"/>
      <c r="U71" s="1551"/>
      <c r="V71" s="1551"/>
      <c r="W71" s="1551"/>
      <c r="X71" s="1551"/>
      <c r="Y71" s="1551"/>
      <c r="Z71" s="1551"/>
      <c r="AA71" s="1551"/>
      <c r="AB71" s="1551"/>
      <c r="AC71" s="1552"/>
      <c r="AD71" s="1553" t="s">
        <v>23</v>
      </c>
      <c r="AE71" s="1553"/>
      <c r="AF71" s="1553"/>
      <c r="AG71" s="1553"/>
      <c r="AH71" s="1550"/>
      <c r="AI71" s="1551"/>
      <c r="AJ71" s="1551"/>
      <c r="AK71" s="1551"/>
      <c r="AL71" s="1551"/>
      <c r="AM71" s="1551"/>
      <c r="AN71" s="1551"/>
      <c r="AO71" s="1551"/>
      <c r="AP71" s="1551"/>
      <c r="AQ71" s="1551"/>
      <c r="AR71" s="1551"/>
      <c r="AS71" s="1551"/>
      <c r="AT71" s="1552"/>
      <c r="AU71" s="156"/>
    </row>
    <row r="72" spans="1:82" ht="30" customHeight="1">
      <c r="A72" s="1527" t="s">
        <v>362</v>
      </c>
      <c r="B72" s="1527"/>
      <c r="C72" s="1527"/>
      <c r="D72" s="1527"/>
      <c r="E72" s="1527"/>
      <c r="F72" s="1527"/>
      <c r="G72" s="1527"/>
      <c r="H72" s="1527"/>
      <c r="I72" s="1527"/>
      <c r="J72" s="1527"/>
      <c r="K72" s="1527"/>
      <c r="L72" s="1527"/>
      <c r="M72" s="1554" t="s">
        <v>89</v>
      </c>
      <c r="N72" s="1555"/>
      <c r="O72" s="1555"/>
      <c r="P72" s="1555"/>
      <c r="Q72" s="1556"/>
      <c r="R72" s="1556"/>
      <c r="S72" s="1556"/>
      <c r="T72" s="1556"/>
      <c r="U72" s="1557" t="s">
        <v>25</v>
      </c>
      <c r="V72" s="1557"/>
      <c r="W72" s="1557"/>
      <c r="X72" s="1558"/>
      <c r="Y72" s="1558"/>
      <c r="Z72" s="1558"/>
      <c r="AA72" s="1559" t="s">
        <v>26</v>
      </c>
      <c r="AB72" s="1559"/>
      <c r="AC72" s="1560"/>
      <c r="AD72" s="1561" t="s">
        <v>363</v>
      </c>
      <c r="AE72" s="1557"/>
      <c r="AF72" s="1557"/>
      <c r="AG72" s="1562"/>
      <c r="AH72" s="1531"/>
      <c r="AI72" s="1532"/>
      <c r="AJ72" s="1532"/>
      <c r="AK72" s="1532"/>
      <c r="AL72" s="1532"/>
      <c r="AM72" s="1532"/>
      <c r="AN72" s="1532"/>
      <c r="AO72" s="1533" t="s">
        <v>67</v>
      </c>
      <c r="AP72" s="1533"/>
      <c r="AQ72" s="1533"/>
      <c r="AR72" s="1533"/>
      <c r="AS72" s="1533"/>
      <c r="AT72" s="1534"/>
      <c r="AU72" s="156"/>
    </row>
    <row r="73" spans="1:82" ht="64.5" customHeight="1">
      <c r="A73" s="1535" t="s">
        <v>364</v>
      </c>
      <c r="B73" s="1522"/>
      <c r="C73" s="1522"/>
      <c r="D73" s="1522"/>
      <c r="E73" s="1522"/>
      <c r="F73" s="1522"/>
      <c r="G73" s="1522"/>
      <c r="H73" s="1522"/>
      <c r="I73" s="1522"/>
      <c r="J73" s="1522"/>
      <c r="K73" s="1522"/>
      <c r="L73" s="1523"/>
      <c r="M73" s="1536"/>
      <c r="N73" s="1537"/>
      <c r="O73" s="1537"/>
      <c r="P73" s="1537"/>
      <c r="Q73" s="1537"/>
      <c r="R73" s="1537"/>
      <c r="S73" s="1537"/>
      <c r="T73" s="1537"/>
      <c r="U73" s="1537"/>
      <c r="V73" s="1537"/>
      <c r="W73" s="1537"/>
      <c r="X73" s="1537"/>
      <c r="Y73" s="1537"/>
      <c r="Z73" s="1537"/>
      <c r="AA73" s="1537"/>
      <c r="AB73" s="1537"/>
      <c r="AC73" s="1537"/>
      <c r="AD73" s="1537"/>
      <c r="AE73" s="1537"/>
      <c r="AF73" s="1537"/>
      <c r="AG73" s="1537"/>
      <c r="AH73" s="1537"/>
      <c r="AI73" s="1537"/>
      <c r="AJ73" s="1537"/>
      <c r="AK73" s="1537"/>
      <c r="AL73" s="1537"/>
      <c r="AM73" s="1537"/>
      <c r="AN73" s="1537"/>
      <c r="AO73" s="1537"/>
      <c r="AP73" s="1537"/>
      <c r="AQ73" s="1537"/>
      <c r="AR73" s="1537"/>
      <c r="AS73" s="1537"/>
      <c r="AT73" s="1538"/>
      <c r="AU73" s="156"/>
    </row>
    <row r="74" spans="1:82" ht="30" customHeight="1">
      <c r="A74" s="1539" t="s">
        <v>43</v>
      </c>
      <c r="B74" s="1540"/>
      <c r="C74" s="1540"/>
      <c r="D74" s="1540"/>
      <c r="E74" s="1540"/>
      <c r="F74" s="1540"/>
      <c r="G74" s="1540"/>
      <c r="H74" s="1540"/>
      <c r="I74" s="1540"/>
      <c r="J74" s="1540"/>
      <c r="K74" s="1540"/>
      <c r="L74" s="1541"/>
      <c r="M74" s="1545" t="s">
        <v>44</v>
      </c>
      <c r="N74" s="1545"/>
      <c r="O74" s="1545"/>
      <c r="P74" s="1545"/>
      <c r="Q74" s="1546"/>
      <c r="R74" s="1547"/>
      <c r="S74" s="1547"/>
      <c r="T74" s="1547"/>
      <c r="U74" s="1547"/>
      <c r="V74" s="1547"/>
      <c r="W74" s="1547"/>
      <c r="X74" s="1519" t="s">
        <v>67</v>
      </c>
      <c r="Y74" s="1519"/>
      <c r="Z74" s="1519"/>
      <c r="AA74" s="1519"/>
      <c r="AB74" s="1519"/>
      <c r="AC74" s="1520"/>
      <c r="AD74" s="1545" t="s">
        <v>45</v>
      </c>
      <c r="AE74" s="1545"/>
      <c r="AF74" s="1545"/>
      <c r="AG74" s="1545"/>
      <c r="AH74" s="1548"/>
      <c r="AI74" s="1549"/>
      <c r="AJ74" s="1549"/>
      <c r="AK74" s="1549"/>
      <c r="AL74" s="1549"/>
      <c r="AM74" s="1549"/>
      <c r="AN74" s="1549"/>
      <c r="AO74" s="1519" t="s">
        <v>67</v>
      </c>
      <c r="AP74" s="1519"/>
      <c r="AQ74" s="1519"/>
      <c r="AR74" s="1519"/>
      <c r="AS74" s="1519"/>
      <c r="AT74" s="1520"/>
      <c r="AU74" s="156"/>
    </row>
    <row r="75" spans="1:82" ht="40.25" customHeight="1">
      <c r="A75" s="1542"/>
      <c r="B75" s="1543"/>
      <c r="C75" s="1543"/>
      <c r="D75" s="1543"/>
      <c r="E75" s="1543"/>
      <c r="F75" s="1543"/>
      <c r="G75" s="1543"/>
      <c r="H75" s="1543"/>
      <c r="I75" s="1543"/>
      <c r="J75" s="1543"/>
      <c r="K75" s="1543"/>
      <c r="L75" s="1544"/>
      <c r="M75" s="1521" t="s">
        <v>58</v>
      </c>
      <c r="N75" s="1522"/>
      <c r="O75" s="1522"/>
      <c r="P75" s="1523"/>
      <c r="Q75" s="1524"/>
      <c r="R75" s="1525"/>
      <c r="S75" s="1525"/>
      <c r="T75" s="1525"/>
      <c r="U75" s="1525"/>
      <c r="V75" s="1525"/>
      <c r="W75" s="1525"/>
      <c r="X75" s="1525"/>
      <c r="Y75" s="1525"/>
      <c r="Z75" s="1525"/>
      <c r="AA75" s="1525"/>
      <c r="AB75" s="1525"/>
      <c r="AC75" s="1525"/>
      <c r="AD75" s="1525"/>
      <c r="AE75" s="1525"/>
      <c r="AF75" s="1525"/>
      <c r="AG75" s="1525"/>
      <c r="AH75" s="1525"/>
      <c r="AI75" s="1525"/>
      <c r="AJ75" s="1525"/>
      <c r="AK75" s="1525"/>
      <c r="AL75" s="1525"/>
      <c r="AM75" s="1525"/>
      <c r="AN75" s="1525"/>
      <c r="AO75" s="1525"/>
      <c r="AP75" s="1525"/>
      <c r="AQ75" s="1525"/>
      <c r="AR75" s="1525"/>
      <c r="AS75" s="1525"/>
      <c r="AT75" s="1526"/>
      <c r="AU75" s="156"/>
    </row>
    <row r="76" spans="1:82" ht="24" customHeight="1">
      <c r="A76" s="1589" t="s">
        <v>88</v>
      </c>
      <c r="B76" s="1589"/>
      <c r="C76" s="1589"/>
      <c r="D76" s="1589"/>
      <c r="E76" s="1589"/>
      <c r="F76" s="1589"/>
      <c r="G76" s="1589"/>
      <c r="H76" s="1589"/>
      <c r="I76" s="1589"/>
      <c r="J76" s="1589"/>
      <c r="K76" s="1589"/>
      <c r="L76" s="1589"/>
      <c r="M76" s="1589"/>
      <c r="N76" s="1589"/>
      <c r="O76" s="1589"/>
      <c r="P76" s="1589"/>
      <c r="Q76" s="1589"/>
      <c r="R76" s="1589"/>
      <c r="S76" s="1589"/>
      <c r="T76" s="1589"/>
      <c r="U76" s="1589"/>
      <c r="V76" s="1589"/>
      <c r="W76" s="1589"/>
      <c r="X76" s="1589"/>
      <c r="Y76" s="1589"/>
      <c r="Z76" s="1589"/>
      <c r="AA76" s="1589"/>
      <c r="AB76" s="1589"/>
      <c r="AC76" s="1589"/>
      <c r="AD76" s="1589"/>
      <c r="AE76" s="1589"/>
      <c r="AF76" s="1589"/>
      <c r="AG76" s="1589"/>
      <c r="AH76" s="1589"/>
      <c r="AI76" s="1589"/>
      <c r="AJ76" s="1589"/>
      <c r="AK76" s="1589"/>
      <c r="AL76" s="1589"/>
      <c r="AM76" s="1590" t="s">
        <v>82</v>
      </c>
      <c r="AN76" s="1591"/>
      <c r="AO76" s="1591"/>
      <c r="AP76" s="1591"/>
      <c r="AQ76" s="1591"/>
      <c r="AR76" s="1591"/>
      <c r="AS76" s="1591"/>
      <c r="AT76" s="1592"/>
      <c r="AU76" s="156"/>
    </row>
    <row r="77" spans="1:82" ht="30" customHeight="1">
      <c r="A77" s="203"/>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4"/>
      <c r="AP77" s="1517"/>
      <c r="AQ77" s="1517"/>
      <c r="AR77" s="1517"/>
      <c r="AS77" s="1517"/>
      <c r="AT77" s="1517"/>
      <c r="AU77" s="151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row>
    <row r="78" spans="1:82" ht="40.5" customHeight="1">
      <c r="A78" s="204"/>
      <c r="B78" s="1516"/>
      <c r="C78" s="1516"/>
      <c r="D78" s="1516"/>
      <c r="E78" s="1516"/>
      <c r="F78" s="1516"/>
      <c r="G78" s="1516"/>
      <c r="H78" s="1516"/>
      <c r="I78" s="1516"/>
      <c r="J78" s="1516"/>
      <c r="K78" s="1516"/>
      <c r="L78" s="1516"/>
      <c r="M78" s="1516"/>
      <c r="N78" s="1516"/>
      <c r="O78" s="1516"/>
      <c r="P78" s="1516"/>
      <c r="Q78" s="1516"/>
      <c r="R78" s="1516"/>
      <c r="S78" s="1516"/>
      <c r="T78" s="1516"/>
      <c r="U78" s="1516"/>
      <c r="V78" s="1516"/>
      <c r="W78" s="1516"/>
      <c r="X78" s="1516"/>
      <c r="Y78" s="1516"/>
      <c r="Z78" s="1516"/>
      <c r="AA78" s="1516"/>
      <c r="AB78" s="1516"/>
      <c r="AC78" s="1516"/>
      <c r="AD78" s="1516"/>
      <c r="AE78" s="1516"/>
      <c r="AF78" s="1516"/>
      <c r="AG78" s="1516"/>
      <c r="AH78" s="1516"/>
      <c r="AI78" s="1516"/>
      <c r="AJ78" s="1516"/>
      <c r="AK78" s="1516"/>
      <c r="AL78" s="1516"/>
      <c r="AM78" s="1516"/>
      <c r="AN78" s="1516"/>
      <c r="AO78" s="1516"/>
      <c r="AP78" s="1516"/>
      <c r="AQ78" s="1516"/>
      <c r="AR78" s="1516"/>
      <c r="AS78" s="1516"/>
      <c r="AT78" s="61"/>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row>
    <row r="79" spans="1:82" ht="3.75" customHeight="1">
      <c r="A79" s="205"/>
      <c r="B79" s="206"/>
      <c r="C79" s="206"/>
      <c r="D79" s="206"/>
      <c r="E79" s="206"/>
      <c r="F79" s="206"/>
      <c r="G79" s="206"/>
      <c r="H79" s="206"/>
      <c r="I79" s="206"/>
      <c r="J79" s="206"/>
      <c r="K79" s="206"/>
      <c r="L79" s="206"/>
      <c r="M79" s="206"/>
      <c r="N79" s="206"/>
      <c r="O79" s="206"/>
      <c r="P79" s="206"/>
      <c r="Q79" s="206"/>
      <c r="R79" s="206"/>
      <c r="S79" s="206"/>
      <c r="T79" s="206"/>
      <c r="U79" s="206"/>
      <c r="V79" s="206"/>
      <c r="W79" s="206"/>
      <c r="X79" s="206"/>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row>
    <row r="80" spans="1:82" ht="24" customHeight="1">
      <c r="A80" s="1498"/>
      <c r="B80" s="1499"/>
      <c r="C80" s="1499"/>
      <c r="D80" s="1508"/>
      <c r="E80" s="1508"/>
      <c r="F80" s="1508"/>
      <c r="G80" s="1508"/>
      <c r="H80" s="1499"/>
      <c r="I80" s="1499"/>
      <c r="J80" s="1499"/>
      <c r="K80" s="1499"/>
      <c r="L80" s="1499"/>
      <c r="M80" s="1512"/>
      <c r="N80" s="1512"/>
      <c r="O80" s="1512"/>
      <c r="P80" s="1512"/>
      <c r="Q80" s="1512"/>
      <c r="R80" s="1512"/>
      <c r="S80" s="1512"/>
      <c r="T80" s="1512"/>
      <c r="U80" s="1512"/>
      <c r="V80" s="1512"/>
      <c r="W80" s="1512"/>
      <c r="X80" s="1512"/>
      <c r="Y80" s="1512"/>
      <c r="Z80" s="1512"/>
      <c r="AA80" s="1512"/>
      <c r="AB80" s="1512"/>
      <c r="AC80" s="1512"/>
      <c r="AD80" s="1498"/>
      <c r="AE80" s="1499"/>
      <c r="AF80" s="1499"/>
      <c r="AG80" s="1499"/>
      <c r="AH80" s="1512"/>
      <c r="AI80" s="1512"/>
      <c r="AJ80" s="1512"/>
      <c r="AK80" s="1512"/>
      <c r="AL80" s="1512"/>
      <c r="AM80" s="1512"/>
      <c r="AN80" s="1512"/>
      <c r="AO80" s="1512"/>
      <c r="AP80" s="1512"/>
      <c r="AQ80" s="1512"/>
      <c r="AR80" s="1512"/>
      <c r="AS80" s="1512"/>
      <c r="AT80" s="1512"/>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row>
    <row r="81" spans="1:82" ht="24" customHeight="1">
      <c r="A81" s="1499"/>
      <c r="B81" s="1499"/>
      <c r="C81" s="1499"/>
      <c r="D81" s="1499"/>
      <c r="E81" s="1499"/>
      <c r="F81" s="1499"/>
      <c r="G81" s="1499"/>
      <c r="H81" s="1499"/>
      <c r="I81" s="1499"/>
      <c r="J81" s="1499"/>
      <c r="K81" s="1499"/>
      <c r="L81" s="1499"/>
      <c r="M81" s="1512"/>
      <c r="N81" s="1512"/>
      <c r="O81" s="1512"/>
      <c r="P81" s="1512"/>
      <c r="Q81" s="1512"/>
      <c r="R81" s="1512"/>
      <c r="S81" s="1512"/>
      <c r="T81" s="1512"/>
      <c r="U81" s="1512"/>
      <c r="V81" s="1512"/>
      <c r="W81" s="1512"/>
      <c r="X81" s="1512"/>
      <c r="Y81" s="1512"/>
      <c r="Z81" s="1512"/>
      <c r="AA81" s="1512"/>
      <c r="AB81" s="1512"/>
      <c r="AC81" s="1512"/>
      <c r="AD81" s="1499"/>
      <c r="AE81" s="1499"/>
      <c r="AF81" s="1499"/>
      <c r="AG81" s="1499"/>
      <c r="AH81" s="1512"/>
      <c r="AI81" s="1512"/>
      <c r="AJ81" s="1512"/>
      <c r="AK81" s="1512"/>
      <c r="AL81" s="1512"/>
      <c r="AM81" s="1512"/>
      <c r="AN81" s="1512"/>
      <c r="AO81" s="1512"/>
      <c r="AP81" s="1512"/>
      <c r="AQ81" s="1512"/>
      <c r="AR81" s="1512"/>
      <c r="AS81" s="1512"/>
      <c r="AT81" s="1512"/>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row>
    <row r="82" spans="1:82" ht="24" customHeight="1">
      <c r="A82" s="1499"/>
      <c r="B82" s="1499"/>
      <c r="C82" s="1499"/>
      <c r="D82" s="1499"/>
      <c r="E82" s="1499"/>
      <c r="F82" s="1499"/>
      <c r="G82" s="1499"/>
      <c r="H82" s="1499"/>
      <c r="I82" s="1499"/>
      <c r="J82" s="1499"/>
      <c r="K82" s="1499"/>
      <c r="L82" s="1499"/>
      <c r="M82" s="1513"/>
      <c r="N82" s="1513"/>
      <c r="O82" s="1513"/>
      <c r="P82" s="1513"/>
      <c r="Q82" s="1510"/>
      <c r="R82" s="1510"/>
      <c r="S82" s="1510"/>
      <c r="T82" s="1510"/>
      <c r="U82" s="1510"/>
      <c r="V82" s="1510"/>
      <c r="W82" s="1510"/>
      <c r="X82" s="1510"/>
      <c r="Y82" s="1510"/>
      <c r="Z82" s="1510"/>
      <c r="AA82" s="1510"/>
      <c r="AB82" s="1510"/>
      <c r="AC82" s="1510"/>
      <c r="AD82" s="1510"/>
      <c r="AE82" s="1510"/>
      <c r="AF82" s="1510"/>
      <c r="AG82" s="1510"/>
      <c r="AH82" s="1510"/>
      <c r="AI82" s="1510"/>
      <c r="AJ82" s="1510"/>
      <c r="AK82" s="1510"/>
      <c r="AL82" s="1510"/>
      <c r="AM82" s="1510"/>
      <c r="AN82" s="1510"/>
      <c r="AO82" s="1510"/>
      <c r="AP82" s="1510"/>
      <c r="AQ82" s="1510"/>
      <c r="AR82" s="1510"/>
      <c r="AS82" s="1510"/>
      <c r="AT82" s="1510"/>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row>
    <row r="83" spans="1:82" ht="24" customHeight="1">
      <c r="A83" s="1499"/>
      <c r="B83" s="1499"/>
      <c r="C83" s="1499"/>
      <c r="D83" s="1499"/>
      <c r="E83" s="1499"/>
      <c r="F83" s="1499"/>
      <c r="G83" s="1499"/>
      <c r="H83" s="1499"/>
      <c r="I83" s="1499"/>
      <c r="J83" s="1499"/>
      <c r="K83" s="1499"/>
      <c r="L83" s="1499"/>
      <c r="M83" s="1513"/>
      <c r="N83" s="1513"/>
      <c r="O83" s="1513"/>
      <c r="P83" s="1513"/>
      <c r="Q83" s="1510"/>
      <c r="R83" s="1510"/>
      <c r="S83" s="1510"/>
      <c r="T83" s="1510"/>
      <c r="U83" s="1510"/>
      <c r="V83" s="1510"/>
      <c r="W83" s="1510"/>
      <c r="X83" s="1510"/>
      <c r="Y83" s="1510"/>
      <c r="Z83" s="1510"/>
      <c r="AA83" s="1510"/>
      <c r="AB83" s="1510"/>
      <c r="AC83" s="1510"/>
      <c r="AD83" s="1513"/>
      <c r="AE83" s="1513"/>
      <c r="AF83" s="1513"/>
      <c r="AG83" s="1513"/>
      <c r="AH83" s="1514"/>
      <c r="AI83" s="1514"/>
      <c r="AJ83" s="1514"/>
      <c r="AK83" s="1514"/>
      <c r="AL83" s="1514"/>
      <c r="AM83" s="1514"/>
      <c r="AN83" s="1514"/>
      <c r="AO83" s="1514"/>
      <c r="AP83" s="1514"/>
      <c r="AQ83" s="1514"/>
      <c r="AR83" s="1514"/>
      <c r="AS83" s="1514"/>
      <c r="AT83" s="1514"/>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row>
    <row r="84" spans="1:82" ht="24" customHeight="1">
      <c r="A84" s="1499"/>
      <c r="B84" s="1499"/>
      <c r="C84" s="1499"/>
      <c r="D84" s="1499"/>
      <c r="E84" s="1499"/>
      <c r="F84" s="1499"/>
      <c r="G84" s="1499"/>
      <c r="H84" s="1499"/>
      <c r="I84" s="1499"/>
      <c r="J84" s="1499"/>
      <c r="K84" s="1499"/>
      <c r="L84" s="1499"/>
      <c r="M84" s="1513"/>
      <c r="N84" s="1513"/>
      <c r="O84" s="1513"/>
      <c r="P84" s="1513"/>
      <c r="Q84" s="1510"/>
      <c r="R84" s="1510"/>
      <c r="S84" s="1510"/>
      <c r="T84" s="1510"/>
      <c r="U84" s="1510"/>
      <c r="V84" s="1510"/>
      <c r="W84" s="1510"/>
      <c r="X84" s="1510"/>
      <c r="Y84" s="1510"/>
      <c r="Z84" s="1510"/>
      <c r="AA84" s="1510"/>
      <c r="AB84" s="1510"/>
      <c r="AC84" s="1510"/>
      <c r="AD84" s="1510"/>
      <c r="AE84" s="1510"/>
      <c r="AF84" s="1510"/>
      <c r="AG84" s="1510"/>
      <c r="AH84" s="1510"/>
      <c r="AI84" s="1510"/>
      <c r="AJ84" s="1510"/>
      <c r="AK84" s="1510"/>
      <c r="AL84" s="1510"/>
      <c r="AM84" s="1510"/>
      <c r="AN84" s="1510"/>
      <c r="AO84" s="1510"/>
      <c r="AP84" s="1510"/>
      <c r="AQ84" s="1510"/>
      <c r="AR84" s="1510"/>
      <c r="AS84" s="1510"/>
      <c r="AT84" s="1510"/>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row>
    <row r="85" spans="1:82" ht="24" customHeight="1">
      <c r="A85" s="1499"/>
      <c r="B85" s="1499"/>
      <c r="C85" s="1499"/>
      <c r="D85" s="1499"/>
      <c r="E85" s="1499"/>
      <c r="F85" s="1499"/>
      <c r="G85" s="1499"/>
      <c r="H85" s="1499"/>
      <c r="I85" s="1499"/>
      <c r="J85" s="1499"/>
      <c r="K85" s="1499"/>
      <c r="L85" s="1499"/>
      <c r="M85" s="1499"/>
      <c r="N85" s="1499"/>
      <c r="O85" s="1499"/>
      <c r="P85" s="1499"/>
      <c r="Q85" s="1510"/>
      <c r="R85" s="1510"/>
      <c r="S85" s="1510"/>
      <c r="T85" s="1510"/>
      <c r="U85" s="1510"/>
      <c r="V85" s="1510"/>
      <c r="W85" s="1510"/>
      <c r="X85" s="1510"/>
      <c r="Y85" s="1510"/>
      <c r="Z85" s="1510"/>
      <c r="AA85" s="1510"/>
      <c r="AB85" s="1510"/>
      <c r="AC85" s="1510"/>
      <c r="AD85" s="1511"/>
      <c r="AE85" s="1511"/>
      <c r="AF85" s="1511"/>
      <c r="AG85" s="1511"/>
      <c r="AH85" s="1510"/>
      <c r="AI85" s="1510"/>
      <c r="AJ85" s="1510"/>
      <c r="AK85" s="1510"/>
      <c r="AL85" s="1510"/>
      <c r="AM85" s="1510"/>
      <c r="AN85" s="1510"/>
      <c r="AO85" s="1510"/>
      <c r="AP85" s="1510"/>
      <c r="AQ85" s="1510"/>
      <c r="AR85" s="1510"/>
      <c r="AS85" s="1510"/>
      <c r="AT85" s="1510"/>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row>
    <row r="86" spans="1:82" ht="24" customHeight="1">
      <c r="A86" s="1499"/>
      <c r="B86" s="1499"/>
      <c r="C86" s="1499"/>
      <c r="D86" s="1499"/>
      <c r="E86" s="1499"/>
      <c r="F86" s="1499"/>
      <c r="G86" s="1499"/>
      <c r="H86" s="1499"/>
      <c r="I86" s="1499"/>
      <c r="J86" s="1499"/>
      <c r="K86" s="1499"/>
      <c r="L86" s="1499"/>
      <c r="M86" s="1506"/>
      <c r="N86" s="1506"/>
      <c r="O86" s="1506"/>
      <c r="P86" s="1506"/>
      <c r="Q86" s="1507"/>
      <c r="R86" s="1507"/>
      <c r="S86" s="1507"/>
      <c r="T86" s="1507"/>
      <c r="U86" s="1499"/>
      <c r="V86" s="1499"/>
      <c r="W86" s="1499"/>
      <c r="X86" s="1508"/>
      <c r="Y86" s="1508"/>
      <c r="Z86" s="1508"/>
      <c r="AA86" s="1509"/>
      <c r="AB86" s="1509"/>
      <c r="AC86" s="1509"/>
      <c r="AD86" s="1498"/>
      <c r="AE86" s="1499"/>
      <c r="AF86" s="1499"/>
      <c r="AG86" s="1499"/>
      <c r="AH86" s="1500"/>
      <c r="AI86" s="1500"/>
      <c r="AJ86" s="1500"/>
      <c r="AK86" s="1500"/>
      <c r="AL86" s="1500"/>
      <c r="AM86" s="1500"/>
      <c r="AN86" s="1500"/>
      <c r="AO86" s="1501"/>
      <c r="AP86" s="1501"/>
      <c r="AQ86" s="1501"/>
      <c r="AR86" s="1501"/>
      <c r="AS86" s="1501"/>
      <c r="AT86" s="1501"/>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row>
    <row r="87" spans="1:82" ht="64.5" customHeight="1">
      <c r="A87" s="1502"/>
      <c r="B87" s="1494"/>
      <c r="C87" s="1494"/>
      <c r="D87" s="1494"/>
      <c r="E87" s="1494"/>
      <c r="F87" s="1494"/>
      <c r="G87" s="1494"/>
      <c r="H87" s="1494"/>
      <c r="I87" s="1494"/>
      <c r="J87" s="1494"/>
      <c r="K87" s="1494"/>
      <c r="L87" s="1494"/>
      <c r="M87" s="1503"/>
      <c r="N87" s="1503"/>
      <c r="O87" s="1503"/>
      <c r="P87" s="1503"/>
      <c r="Q87" s="1503"/>
      <c r="R87" s="1503"/>
      <c r="S87" s="1503"/>
      <c r="T87" s="1503"/>
      <c r="U87" s="1503"/>
      <c r="V87" s="1503"/>
      <c r="W87" s="1503"/>
      <c r="X87" s="1503"/>
      <c r="Y87" s="1503"/>
      <c r="Z87" s="1503"/>
      <c r="AA87" s="1503"/>
      <c r="AB87" s="1503"/>
      <c r="AC87" s="1503"/>
      <c r="AD87" s="1503"/>
      <c r="AE87" s="1503"/>
      <c r="AF87" s="1503"/>
      <c r="AG87" s="1503"/>
      <c r="AH87" s="1503"/>
      <c r="AI87" s="1503"/>
      <c r="AJ87" s="1503"/>
      <c r="AK87" s="1503"/>
      <c r="AL87" s="1503"/>
      <c r="AM87" s="1503"/>
      <c r="AN87" s="1503"/>
      <c r="AO87" s="1503"/>
      <c r="AP87" s="1503"/>
      <c r="AQ87" s="1503"/>
      <c r="AR87" s="1503"/>
      <c r="AS87" s="1503"/>
      <c r="AT87" s="1503"/>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row>
    <row r="88" spans="1:82" ht="30" customHeight="1">
      <c r="A88" s="1499"/>
      <c r="B88" s="1499"/>
      <c r="C88" s="1499"/>
      <c r="D88" s="1499"/>
      <c r="E88" s="1499"/>
      <c r="F88" s="1499"/>
      <c r="G88" s="1499"/>
      <c r="H88" s="1499"/>
      <c r="I88" s="1499"/>
      <c r="J88" s="1499"/>
      <c r="K88" s="1499"/>
      <c r="L88" s="1499"/>
      <c r="M88" s="1504"/>
      <c r="N88" s="1504"/>
      <c r="O88" s="1504"/>
      <c r="P88" s="1504"/>
      <c r="Q88" s="1505"/>
      <c r="R88" s="1505"/>
      <c r="S88" s="1505"/>
      <c r="T88" s="1505"/>
      <c r="U88" s="1505"/>
      <c r="V88" s="1505"/>
      <c r="W88" s="1505"/>
      <c r="X88" s="1493"/>
      <c r="Y88" s="1493"/>
      <c r="Z88" s="1493"/>
      <c r="AA88" s="1493"/>
      <c r="AB88" s="1493"/>
      <c r="AC88" s="1493"/>
      <c r="AD88" s="1504"/>
      <c r="AE88" s="1504"/>
      <c r="AF88" s="1504"/>
      <c r="AG88" s="1504"/>
      <c r="AH88" s="1492"/>
      <c r="AI88" s="1492"/>
      <c r="AJ88" s="1492"/>
      <c r="AK88" s="1492"/>
      <c r="AL88" s="1492"/>
      <c r="AM88" s="1492"/>
      <c r="AN88" s="1492"/>
      <c r="AO88" s="1493"/>
      <c r="AP88" s="1493"/>
      <c r="AQ88" s="1493"/>
      <c r="AR88" s="1493"/>
      <c r="AS88" s="1493"/>
      <c r="AT88" s="1493"/>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row>
    <row r="89" spans="1:82" ht="40.25" customHeight="1">
      <c r="A89" s="1499"/>
      <c r="B89" s="1499"/>
      <c r="C89" s="1499"/>
      <c r="D89" s="1499"/>
      <c r="E89" s="1499"/>
      <c r="F89" s="1499"/>
      <c r="G89" s="1499"/>
      <c r="H89" s="1499"/>
      <c r="I89" s="1499"/>
      <c r="J89" s="1499"/>
      <c r="K89" s="1499"/>
      <c r="L89" s="1499"/>
      <c r="M89" s="1494"/>
      <c r="N89" s="1494"/>
      <c r="O89" s="1494"/>
      <c r="P89" s="1494"/>
      <c r="Q89" s="1495"/>
      <c r="R89" s="1495"/>
      <c r="S89" s="1495"/>
      <c r="T89" s="1495"/>
      <c r="U89" s="1495"/>
      <c r="V89" s="1495"/>
      <c r="W89" s="1495"/>
      <c r="X89" s="1495"/>
      <c r="Y89" s="1495"/>
      <c r="Z89" s="1495"/>
      <c r="AA89" s="1495"/>
      <c r="AB89" s="1495"/>
      <c r="AC89" s="1495"/>
      <c r="AD89" s="1495"/>
      <c r="AE89" s="1495"/>
      <c r="AF89" s="1495"/>
      <c r="AG89" s="1495"/>
      <c r="AH89" s="1495"/>
      <c r="AI89" s="1495"/>
      <c r="AJ89" s="1495"/>
      <c r="AK89" s="1495"/>
      <c r="AL89" s="1495"/>
      <c r="AM89" s="1495"/>
      <c r="AN89" s="1495"/>
      <c r="AO89" s="1495"/>
      <c r="AP89" s="1495"/>
      <c r="AQ89" s="1495"/>
      <c r="AR89" s="1495"/>
      <c r="AS89" s="1495"/>
      <c r="AT89" s="1495"/>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row>
    <row r="90" spans="1:82" ht="24" customHeight="1">
      <c r="A90" s="1496"/>
      <c r="B90" s="1496"/>
      <c r="C90" s="1496"/>
      <c r="D90" s="1496"/>
      <c r="E90" s="1496"/>
      <c r="F90" s="1496"/>
      <c r="G90" s="1496"/>
      <c r="H90" s="1496"/>
      <c r="I90" s="1496"/>
      <c r="J90" s="1496"/>
      <c r="K90" s="1496"/>
      <c r="L90" s="1496"/>
      <c r="M90" s="1496"/>
      <c r="N90" s="1496"/>
      <c r="O90" s="1496"/>
      <c r="P90" s="1496"/>
      <c r="Q90" s="1496"/>
      <c r="R90" s="1496"/>
      <c r="S90" s="1496"/>
      <c r="T90" s="1496"/>
      <c r="U90" s="1496"/>
      <c r="V90" s="1496"/>
      <c r="W90" s="1496"/>
      <c r="X90" s="1496"/>
      <c r="Y90" s="1496"/>
      <c r="Z90" s="1496"/>
      <c r="AA90" s="1496"/>
      <c r="AB90" s="1496"/>
      <c r="AC90" s="1496"/>
      <c r="AD90" s="1496"/>
      <c r="AE90" s="1496"/>
      <c r="AF90" s="1496"/>
      <c r="AG90" s="1496"/>
      <c r="AH90" s="1496"/>
      <c r="AI90" s="1496"/>
      <c r="AJ90" s="1496"/>
      <c r="AK90" s="1496"/>
      <c r="AL90" s="1496"/>
      <c r="AM90" s="1497"/>
      <c r="AN90" s="1497"/>
      <c r="AO90" s="1497"/>
      <c r="AP90" s="1497"/>
      <c r="AQ90" s="1497"/>
      <c r="AR90" s="1497"/>
      <c r="AS90" s="1497"/>
      <c r="AT90" s="149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row>
    <row r="91" spans="1:82" ht="15" customHeight="1">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row>
    <row r="92" spans="1:82" ht="24" customHeight="1">
      <c r="A92" s="1498"/>
      <c r="B92" s="1499"/>
      <c r="C92" s="1499"/>
      <c r="D92" s="1508"/>
      <c r="E92" s="1508"/>
      <c r="F92" s="1508"/>
      <c r="G92" s="1508"/>
      <c r="H92" s="1499"/>
      <c r="I92" s="1499"/>
      <c r="J92" s="1499"/>
      <c r="K92" s="1499"/>
      <c r="L92" s="1499"/>
      <c r="M92" s="1512"/>
      <c r="N92" s="1512"/>
      <c r="O92" s="1512"/>
      <c r="P92" s="1512"/>
      <c r="Q92" s="1512"/>
      <c r="R92" s="1512"/>
      <c r="S92" s="1512"/>
      <c r="T92" s="1512"/>
      <c r="U92" s="1512"/>
      <c r="V92" s="1512"/>
      <c r="W92" s="1512"/>
      <c r="X92" s="1512"/>
      <c r="Y92" s="1512"/>
      <c r="Z92" s="1512"/>
      <c r="AA92" s="1512"/>
      <c r="AB92" s="1512"/>
      <c r="AC92" s="1512"/>
      <c r="AD92" s="1498"/>
      <c r="AE92" s="1499"/>
      <c r="AF92" s="1499"/>
      <c r="AG92" s="1499"/>
      <c r="AH92" s="1512"/>
      <c r="AI92" s="1512"/>
      <c r="AJ92" s="1512"/>
      <c r="AK92" s="1512"/>
      <c r="AL92" s="1512"/>
      <c r="AM92" s="1512"/>
      <c r="AN92" s="1512"/>
      <c r="AO92" s="1512"/>
      <c r="AP92" s="1512"/>
      <c r="AQ92" s="1512"/>
      <c r="AR92" s="1512"/>
      <c r="AS92" s="1512"/>
      <c r="AT92" s="1512"/>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row>
    <row r="93" spans="1:82" ht="24" customHeight="1">
      <c r="A93" s="1499"/>
      <c r="B93" s="1499"/>
      <c r="C93" s="1499"/>
      <c r="D93" s="1499"/>
      <c r="E93" s="1499"/>
      <c r="F93" s="1499"/>
      <c r="G93" s="1499"/>
      <c r="H93" s="1499"/>
      <c r="I93" s="1499"/>
      <c r="J93" s="1499"/>
      <c r="K93" s="1499"/>
      <c r="L93" s="1499"/>
      <c r="M93" s="1512"/>
      <c r="N93" s="1512"/>
      <c r="O93" s="1512"/>
      <c r="P93" s="1512"/>
      <c r="Q93" s="1512"/>
      <c r="R93" s="1512"/>
      <c r="S93" s="1512"/>
      <c r="T93" s="1512"/>
      <c r="U93" s="1512"/>
      <c r="V93" s="1512"/>
      <c r="W93" s="1512"/>
      <c r="X93" s="1512"/>
      <c r="Y93" s="1512"/>
      <c r="Z93" s="1512"/>
      <c r="AA93" s="1512"/>
      <c r="AB93" s="1512"/>
      <c r="AC93" s="1512"/>
      <c r="AD93" s="1499"/>
      <c r="AE93" s="1499"/>
      <c r="AF93" s="1499"/>
      <c r="AG93" s="1499"/>
      <c r="AH93" s="1512"/>
      <c r="AI93" s="1512"/>
      <c r="AJ93" s="1512"/>
      <c r="AK93" s="1512"/>
      <c r="AL93" s="1512"/>
      <c r="AM93" s="1512"/>
      <c r="AN93" s="1512"/>
      <c r="AO93" s="1512"/>
      <c r="AP93" s="1512"/>
      <c r="AQ93" s="1512"/>
      <c r="AR93" s="1512"/>
      <c r="AS93" s="1512"/>
      <c r="AT93" s="1512"/>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row>
    <row r="94" spans="1:82" ht="24" customHeight="1">
      <c r="A94" s="1499"/>
      <c r="B94" s="1499"/>
      <c r="C94" s="1499"/>
      <c r="D94" s="1499"/>
      <c r="E94" s="1499"/>
      <c r="F94" s="1499"/>
      <c r="G94" s="1499"/>
      <c r="H94" s="1499"/>
      <c r="I94" s="1499"/>
      <c r="J94" s="1499"/>
      <c r="K94" s="1499"/>
      <c r="L94" s="1499"/>
      <c r="M94" s="1513"/>
      <c r="N94" s="1513"/>
      <c r="O94" s="1513"/>
      <c r="P94" s="1513"/>
      <c r="Q94" s="1510"/>
      <c r="R94" s="1510"/>
      <c r="S94" s="1510"/>
      <c r="T94" s="1510"/>
      <c r="U94" s="1510"/>
      <c r="V94" s="1510"/>
      <c r="W94" s="1510"/>
      <c r="X94" s="1510"/>
      <c r="Y94" s="1510"/>
      <c r="Z94" s="1510"/>
      <c r="AA94" s="1510"/>
      <c r="AB94" s="1510"/>
      <c r="AC94" s="1510"/>
      <c r="AD94" s="1510"/>
      <c r="AE94" s="1510"/>
      <c r="AF94" s="1510"/>
      <c r="AG94" s="1510"/>
      <c r="AH94" s="1510"/>
      <c r="AI94" s="1510"/>
      <c r="AJ94" s="1510"/>
      <c r="AK94" s="1510"/>
      <c r="AL94" s="1510"/>
      <c r="AM94" s="1510"/>
      <c r="AN94" s="1510"/>
      <c r="AO94" s="1510"/>
      <c r="AP94" s="1510"/>
      <c r="AQ94" s="1510"/>
      <c r="AR94" s="1510"/>
      <c r="AS94" s="1510"/>
      <c r="AT94" s="1510"/>
      <c r="AU94" s="7"/>
      <c r="AV94" s="7"/>
      <c r="AW94" s="7"/>
      <c r="AX94" s="7"/>
      <c r="AY94" s="7"/>
      <c r="AZ94" s="7"/>
      <c r="BA94" s="7"/>
      <c r="BB94" s="7"/>
      <c r="BC94" s="208"/>
      <c r="BD94" s="208"/>
      <c r="BE94" s="208"/>
      <c r="BF94" s="208"/>
      <c r="BG94" s="208"/>
      <c r="BH94" s="208"/>
      <c r="BI94" s="208"/>
      <c r="BJ94" s="208"/>
      <c r="BK94" s="208"/>
      <c r="BL94" s="208"/>
      <c r="BM94" s="208"/>
      <c r="BN94" s="208"/>
      <c r="BO94" s="208"/>
      <c r="BP94" s="208"/>
      <c r="BQ94" s="208"/>
      <c r="BR94" s="208"/>
      <c r="BS94" s="208"/>
      <c r="BT94" s="208"/>
      <c r="BU94" s="208"/>
      <c r="BV94" s="208"/>
      <c r="BW94" s="208"/>
      <c r="BX94" s="208"/>
      <c r="BY94" s="208"/>
      <c r="BZ94" s="208"/>
      <c r="CA94" s="208"/>
      <c r="CB94" s="208"/>
      <c r="CC94" s="208"/>
      <c r="CD94" s="208"/>
    </row>
    <row r="95" spans="1:82" ht="24" customHeight="1">
      <c r="A95" s="1499"/>
      <c r="B95" s="1499"/>
      <c r="C95" s="1499"/>
      <c r="D95" s="1499"/>
      <c r="E95" s="1499"/>
      <c r="F95" s="1499"/>
      <c r="G95" s="1499"/>
      <c r="H95" s="1499"/>
      <c r="I95" s="1499"/>
      <c r="J95" s="1499"/>
      <c r="K95" s="1499"/>
      <c r="L95" s="1499"/>
      <c r="M95" s="1513"/>
      <c r="N95" s="1513"/>
      <c r="O95" s="1513"/>
      <c r="P95" s="1513"/>
      <c r="Q95" s="1510"/>
      <c r="R95" s="1510"/>
      <c r="S95" s="1510"/>
      <c r="T95" s="1510"/>
      <c r="U95" s="1510"/>
      <c r="V95" s="1510"/>
      <c r="W95" s="1510"/>
      <c r="X95" s="1510"/>
      <c r="Y95" s="1510"/>
      <c r="Z95" s="1510"/>
      <c r="AA95" s="1510"/>
      <c r="AB95" s="1510"/>
      <c r="AC95" s="1510"/>
      <c r="AD95" s="1513"/>
      <c r="AE95" s="1513"/>
      <c r="AF95" s="1513"/>
      <c r="AG95" s="1513"/>
      <c r="AH95" s="1514"/>
      <c r="AI95" s="1514"/>
      <c r="AJ95" s="1514"/>
      <c r="AK95" s="1514"/>
      <c r="AL95" s="1514"/>
      <c r="AM95" s="1514"/>
      <c r="AN95" s="1514"/>
      <c r="AO95" s="1514"/>
      <c r="AP95" s="1514"/>
      <c r="AQ95" s="1514"/>
      <c r="AR95" s="1514"/>
      <c r="AS95" s="1514"/>
      <c r="AT95" s="1514"/>
      <c r="AU95" s="7"/>
      <c r="AV95" s="7"/>
      <c r="AW95" s="7"/>
      <c r="AX95" s="7"/>
      <c r="AY95" s="7"/>
      <c r="AZ95" s="7"/>
      <c r="BA95" s="7"/>
      <c r="BB95" s="7"/>
      <c r="BC95" s="1515"/>
      <c r="BD95" s="1515"/>
      <c r="BE95" s="1515"/>
      <c r="BF95" s="1515"/>
      <c r="BG95" s="1515"/>
      <c r="BH95" s="1515"/>
      <c r="BI95" s="1515"/>
      <c r="BJ95" s="1515"/>
      <c r="BK95" s="1515"/>
      <c r="BL95" s="1515"/>
      <c r="BM95" s="1515"/>
      <c r="BN95" s="1515"/>
      <c r="BO95" s="1515"/>
      <c r="BP95" s="1515"/>
      <c r="BQ95" s="1515"/>
      <c r="BR95" s="1515"/>
      <c r="BS95" s="1515"/>
      <c r="BT95" s="1515"/>
      <c r="BU95" s="1515"/>
      <c r="BV95" s="1515"/>
      <c r="BW95" s="1515"/>
      <c r="BX95" s="1515"/>
      <c r="BY95" s="1515"/>
      <c r="BZ95" s="1515"/>
      <c r="CA95" s="1515"/>
      <c r="CB95" s="1515"/>
      <c r="CC95" s="1515"/>
      <c r="CD95" s="1515"/>
    </row>
    <row r="96" spans="1:82" ht="24" customHeight="1">
      <c r="A96" s="1499"/>
      <c r="B96" s="1499"/>
      <c r="C96" s="1499"/>
      <c r="D96" s="1499"/>
      <c r="E96" s="1499"/>
      <c r="F96" s="1499"/>
      <c r="G96" s="1499"/>
      <c r="H96" s="1499"/>
      <c r="I96" s="1499"/>
      <c r="J96" s="1499"/>
      <c r="K96" s="1499"/>
      <c r="L96" s="1499"/>
      <c r="M96" s="1513"/>
      <c r="N96" s="1513"/>
      <c r="O96" s="1513"/>
      <c r="P96" s="1513"/>
      <c r="Q96" s="1510"/>
      <c r="R96" s="1510"/>
      <c r="S96" s="1510"/>
      <c r="T96" s="1510"/>
      <c r="U96" s="1510"/>
      <c r="V96" s="1510"/>
      <c r="W96" s="1510"/>
      <c r="X96" s="1510"/>
      <c r="Y96" s="1510"/>
      <c r="Z96" s="1510"/>
      <c r="AA96" s="1510"/>
      <c r="AB96" s="1510"/>
      <c r="AC96" s="1510"/>
      <c r="AD96" s="1510"/>
      <c r="AE96" s="1510"/>
      <c r="AF96" s="1510"/>
      <c r="AG96" s="1510"/>
      <c r="AH96" s="1510"/>
      <c r="AI96" s="1510"/>
      <c r="AJ96" s="1510"/>
      <c r="AK96" s="1510"/>
      <c r="AL96" s="1510"/>
      <c r="AM96" s="1510"/>
      <c r="AN96" s="1510"/>
      <c r="AO96" s="1510"/>
      <c r="AP96" s="1510"/>
      <c r="AQ96" s="1510"/>
      <c r="AR96" s="1510"/>
      <c r="AS96" s="1510"/>
      <c r="AT96" s="1510"/>
      <c r="AU96" s="7"/>
      <c r="AV96" s="7"/>
      <c r="AW96" s="7"/>
      <c r="AX96" s="7"/>
      <c r="AY96" s="7"/>
      <c r="AZ96" s="7"/>
      <c r="BA96" s="7"/>
      <c r="BB96" s="7"/>
      <c r="BC96" s="1515"/>
      <c r="BD96" s="1515"/>
      <c r="BE96" s="1515"/>
      <c r="BF96" s="1515"/>
      <c r="BG96" s="1515"/>
      <c r="BH96" s="1515"/>
      <c r="BI96" s="1515"/>
      <c r="BJ96" s="1515"/>
      <c r="BK96" s="1515"/>
      <c r="BL96" s="1515"/>
      <c r="BM96" s="1515"/>
      <c r="BN96" s="1515"/>
      <c r="BO96" s="1515"/>
      <c r="BP96" s="1515"/>
      <c r="BQ96" s="1515"/>
      <c r="BR96" s="1515"/>
      <c r="BS96" s="1515"/>
      <c r="BT96" s="1515"/>
      <c r="BU96" s="1515"/>
      <c r="BV96" s="1515"/>
      <c r="BW96" s="1515"/>
      <c r="BX96" s="1515"/>
      <c r="BY96" s="1515"/>
      <c r="BZ96" s="1515"/>
      <c r="CA96" s="1515"/>
      <c r="CB96" s="1515"/>
      <c r="CC96" s="1515"/>
      <c r="CD96" s="1515"/>
    </row>
    <row r="97" spans="1:82" ht="24" customHeight="1">
      <c r="A97" s="1499"/>
      <c r="B97" s="1499"/>
      <c r="C97" s="1499"/>
      <c r="D97" s="1499"/>
      <c r="E97" s="1499"/>
      <c r="F97" s="1499"/>
      <c r="G97" s="1499"/>
      <c r="H97" s="1499"/>
      <c r="I97" s="1499"/>
      <c r="J97" s="1499"/>
      <c r="K97" s="1499"/>
      <c r="L97" s="1499"/>
      <c r="M97" s="1499"/>
      <c r="N97" s="1499"/>
      <c r="O97" s="1499"/>
      <c r="P97" s="1499"/>
      <c r="Q97" s="1510"/>
      <c r="R97" s="1510"/>
      <c r="S97" s="1510"/>
      <c r="T97" s="1510"/>
      <c r="U97" s="1510"/>
      <c r="V97" s="1510"/>
      <c r="W97" s="1510"/>
      <c r="X97" s="1510"/>
      <c r="Y97" s="1510"/>
      <c r="Z97" s="1510"/>
      <c r="AA97" s="1510"/>
      <c r="AB97" s="1510"/>
      <c r="AC97" s="1510"/>
      <c r="AD97" s="1511"/>
      <c r="AE97" s="1511"/>
      <c r="AF97" s="1511"/>
      <c r="AG97" s="1511"/>
      <c r="AH97" s="1510"/>
      <c r="AI97" s="1510"/>
      <c r="AJ97" s="1510"/>
      <c r="AK97" s="1510"/>
      <c r="AL97" s="1510"/>
      <c r="AM97" s="1510"/>
      <c r="AN97" s="1510"/>
      <c r="AO97" s="1510"/>
      <c r="AP97" s="1510"/>
      <c r="AQ97" s="1510"/>
      <c r="AR97" s="1510"/>
      <c r="AS97" s="1510"/>
      <c r="AT97" s="1510"/>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row>
    <row r="98" spans="1:82" ht="24" customHeight="1">
      <c r="A98" s="1499"/>
      <c r="B98" s="1499"/>
      <c r="C98" s="1499"/>
      <c r="D98" s="1499"/>
      <c r="E98" s="1499"/>
      <c r="F98" s="1499"/>
      <c r="G98" s="1499"/>
      <c r="H98" s="1499"/>
      <c r="I98" s="1499"/>
      <c r="J98" s="1499"/>
      <c r="K98" s="1499"/>
      <c r="L98" s="1499"/>
      <c r="M98" s="1506"/>
      <c r="N98" s="1506"/>
      <c r="O98" s="1506"/>
      <c r="P98" s="1506"/>
      <c r="Q98" s="1507"/>
      <c r="R98" s="1507"/>
      <c r="S98" s="1507"/>
      <c r="T98" s="1507"/>
      <c r="U98" s="1499"/>
      <c r="V98" s="1499"/>
      <c r="W98" s="1499"/>
      <c r="X98" s="1508"/>
      <c r="Y98" s="1508"/>
      <c r="Z98" s="1508"/>
      <c r="AA98" s="1509"/>
      <c r="AB98" s="1509"/>
      <c r="AC98" s="1509"/>
      <c r="AD98" s="1498"/>
      <c r="AE98" s="1499"/>
      <c r="AF98" s="1499"/>
      <c r="AG98" s="1499"/>
      <c r="AH98" s="1500"/>
      <c r="AI98" s="1500"/>
      <c r="AJ98" s="1500"/>
      <c r="AK98" s="1500"/>
      <c r="AL98" s="1500"/>
      <c r="AM98" s="1500"/>
      <c r="AN98" s="1500"/>
      <c r="AO98" s="1501"/>
      <c r="AP98" s="1501"/>
      <c r="AQ98" s="1501"/>
      <c r="AR98" s="1501"/>
      <c r="AS98" s="1501"/>
      <c r="AT98" s="1501"/>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row>
    <row r="99" spans="1:82" ht="64.5" customHeight="1">
      <c r="A99" s="1502"/>
      <c r="B99" s="1494"/>
      <c r="C99" s="1494"/>
      <c r="D99" s="1494"/>
      <c r="E99" s="1494"/>
      <c r="F99" s="1494"/>
      <c r="G99" s="1494"/>
      <c r="H99" s="1494"/>
      <c r="I99" s="1494"/>
      <c r="J99" s="1494"/>
      <c r="K99" s="1494"/>
      <c r="L99" s="1494"/>
      <c r="M99" s="1503"/>
      <c r="N99" s="1503"/>
      <c r="O99" s="1503"/>
      <c r="P99" s="1503"/>
      <c r="Q99" s="1503"/>
      <c r="R99" s="1503"/>
      <c r="S99" s="1503"/>
      <c r="T99" s="1503"/>
      <c r="U99" s="1503"/>
      <c r="V99" s="1503"/>
      <c r="W99" s="1503"/>
      <c r="X99" s="1503"/>
      <c r="Y99" s="1503"/>
      <c r="Z99" s="1503"/>
      <c r="AA99" s="1503"/>
      <c r="AB99" s="1503"/>
      <c r="AC99" s="1503"/>
      <c r="AD99" s="1503"/>
      <c r="AE99" s="1503"/>
      <c r="AF99" s="1503"/>
      <c r="AG99" s="1503"/>
      <c r="AH99" s="1503"/>
      <c r="AI99" s="1503"/>
      <c r="AJ99" s="1503"/>
      <c r="AK99" s="1503"/>
      <c r="AL99" s="1503"/>
      <c r="AM99" s="1503"/>
      <c r="AN99" s="1503"/>
      <c r="AO99" s="1503"/>
      <c r="AP99" s="1503"/>
      <c r="AQ99" s="1503"/>
      <c r="AR99" s="1503"/>
      <c r="AS99" s="1503"/>
      <c r="AT99" s="1503"/>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row>
    <row r="100" spans="1:82" ht="30" customHeight="1">
      <c r="A100" s="1499"/>
      <c r="B100" s="1499"/>
      <c r="C100" s="1499"/>
      <c r="D100" s="1499"/>
      <c r="E100" s="1499"/>
      <c r="F100" s="1499"/>
      <c r="G100" s="1499"/>
      <c r="H100" s="1499"/>
      <c r="I100" s="1499"/>
      <c r="J100" s="1499"/>
      <c r="K100" s="1499"/>
      <c r="L100" s="1499"/>
      <c r="M100" s="1504"/>
      <c r="N100" s="1504"/>
      <c r="O100" s="1504"/>
      <c r="P100" s="1504"/>
      <c r="Q100" s="1505"/>
      <c r="R100" s="1505"/>
      <c r="S100" s="1505"/>
      <c r="T100" s="1505"/>
      <c r="U100" s="1505"/>
      <c r="V100" s="1505"/>
      <c r="W100" s="1505"/>
      <c r="X100" s="1493"/>
      <c r="Y100" s="1493"/>
      <c r="Z100" s="1493"/>
      <c r="AA100" s="1493"/>
      <c r="AB100" s="1493"/>
      <c r="AC100" s="1493"/>
      <c r="AD100" s="1504"/>
      <c r="AE100" s="1504"/>
      <c r="AF100" s="1504"/>
      <c r="AG100" s="1504"/>
      <c r="AH100" s="1492"/>
      <c r="AI100" s="1492"/>
      <c r="AJ100" s="1492"/>
      <c r="AK100" s="1492"/>
      <c r="AL100" s="1492"/>
      <c r="AM100" s="1492"/>
      <c r="AN100" s="1492"/>
      <c r="AO100" s="1493"/>
      <c r="AP100" s="1493"/>
      <c r="AQ100" s="1493"/>
      <c r="AR100" s="1493"/>
      <c r="AS100" s="1493"/>
      <c r="AT100" s="1493"/>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row>
    <row r="101" spans="1:82" ht="40.25" customHeight="1">
      <c r="A101" s="1499"/>
      <c r="B101" s="1499"/>
      <c r="C101" s="1499"/>
      <c r="D101" s="1499"/>
      <c r="E101" s="1499"/>
      <c r="F101" s="1499"/>
      <c r="G101" s="1499"/>
      <c r="H101" s="1499"/>
      <c r="I101" s="1499"/>
      <c r="J101" s="1499"/>
      <c r="K101" s="1499"/>
      <c r="L101" s="1499"/>
      <c r="M101" s="1494"/>
      <c r="N101" s="1494"/>
      <c r="O101" s="1494"/>
      <c r="P101" s="1494"/>
      <c r="Q101" s="1495"/>
      <c r="R101" s="1495"/>
      <c r="S101" s="1495"/>
      <c r="T101" s="1495"/>
      <c r="U101" s="1495"/>
      <c r="V101" s="1495"/>
      <c r="W101" s="1495"/>
      <c r="X101" s="1495"/>
      <c r="Y101" s="1495"/>
      <c r="Z101" s="1495"/>
      <c r="AA101" s="1495"/>
      <c r="AB101" s="1495"/>
      <c r="AC101" s="1495"/>
      <c r="AD101" s="1495"/>
      <c r="AE101" s="1495"/>
      <c r="AF101" s="1495"/>
      <c r="AG101" s="1495"/>
      <c r="AH101" s="1495"/>
      <c r="AI101" s="1495"/>
      <c r="AJ101" s="1495"/>
      <c r="AK101" s="1495"/>
      <c r="AL101" s="1495"/>
      <c r="AM101" s="1495"/>
      <c r="AN101" s="1495"/>
      <c r="AO101" s="1495"/>
      <c r="AP101" s="1495"/>
      <c r="AQ101" s="1495"/>
      <c r="AR101" s="1495"/>
      <c r="AS101" s="1495"/>
      <c r="AT101" s="1495"/>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row>
    <row r="102" spans="1:82" ht="24" customHeight="1">
      <c r="A102" s="1496"/>
      <c r="B102" s="1496"/>
      <c r="C102" s="1496"/>
      <c r="D102" s="1496"/>
      <c r="E102" s="1496"/>
      <c r="F102" s="1496"/>
      <c r="G102" s="1496"/>
      <c r="H102" s="1496"/>
      <c r="I102" s="1496"/>
      <c r="J102" s="1496"/>
      <c r="K102" s="1496"/>
      <c r="L102" s="1496"/>
      <c r="M102" s="1496"/>
      <c r="N102" s="1496"/>
      <c r="O102" s="1496"/>
      <c r="P102" s="1496"/>
      <c r="Q102" s="1496"/>
      <c r="R102" s="1496"/>
      <c r="S102" s="1496"/>
      <c r="T102" s="1496"/>
      <c r="U102" s="1496"/>
      <c r="V102" s="1496"/>
      <c r="W102" s="1496"/>
      <c r="X102" s="1496"/>
      <c r="Y102" s="1496"/>
      <c r="Z102" s="1496"/>
      <c r="AA102" s="1496"/>
      <c r="AB102" s="1496"/>
      <c r="AC102" s="1496"/>
      <c r="AD102" s="1496"/>
      <c r="AE102" s="1496"/>
      <c r="AF102" s="1496"/>
      <c r="AG102" s="1496"/>
      <c r="AH102" s="1496"/>
      <c r="AI102" s="1496"/>
      <c r="AJ102" s="1496"/>
      <c r="AK102" s="1496"/>
      <c r="AL102" s="1496"/>
      <c r="AM102" s="1497"/>
      <c r="AN102" s="1497"/>
      <c r="AO102" s="1497"/>
      <c r="AP102" s="1497"/>
      <c r="AQ102" s="1497"/>
      <c r="AR102" s="1497"/>
      <c r="AS102" s="1497"/>
      <c r="AT102" s="149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row>
    <row r="103" spans="1:82" ht="15" customHeight="1">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c r="X103" s="209"/>
      <c r="Y103" s="209"/>
      <c r="Z103" s="209"/>
      <c r="AA103" s="209"/>
      <c r="AB103" s="209"/>
      <c r="AC103" s="209"/>
      <c r="AD103" s="209"/>
      <c r="AE103" s="209"/>
      <c r="AF103" s="209"/>
      <c r="AG103" s="209"/>
      <c r="AH103" s="209"/>
      <c r="AI103" s="209"/>
      <c r="AJ103" s="209"/>
      <c r="AK103" s="209"/>
      <c r="AL103" s="209"/>
      <c r="AM103" s="209"/>
      <c r="AN103" s="209"/>
      <c r="AO103" s="209"/>
      <c r="AP103" s="209"/>
      <c r="AQ103" s="209"/>
      <c r="AR103" s="209"/>
      <c r="AS103" s="209"/>
      <c r="AT103" s="209"/>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row>
    <row r="104" spans="1:82" ht="24" customHeight="1">
      <c r="A104" s="1498"/>
      <c r="B104" s="1499"/>
      <c r="C104" s="1499"/>
      <c r="D104" s="1508"/>
      <c r="E104" s="1508"/>
      <c r="F104" s="1508"/>
      <c r="G104" s="1508"/>
      <c r="H104" s="1499"/>
      <c r="I104" s="1499"/>
      <c r="J104" s="1499"/>
      <c r="K104" s="1499"/>
      <c r="L104" s="1499"/>
      <c r="M104" s="1512"/>
      <c r="N104" s="1512"/>
      <c r="O104" s="1512"/>
      <c r="P104" s="1512"/>
      <c r="Q104" s="1512"/>
      <c r="R104" s="1512"/>
      <c r="S104" s="1512"/>
      <c r="T104" s="1512"/>
      <c r="U104" s="1512"/>
      <c r="V104" s="1512"/>
      <c r="W104" s="1512"/>
      <c r="X104" s="1512"/>
      <c r="Y104" s="1512"/>
      <c r="Z104" s="1512"/>
      <c r="AA104" s="1512"/>
      <c r="AB104" s="1512"/>
      <c r="AC104" s="1512"/>
      <c r="AD104" s="1498"/>
      <c r="AE104" s="1499"/>
      <c r="AF104" s="1499"/>
      <c r="AG104" s="1499"/>
      <c r="AH104" s="1512"/>
      <c r="AI104" s="1512"/>
      <c r="AJ104" s="1512"/>
      <c r="AK104" s="1512"/>
      <c r="AL104" s="1512"/>
      <c r="AM104" s="1512"/>
      <c r="AN104" s="1512"/>
      <c r="AO104" s="1512"/>
      <c r="AP104" s="1512"/>
      <c r="AQ104" s="1512"/>
      <c r="AR104" s="1512"/>
      <c r="AS104" s="1512"/>
      <c r="AT104" s="1512"/>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row>
    <row r="105" spans="1:82" ht="24" customHeight="1">
      <c r="A105" s="1499"/>
      <c r="B105" s="1499"/>
      <c r="C105" s="1499"/>
      <c r="D105" s="1499"/>
      <c r="E105" s="1499"/>
      <c r="F105" s="1499"/>
      <c r="G105" s="1499"/>
      <c r="H105" s="1499"/>
      <c r="I105" s="1499"/>
      <c r="J105" s="1499"/>
      <c r="K105" s="1499"/>
      <c r="L105" s="1499"/>
      <c r="M105" s="1512"/>
      <c r="N105" s="1512"/>
      <c r="O105" s="1512"/>
      <c r="P105" s="1512"/>
      <c r="Q105" s="1512"/>
      <c r="R105" s="1512"/>
      <c r="S105" s="1512"/>
      <c r="T105" s="1512"/>
      <c r="U105" s="1512"/>
      <c r="V105" s="1512"/>
      <c r="W105" s="1512"/>
      <c r="X105" s="1512"/>
      <c r="Y105" s="1512"/>
      <c r="Z105" s="1512"/>
      <c r="AA105" s="1512"/>
      <c r="AB105" s="1512"/>
      <c r="AC105" s="1512"/>
      <c r="AD105" s="1499"/>
      <c r="AE105" s="1499"/>
      <c r="AF105" s="1499"/>
      <c r="AG105" s="1499"/>
      <c r="AH105" s="1512"/>
      <c r="AI105" s="1512"/>
      <c r="AJ105" s="1512"/>
      <c r="AK105" s="1512"/>
      <c r="AL105" s="1512"/>
      <c r="AM105" s="1512"/>
      <c r="AN105" s="1512"/>
      <c r="AO105" s="1512"/>
      <c r="AP105" s="1512"/>
      <c r="AQ105" s="1512"/>
      <c r="AR105" s="1512"/>
      <c r="AS105" s="1512"/>
      <c r="AT105" s="1512"/>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row>
    <row r="106" spans="1:82" ht="24" customHeight="1">
      <c r="A106" s="1499"/>
      <c r="B106" s="1499"/>
      <c r="C106" s="1499"/>
      <c r="D106" s="1499"/>
      <c r="E106" s="1499"/>
      <c r="F106" s="1499"/>
      <c r="G106" s="1499"/>
      <c r="H106" s="1499"/>
      <c r="I106" s="1499"/>
      <c r="J106" s="1499"/>
      <c r="K106" s="1499"/>
      <c r="L106" s="1499"/>
      <c r="M106" s="1513"/>
      <c r="N106" s="1513"/>
      <c r="O106" s="1513"/>
      <c r="P106" s="1513"/>
      <c r="Q106" s="1510"/>
      <c r="R106" s="1510"/>
      <c r="S106" s="1510"/>
      <c r="T106" s="1510"/>
      <c r="U106" s="1510"/>
      <c r="V106" s="1510"/>
      <c r="W106" s="1510"/>
      <c r="X106" s="1510"/>
      <c r="Y106" s="1510"/>
      <c r="Z106" s="1510"/>
      <c r="AA106" s="1510"/>
      <c r="AB106" s="1510"/>
      <c r="AC106" s="1510"/>
      <c r="AD106" s="1510"/>
      <c r="AE106" s="1510"/>
      <c r="AF106" s="1510"/>
      <c r="AG106" s="1510"/>
      <c r="AH106" s="1510"/>
      <c r="AI106" s="1510"/>
      <c r="AJ106" s="1510"/>
      <c r="AK106" s="1510"/>
      <c r="AL106" s="1510"/>
      <c r="AM106" s="1510"/>
      <c r="AN106" s="1510"/>
      <c r="AO106" s="1510"/>
      <c r="AP106" s="1510"/>
      <c r="AQ106" s="1510"/>
      <c r="AR106" s="1510"/>
      <c r="AS106" s="1510"/>
      <c r="AT106" s="1510"/>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row>
    <row r="107" spans="1:82" ht="24" customHeight="1">
      <c r="A107" s="1499"/>
      <c r="B107" s="1499"/>
      <c r="C107" s="1499"/>
      <c r="D107" s="1499"/>
      <c r="E107" s="1499"/>
      <c r="F107" s="1499"/>
      <c r="G107" s="1499"/>
      <c r="H107" s="1499"/>
      <c r="I107" s="1499"/>
      <c r="J107" s="1499"/>
      <c r="K107" s="1499"/>
      <c r="L107" s="1499"/>
      <c r="M107" s="1513"/>
      <c r="N107" s="1513"/>
      <c r="O107" s="1513"/>
      <c r="P107" s="1513"/>
      <c r="Q107" s="1510"/>
      <c r="R107" s="1510"/>
      <c r="S107" s="1510"/>
      <c r="T107" s="1510"/>
      <c r="U107" s="1510"/>
      <c r="V107" s="1510"/>
      <c r="W107" s="1510"/>
      <c r="X107" s="1510"/>
      <c r="Y107" s="1510"/>
      <c r="Z107" s="1510"/>
      <c r="AA107" s="1510"/>
      <c r="AB107" s="1510"/>
      <c r="AC107" s="1510"/>
      <c r="AD107" s="1513"/>
      <c r="AE107" s="1513"/>
      <c r="AF107" s="1513"/>
      <c r="AG107" s="1513"/>
      <c r="AH107" s="1514"/>
      <c r="AI107" s="1514"/>
      <c r="AJ107" s="1514"/>
      <c r="AK107" s="1514"/>
      <c r="AL107" s="1514"/>
      <c r="AM107" s="1514"/>
      <c r="AN107" s="1514"/>
      <c r="AO107" s="1514"/>
      <c r="AP107" s="1514"/>
      <c r="AQ107" s="1514"/>
      <c r="AR107" s="1514"/>
      <c r="AS107" s="1514"/>
      <c r="AT107" s="1514"/>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row>
    <row r="108" spans="1:82" ht="24" customHeight="1">
      <c r="A108" s="1499"/>
      <c r="B108" s="1499"/>
      <c r="C108" s="1499"/>
      <c r="D108" s="1499"/>
      <c r="E108" s="1499"/>
      <c r="F108" s="1499"/>
      <c r="G108" s="1499"/>
      <c r="H108" s="1499"/>
      <c r="I108" s="1499"/>
      <c r="J108" s="1499"/>
      <c r="K108" s="1499"/>
      <c r="L108" s="1499"/>
      <c r="M108" s="1513"/>
      <c r="N108" s="1513"/>
      <c r="O108" s="1513"/>
      <c r="P108" s="1513"/>
      <c r="Q108" s="1510"/>
      <c r="R108" s="1510"/>
      <c r="S108" s="1510"/>
      <c r="T108" s="1510"/>
      <c r="U108" s="1510"/>
      <c r="V108" s="1510"/>
      <c r="W108" s="1510"/>
      <c r="X108" s="1510"/>
      <c r="Y108" s="1510"/>
      <c r="Z108" s="1510"/>
      <c r="AA108" s="1510"/>
      <c r="AB108" s="1510"/>
      <c r="AC108" s="1510"/>
      <c r="AD108" s="1510"/>
      <c r="AE108" s="1510"/>
      <c r="AF108" s="1510"/>
      <c r="AG108" s="1510"/>
      <c r="AH108" s="1510"/>
      <c r="AI108" s="1510"/>
      <c r="AJ108" s="1510"/>
      <c r="AK108" s="1510"/>
      <c r="AL108" s="1510"/>
      <c r="AM108" s="1510"/>
      <c r="AN108" s="1510"/>
      <c r="AO108" s="1510"/>
      <c r="AP108" s="1510"/>
      <c r="AQ108" s="1510"/>
      <c r="AR108" s="1510"/>
      <c r="AS108" s="1510"/>
      <c r="AT108" s="1510"/>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row>
    <row r="109" spans="1:82" ht="24" customHeight="1">
      <c r="A109" s="1499"/>
      <c r="B109" s="1499"/>
      <c r="C109" s="1499"/>
      <c r="D109" s="1499"/>
      <c r="E109" s="1499"/>
      <c r="F109" s="1499"/>
      <c r="G109" s="1499"/>
      <c r="H109" s="1499"/>
      <c r="I109" s="1499"/>
      <c r="J109" s="1499"/>
      <c r="K109" s="1499"/>
      <c r="L109" s="1499"/>
      <c r="M109" s="1499"/>
      <c r="N109" s="1499"/>
      <c r="O109" s="1499"/>
      <c r="P109" s="1499"/>
      <c r="Q109" s="1510"/>
      <c r="R109" s="1510"/>
      <c r="S109" s="1510"/>
      <c r="T109" s="1510"/>
      <c r="U109" s="1510"/>
      <c r="V109" s="1510"/>
      <c r="W109" s="1510"/>
      <c r="X109" s="1510"/>
      <c r="Y109" s="1510"/>
      <c r="Z109" s="1510"/>
      <c r="AA109" s="1510"/>
      <c r="AB109" s="1510"/>
      <c r="AC109" s="1510"/>
      <c r="AD109" s="1511"/>
      <c r="AE109" s="1511"/>
      <c r="AF109" s="1511"/>
      <c r="AG109" s="1511"/>
      <c r="AH109" s="1510"/>
      <c r="AI109" s="1510"/>
      <c r="AJ109" s="1510"/>
      <c r="AK109" s="1510"/>
      <c r="AL109" s="1510"/>
      <c r="AM109" s="1510"/>
      <c r="AN109" s="1510"/>
      <c r="AO109" s="1510"/>
      <c r="AP109" s="1510"/>
      <c r="AQ109" s="1510"/>
      <c r="AR109" s="1510"/>
      <c r="AS109" s="1510"/>
      <c r="AT109" s="1510"/>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row>
    <row r="110" spans="1:82" ht="30" customHeight="1">
      <c r="A110" s="1499"/>
      <c r="B110" s="1499"/>
      <c r="C110" s="1499"/>
      <c r="D110" s="1499"/>
      <c r="E110" s="1499"/>
      <c r="F110" s="1499"/>
      <c r="G110" s="1499"/>
      <c r="H110" s="1499"/>
      <c r="I110" s="1499"/>
      <c r="J110" s="1499"/>
      <c r="K110" s="1499"/>
      <c r="L110" s="1499"/>
      <c r="M110" s="1506"/>
      <c r="N110" s="1506"/>
      <c r="O110" s="1506"/>
      <c r="P110" s="1506"/>
      <c r="Q110" s="1507"/>
      <c r="R110" s="1507"/>
      <c r="S110" s="1507"/>
      <c r="T110" s="1507"/>
      <c r="U110" s="1499"/>
      <c r="V110" s="1499"/>
      <c r="W110" s="1499"/>
      <c r="X110" s="1508"/>
      <c r="Y110" s="1508"/>
      <c r="Z110" s="1508"/>
      <c r="AA110" s="1509"/>
      <c r="AB110" s="1509"/>
      <c r="AC110" s="1509"/>
      <c r="AD110" s="1498"/>
      <c r="AE110" s="1499"/>
      <c r="AF110" s="1499"/>
      <c r="AG110" s="1499"/>
      <c r="AH110" s="1500"/>
      <c r="AI110" s="1500"/>
      <c r="AJ110" s="1500"/>
      <c r="AK110" s="1500"/>
      <c r="AL110" s="1500"/>
      <c r="AM110" s="1500"/>
      <c r="AN110" s="1500"/>
      <c r="AO110" s="1501"/>
      <c r="AP110" s="1501"/>
      <c r="AQ110" s="1501"/>
      <c r="AR110" s="1501"/>
      <c r="AS110" s="1501"/>
      <c r="AT110" s="1501"/>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row>
    <row r="111" spans="1:82" ht="64.5" customHeight="1">
      <c r="A111" s="1502"/>
      <c r="B111" s="1494"/>
      <c r="C111" s="1494"/>
      <c r="D111" s="1494"/>
      <c r="E111" s="1494"/>
      <c r="F111" s="1494"/>
      <c r="G111" s="1494"/>
      <c r="H111" s="1494"/>
      <c r="I111" s="1494"/>
      <c r="J111" s="1494"/>
      <c r="K111" s="1494"/>
      <c r="L111" s="1494"/>
      <c r="M111" s="1503"/>
      <c r="N111" s="1503"/>
      <c r="O111" s="1503"/>
      <c r="P111" s="1503"/>
      <c r="Q111" s="1503"/>
      <c r="R111" s="1503"/>
      <c r="S111" s="1503"/>
      <c r="T111" s="1503"/>
      <c r="U111" s="1503"/>
      <c r="V111" s="1503"/>
      <c r="W111" s="1503"/>
      <c r="X111" s="1503"/>
      <c r="Y111" s="1503"/>
      <c r="Z111" s="1503"/>
      <c r="AA111" s="1503"/>
      <c r="AB111" s="1503"/>
      <c r="AC111" s="1503"/>
      <c r="AD111" s="1503"/>
      <c r="AE111" s="1503"/>
      <c r="AF111" s="1503"/>
      <c r="AG111" s="1503"/>
      <c r="AH111" s="1503"/>
      <c r="AI111" s="1503"/>
      <c r="AJ111" s="1503"/>
      <c r="AK111" s="1503"/>
      <c r="AL111" s="1503"/>
      <c r="AM111" s="1503"/>
      <c r="AN111" s="1503"/>
      <c r="AO111" s="1503"/>
      <c r="AP111" s="1503"/>
      <c r="AQ111" s="1503"/>
      <c r="AR111" s="1503"/>
      <c r="AS111" s="1503"/>
      <c r="AT111" s="1503"/>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row>
    <row r="112" spans="1:82" ht="30" customHeight="1">
      <c r="A112" s="1499"/>
      <c r="B112" s="1499"/>
      <c r="C112" s="1499"/>
      <c r="D112" s="1499"/>
      <c r="E112" s="1499"/>
      <c r="F112" s="1499"/>
      <c r="G112" s="1499"/>
      <c r="H112" s="1499"/>
      <c r="I112" s="1499"/>
      <c r="J112" s="1499"/>
      <c r="K112" s="1499"/>
      <c r="L112" s="1499"/>
      <c r="M112" s="1504"/>
      <c r="N112" s="1504"/>
      <c r="O112" s="1504"/>
      <c r="P112" s="1504"/>
      <c r="Q112" s="1505"/>
      <c r="R112" s="1505"/>
      <c r="S112" s="1505"/>
      <c r="T112" s="1505"/>
      <c r="U112" s="1505"/>
      <c r="V112" s="1505"/>
      <c r="W112" s="1505"/>
      <c r="X112" s="1493"/>
      <c r="Y112" s="1493"/>
      <c r="Z112" s="1493"/>
      <c r="AA112" s="1493"/>
      <c r="AB112" s="1493"/>
      <c r="AC112" s="1493"/>
      <c r="AD112" s="1504"/>
      <c r="AE112" s="1504"/>
      <c r="AF112" s="1504"/>
      <c r="AG112" s="1504"/>
      <c r="AH112" s="1492"/>
      <c r="AI112" s="1492"/>
      <c r="AJ112" s="1492"/>
      <c r="AK112" s="1492"/>
      <c r="AL112" s="1492"/>
      <c r="AM112" s="1492"/>
      <c r="AN112" s="1492"/>
      <c r="AO112" s="1493"/>
      <c r="AP112" s="1493"/>
      <c r="AQ112" s="1493"/>
      <c r="AR112" s="1493"/>
      <c r="AS112" s="1493"/>
      <c r="AT112" s="1493"/>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row>
    <row r="113" spans="1:82" ht="40.25" customHeight="1">
      <c r="A113" s="1499"/>
      <c r="B113" s="1499"/>
      <c r="C113" s="1499"/>
      <c r="D113" s="1499"/>
      <c r="E113" s="1499"/>
      <c r="F113" s="1499"/>
      <c r="G113" s="1499"/>
      <c r="H113" s="1499"/>
      <c r="I113" s="1499"/>
      <c r="J113" s="1499"/>
      <c r="K113" s="1499"/>
      <c r="L113" s="1499"/>
      <c r="M113" s="1494"/>
      <c r="N113" s="1494"/>
      <c r="O113" s="1494"/>
      <c r="P113" s="1494"/>
      <c r="Q113" s="1495"/>
      <c r="R113" s="1495"/>
      <c r="S113" s="1495"/>
      <c r="T113" s="1495"/>
      <c r="U113" s="1495"/>
      <c r="V113" s="1495"/>
      <c r="W113" s="1495"/>
      <c r="X113" s="1495"/>
      <c r="Y113" s="1495"/>
      <c r="Z113" s="1495"/>
      <c r="AA113" s="1495"/>
      <c r="AB113" s="1495"/>
      <c r="AC113" s="1495"/>
      <c r="AD113" s="1495"/>
      <c r="AE113" s="1495"/>
      <c r="AF113" s="1495"/>
      <c r="AG113" s="1495"/>
      <c r="AH113" s="1495"/>
      <c r="AI113" s="1495"/>
      <c r="AJ113" s="1495"/>
      <c r="AK113" s="1495"/>
      <c r="AL113" s="1495"/>
      <c r="AM113" s="1495"/>
      <c r="AN113" s="1495"/>
      <c r="AO113" s="1495"/>
      <c r="AP113" s="1495"/>
      <c r="AQ113" s="1495"/>
      <c r="AR113" s="1495"/>
      <c r="AS113" s="1495"/>
      <c r="AT113" s="1495"/>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row>
    <row r="114" spans="1:82" ht="24" customHeight="1">
      <c r="A114" s="1496"/>
      <c r="B114" s="1496"/>
      <c r="C114" s="1496"/>
      <c r="D114" s="1496"/>
      <c r="E114" s="1496"/>
      <c r="F114" s="1496"/>
      <c r="G114" s="1496"/>
      <c r="H114" s="1496"/>
      <c r="I114" s="1496"/>
      <c r="J114" s="1496"/>
      <c r="K114" s="1496"/>
      <c r="L114" s="1496"/>
      <c r="M114" s="1496"/>
      <c r="N114" s="1496"/>
      <c r="O114" s="1496"/>
      <c r="P114" s="1496"/>
      <c r="Q114" s="1496"/>
      <c r="R114" s="1496"/>
      <c r="S114" s="1496"/>
      <c r="T114" s="1496"/>
      <c r="U114" s="1496"/>
      <c r="V114" s="1496"/>
      <c r="W114" s="1496"/>
      <c r="X114" s="1496"/>
      <c r="Y114" s="1496"/>
      <c r="Z114" s="1496"/>
      <c r="AA114" s="1496"/>
      <c r="AB114" s="1496"/>
      <c r="AC114" s="1496"/>
      <c r="AD114" s="1496"/>
      <c r="AE114" s="1496"/>
      <c r="AF114" s="1496"/>
      <c r="AG114" s="1496"/>
      <c r="AH114" s="1496"/>
      <c r="AI114" s="1496"/>
      <c r="AJ114" s="1496"/>
      <c r="AK114" s="1496"/>
      <c r="AL114" s="1496"/>
      <c r="AM114" s="1497"/>
      <c r="AN114" s="1497"/>
      <c r="AO114" s="1497"/>
      <c r="AP114" s="1497"/>
      <c r="AQ114" s="1497"/>
      <c r="AR114" s="1497"/>
      <c r="AS114" s="1497"/>
      <c r="AT114" s="149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row>
    <row r="115" spans="1:82" ht="30" customHeight="1">
      <c r="A115" s="203"/>
      <c r="B115" s="204"/>
      <c r="C115" s="204"/>
      <c r="D115" s="204"/>
      <c r="E115" s="204"/>
      <c r="F115" s="204"/>
      <c r="G115" s="204"/>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1517"/>
      <c r="AQ115" s="1517"/>
      <c r="AR115" s="1517"/>
      <c r="AS115" s="1517"/>
      <c r="AT115" s="1517"/>
      <c r="AU115" s="151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row>
    <row r="116" spans="1:82" ht="40.5" customHeight="1">
      <c r="A116" s="204"/>
      <c r="B116" s="1516"/>
      <c r="C116" s="1516"/>
      <c r="D116" s="1516"/>
      <c r="E116" s="1516"/>
      <c r="F116" s="1516"/>
      <c r="G116" s="1516"/>
      <c r="H116" s="1516"/>
      <c r="I116" s="1516"/>
      <c r="J116" s="1516"/>
      <c r="K116" s="1516"/>
      <c r="L116" s="1516"/>
      <c r="M116" s="1516"/>
      <c r="N116" s="1516"/>
      <c r="O116" s="1516"/>
      <c r="P116" s="1516"/>
      <c r="Q116" s="1516"/>
      <c r="R116" s="1516"/>
      <c r="S116" s="1516"/>
      <c r="T116" s="1516"/>
      <c r="U116" s="1516"/>
      <c r="V116" s="1516"/>
      <c r="W116" s="1516"/>
      <c r="X116" s="1516"/>
      <c r="Y116" s="1516"/>
      <c r="Z116" s="1516"/>
      <c r="AA116" s="1516"/>
      <c r="AB116" s="1516"/>
      <c r="AC116" s="1516"/>
      <c r="AD116" s="1516"/>
      <c r="AE116" s="1516"/>
      <c r="AF116" s="1516"/>
      <c r="AG116" s="1516"/>
      <c r="AH116" s="1516"/>
      <c r="AI116" s="1516"/>
      <c r="AJ116" s="1516"/>
      <c r="AK116" s="1516"/>
      <c r="AL116" s="1516"/>
      <c r="AM116" s="1516"/>
      <c r="AN116" s="1516"/>
      <c r="AO116" s="1516"/>
      <c r="AP116" s="1516"/>
      <c r="AQ116" s="1516"/>
      <c r="AR116" s="1516"/>
      <c r="AS116" s="1516"/>
      <c r="AT116" s="61"/>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row>
    <row r="117" spans="1:82" ht="3.75" customHeight="1">
      <c r="A117" s="205"/>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row>
    <row r="118" spans="1:82" ht="24" customHeight="1">
      <c r="A118" s="1498"/>
      <c r="B118" s="1499"/>
      <c r="C118" s="1499"/>
      <c r="D118" s="1508"/>
      <c r="E118" s="1508"/>
      <c r="F118" s="1508"/>
      <c r="G118" s="1508"/>
      <c r="H118" s="1499"/>
      <c r="I118" s="1499"/>
      <c r="J118" s="1499"/>
      <c r="K118" s="1499"/>
      <c r="L118" s="1499"/>
      <c r="M118" s="1512"/>
      <c r="N118" s="1512"/>
      <c r="O118" s="1512"/>
      <c r="P118" s="1512"/>
      <c r="Q118" s="1512"/>
      <c r="R118" s="1512"/>
      <c r="S118" s="1512"/>
      <c r="T118" s="1512"/>
      <c r="U118" s="1512"/>
      <c r="V118" s="1512"/>
      <c r="W118" s="1512"/>
      <c r="X118" s="1512"/>
      <c r="Y118" s="1512"/>
      <c r="Z118" s="1512"/>
      <c r="AA118" s="1512"/>
      <c r="AB118" s="1512"/>
      <c r="AC118" s="1512"/>
      <c r="AD118" s="1498"/>
      <c r="AE118" s="1499"/>
      <c r="AF118" s="1499"/>
      <c r="AG118" s="1499"/>
      <c r="AH118" s="1512"/>
      <c r="AI118" s="1512"/>
      <c r="AJ118" s="1512"/>
      <c r="AK118" s="1512"/>
      <c r="AL118" s="1512"/>
      <c r="AM118" s="1512"/>
      <c r="AN118" s="1512"/>
      <c r="AO118" s="1512"/>
      <c r="AP118" s="1512"/>
      <c r="AQ118" s="1512"/>
      <c r="AR118" s="1512"/>
      <c r="AS118" s="1512"/>
      <c r="AT118" s="1512"/>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row>
    <row r="119" spans="1:82" ht="24" customHeight="1">
      <c r="A119" s="1499"/>
      <c r="B119" s="1499"/>
      <c r="C119" s="1499"/>
      <c r="D119" s="1499"/>
      <c r="E119" s="1499"/>
      <c r="F119" s="1499"/>
      <c r="G119" s="1499"/>
      <c r="H119" s="1499"/>
      <c r="I119" s="1499"/>
      <c r="J119" s="1499"/>
      <c r="K119" s="1499"/>
      <c r="L119" s="1499"/>
      <c r="M119" s="1512"/>
      <c r="N119" s="1512"/>
      <c r="O119" s="1512"/>
      <c r="P119" s="1512"/>
      <c r="Q119" s="1512"/>
      <c r="R119" s="1512"/>
      <c r="S119" s="1512"/>
      <c r="T119" s="1512"/>
      <c r="U119" s="1512"/>
      <c r="V119" s="1512"/>
      <c r="W119" s="1512"/>
      <c r="X119" s="1512"/>
      <c r="Y119" s="1512"/>
      <c r="Z119" s="1512"/>
      <c r="AA119" s="1512"/>
      <c r="AB119" s="1512"/>
      <c r="AC119" s="1512"/>
      <c r="AD119" s="1499"/>
      <c r="AE119" s="1499"/>
      <c r="AF119" s="1499"/>
      <c r="AG119" s="1499"/>
      <c r="AH119" s="1512"/>
      <c r="AI119" s="1512"/>
      <c r="AJ119" s="1512"/>
      <c r="AK119" s="1512"/>
      <c r="AL119" s="1512"/>
      <c r="AM119" s="1512"/>
      <c r="AN119" s="1512"/>
      <c r="AO119" s="1512"/>
      <c r="AP119" s="1512"/>
      <c r="AQ119" s="1512"/>
      <c r="AR119" s="1512"/>
      <c r="AS119" s="1512"/>
      <c r="AT119" s="1512"/>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row>
    <row r="120" spans="1:82" ht="24" customHeight="1">
      <c r="A120" s="1499"/>
      <c r="B120" s="1499"/>
      <c r="C120" s="1499"/>
      <c r="D120" s="1499"/>
      <c r="E120" s="1499"/>
      <c r="F120" s="1499"/>
      <c r="G120" s="1499"/>
      <c r="H120" s="1499"/>
      <c r="I120" s="1499"/>
      <c r="J120" s="1499"/>
      <c r="K120" s="1499"/>
      <c r="L120" s="1499"/>
      <c r="M120" s="1513"/>
      <c r="N120" s="1513"/>
      <c r="O120" s="1513"/>
      <c r="P120" s="1513"/>
      <c r="Q120" s="1510"/>
      <c r="R120" s="1510"/>
      <c r="S120" s="1510"/>
      <c r="T120" s="1510"/>
      <c r="U120" s="1510"/>
      <c r="V120" s="1510"/>
      <c r="W120" s="1510"/>
      <c r="X120" s="1510"/>
      <c r="Y120" s="1510"/>
      <c r="Z120" s="1510"/>
      <c r="AA120" s="1510"/>
      <c r="AB120" s="1510"/>
      <c r="AC120" s="1510"/>
      <c r="AD120" s="1510"/>
      <c r="AE120" s="1510"/>
      <c r="AF120" s="1510"/>
      <c r="AG120" s="1510"/>
      <c r="AH120" s="1510"/>
      <c r="AI120" s="1510"/>
      <c r="AJ120" s="1510"/>
      <c r="AK120" s="1510"/>
      <c r="AL120" s="1510"/>
      <c r="AM120" s="1510"/>
      <c r="AN120" s="1510"/>
      <c r="AO120" s="1510"/>
      <c r="AP120" s="1510"/>
      <c r="AQ120" s="1510"/>
      <c r="AR120" s="1510"/>
      <c r="AS120" s="1510"/>
      <c r="AT120" s="1510"/>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row>
    <row r="121" spans="1:82" ht="24" customHeight="1">
      <c r="A121" s="1499"/>
      <c r="B121" s="1499"/>
      <c r="C121" s="1499"/>
      <c r="D121" s="1499"/>
      <c r="E121" s="1499"/>
      <c r="F121" s="1499"/>
      <c r="G121" s="1499"/>
      <c r="H121" s="1499"/>
      <c r="I121" s="1499"/>
      <c r="J121" s="1499"/>
      <c r="K121" s="1499"/>
      <c r="L121" s="1499"/>
      <c r="M121" s="1513"/>
      <c r="N121" s="1513"/>
      <c r="O121" s="1513"/>
      <c r="P121" s="1513"/>
      <c r="Q121" s="1510"/>
      <c r="R121" s="1510"/>
      <c r="S121" s="1510"/>
      <c r="T121" s="1510"/>
      <c r="U121" s="1510"/>
      <c r="V121" s="1510"/>
      <c r="W121" s="1510"/>
      <c r="X121" s="1510"/>
      <c r="Y121" s="1510"/>
      <c r="Z121" s="1510"/>
      <c r="AA121" s="1510"/>
      <c r="AB121" s="1510"/>
      <c r="AC121" s="1510"/>
      <c r="AD121" s="1513"/>
      <c r="AE121" s="1513"/>
      <c r="AF121" s="1513"/>
      <c r="AG121" s="1513"/>
      <c r="AH121" s="1514"/>
      <c r="AI121" s="1514"/>
      <c r="AJ121" s="1514"/>
      <c r="AK121" s="1514"/>
      <c r="AL121" s="1514"/>
      <c r="AM121" s="1514"/>
      <c r="AN121" s="1514"/>
      <c r="AO121" s="1514"/>
      <c r="AP121" s="1514"/>
      <c r="AQ121" s="1514"/>
      <c r="AR121" s="1514"/>
      <c r="AS121" s="1514"/>
      <c r="AT121" s="1514"/>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row>
    <row r="122" spans="1:82" ht="24" customHeight="1">
      <c r="A122" s="1499"/>
      <c r="B122" s="1499"/>
      <c r="C122" s="1499"/>
      <c r="D122" s="1499"/>
      <c r="E122" s="1499"/>
      <c r="F122" s="1499"/>
      <c r="G122" s="1499"/>
      <c r="H122" s="1499"/>
      <c r="I122" s="1499"/>
      <c r="J122" s="1499"/>
      <c r="K122" s="1499"/>
      <c r="L122" s="1499"/>
      <c r="M122" s="1513"/>
      <c r="N122" s="1513"/>
      <c r="O122" s="1513"/>
      <c r="P122" s="1513"/>
      <c r="Q122" s="1510"/>
      <c r="R122" s="1510"/>
      <c r="S122" s="1510"/>
      <c r="T122" s="1510"/>
      <c r="U122" s="1510"/>
      <c r="V122" s="1510"/>
      <c r="W122" s="1510"/>
      <c r="X122" s="1510"/>
      <c r="Y122" s="1510"/>
      <c r="Z122" s="1510"/>
      <c r="AA122" s="1510"/>
      <c r="AB122" s="1510"/>
      <c r="AC122" s="1510"/>
      <c r="AD122" s="1510"/>
      <c r="AE122" s="1510"/>
      <c r="AF122" s="1510"/>
      <c r="AG122" s="1510"/>
      <c r="AH122" s="1510"/>
      <c r="AI122" s="1510"/>
      <c r="AJ122" s="1510"/>
      <c r="AK122" s="1510"/>
      <c r="AL122" s="1510"/>
      <c r="AM122" s="1510"/>
      <c r="AN122" s="1510"/>
      <c r="AO122" s="1510"/>
      <c r="AP122" s="1510"/>
      <c r="AQ122" s="1510"/>
      <c r="AR122" s="1510"/>
      <c r="AS122" s="1510"/>
      <c r="AT122" s="1510"/>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row>
    <row r="123" spans="1:82" ht="24" customHeight="1">
      <c r="A123" s="1499"/>
      <c r="B123" s="1499"/>
      <c r="C123" s="1499"/>
      <c r="D123" s="1499"/>
      <c r="E123" s="1499"/>
      <c r="F123" s="1499"/>
      <c r="G123" s="1499"/>
      <c r="H123" s="1499"/>
      <c r="I123" s="1499"/>
      <c r="J123" s="1499"/>
      <c r="K123" s="1499"/>
      <c r="L123" s="1499"/>
      <c r="M123" s="1499"/>
      <c r="N123" s="1499"/>
      <c r="O123" s="1499"/>
      <c r="P123" s="1499"/>
      <c r="Q123" s="1510"/>
      <c r="R123" s="1510"/>
      <c r="S123" s="1510"/>
      <c r="T123" s="1510"/>
      <c r="U123" s="1510"/>
      <c r="V123" s="1510"/>
      <c r="W123" s="1510"/>
      <c r="X123" s="1510"/>
      <c r="Y123" s="1510"/>
      <c r="Z123" s="1510"/>
      <c r="AA123" s="1510"/>
      <c r="AB123" s="1510"/>
      <c r="AC123" s="1510"/>
      <c r="AD123" s="1511"/>
      <c r="AE123" s="1511"/>
      <c r="AF123" s="1511"/>
      <c r="AG123" s="1511"/>
      <c r="AH123" s="1510"/>
      <c r="AI123" s="1510"/>
      <c r="AJ123" s="1510"/>
      <c r="AK123" s="1510"/>
      <c r="AL123" s="1510"/>
      <c r="AM123" s="1510"/>
      <c r="AN123" s="1510"/>
      <c r="AO123" s="1510"/>
      <c r="AP123" s="1510"/>
      <c r="AQ123" s="1510"/>
      <c r="AR123" s="1510"/>
      <c r="AS123" s="1510"/>
      <c r="AT123" s="1510"/>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row>
    <row r="124" spans="1:82" ht="24" customHeight="1">
      <c r="A124" s="1499"/>
      <c r="B124" s="1499"/>
      <c r="C124" s="1499"/>
      <c r="D124" s="1499"/>
      <c r="E124" s="1499"/>
      <c r="F124" s="1499"/>
      <c r="G124" s="1499"/>
      <c r="H124" s="1499"/>
      <c r="I124" s="1499"/>
      <c r="J124" s="1499"/>
      <c r="K124" s="1499"/>
      <c r="L124" s="1499"/>
      <c r="M124" s="1506"/>
      <c r="N124" s="1506"/>
      <c r="O124" s="1506"/>
      <c r="P124" s="1506"/>
      <c r="Q124" s="1507"/>
      <c r="R124" s="1507"/>
      <c r="S124" s="1507"/>
      <c r="T124" s="1507"/>
      <c r="U124" s="1499"/>
      <c r="V124" s="1499"/>
      <c r="W124" s="1499"/>
      <c r="X124" s="1508"/>
      <c r="Y124" s="1508"/>
      <c r="Z124" s="1508"/>
      <c r="AA124" s="1509"/>
      <c r="AB124" s="1509"/>
      <c r="AC124" s="1509"/>
      <c r="AD124" s="1498"/>
      <c r="AE124" s="1499"/>
      <c r="AF124" s="1499"/>
      <c r="AG124" s="1499"/>
      <c r="AH124" s="1500"/>
      <c r="AI124" s="1500"/>
      <c r="AJ124" s="1500"/>
      <c r="AK124" s="1500"/>
      <c r="AL124" s="1500"/>
      <c r="AM124" s="1500"/>
      <c r="AN124" s="1500"/>
      <c r="AO124" s="1501"/>
      <c r="AP124" s="1501"/>
      <c r="AQ124" s="1501"/>
      <c r="AR124" s="1501"/>
      <c r="AS124" s="1501"/>
      <c r="AT124" s="1501"/>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row>
    <row r="125" spans="1:82" ht="64.5" customHeight="1">
      <c r="A125" s="1502"/>
      <c r="B125" s="1494"/>
      <c r="C125" s="1494"/>
      <c r="D125" s="1494"/>
      <c r="E125" s="1494"/>
      <c r="F125" s="1494"/>
      <c r="G125" s="1494"/>
      <c r="H125" s="1494"/>
      <c r="I125" s="1494"/>
      <c r="J125" s="1494"/>
      <c r="K125" s="1494"/>
      <c r="L125" s="1494"/>
      <c r="M125" s="1503"/>
      <c r="N125" s="1503"/>
      <c r="O125" s="1503"/>
      <c r="P125" s="1503"/>
      <c r="Q125" s="1503"/>
      <c r="R125" s="1503"/>
      <c r="S125" s="1503"/>
      <c r="T125" s="1503"/>
      <c r="U125" s="1503"/>
      <c r="V125" s="1503"/>
      <c r="W125" s="1503"/>
      <c r="X125" s="1503"/>
      <c r="Y125" s="1503"/>
      <c r="Z125" s="1503"/>
      <c r="AA125" s="1503"/>
      <c r="AB125" s="1503"/>
      <c r="AC125" s="1503"/>
      <c r="AD125" s="1503"/>
      <c r="AE125" s="1503"/>
      <c r="AF125" s="1503"/>
      <c r="AG125" s="1503"/>
      <c r="AH125" s="1503"/>
      <c r="AI125" s="1503"/>
      <c r="AJ125" s="1503"/>
      <c r="AK125" s="1503"/>
      <c r="AL125" s="1503"/>
      <c r="AM125" s="1503"/>
      <c r="AN125" s="1503"/>
      <c r="AO125" s="1503"/>
      <c r="AP125" s="1503"/>
      <c r="AQ125" s="1503"/>
      <c r="AR125" s="1503"/>
      <c r="AS125" s="1503"/>
      <c r="AT125" s="1503"/>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row>
    <row r="126" spans="1:82" ht="30" customHeight="1">
      <c r="A126" s="1499"/>
      <c r="B126" s="1499"/>
      <c r="C126" s="1499"/>
      <c r="D126" s="1499"/>
      <c r="E126" s="1499"/>
      <c r="F126" s="1499"/>
      <c r="G126" s="1499"/>
      <c r="H126" s="1499"/>
      <c r="I126" s="1499"/>
      <c r="J126" s="1499"/>
      <c r="K126" s="1499"/>
      <c r="L126" s="1499"/>
      <c r="M126" s="1504"/>
      <c r="N126" s="1504"/>
      <c r="O126" s="1504"/>
      <c r="P126" s="1504"/>
      <c r="Q126" s="1505"/>
      <c r="R126" s="1505"/>
      <c r="S126" s="1505"/>
      <c r="T126" s="1505"/>
      <c r="U126" s="1505"/>
      <c r="V126" s="1505"/>
      <c r="W126" s="1505"/>
      <c r="X126" s="1493"/>
      <c r="Y126" s="1493"/>
      <c r="Z126" s="1493"/>
      <c r="AA126" s="1493"/>
      <c r="AB126" s="1493"/>
      <c r="AC126" s="1493"/>
      <c r="AD126" s="1504"/>
      <c r="AE126" s="1504"/>
      <c r="AF126" s="1504"/>
      <c r="AG126" s="1504"/>
      <c r="AH126" s="1492"/>
      <c r="AI126" s="1492"/>
      <c r="AJ126" s="1492"/>
      <c r="AK126" s="1492"/>
      <c r="AL126" s="1492"/>
      <c r="AM126" s="1492"/>
      <c r="AN126" s="1492"/>
      <c r="AO126" s="1493"/>
      <c r="AP126" s="1493"/>
      <c r="AQ126" s="1493"/>
      <c r="AR126" s="1493"/>
      <c r="AS126" s="1493"/>
      <c r="AT126" s="1493"/>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row>
    <row r="127" spans="1:82" ht="40.25" customHeight="1">
      <c r="A127" s="1499"/>
      <c r="B127" s="1499"/>
      <c r="C127" s="1499"/>
      <c r="D127" s="1499"/>
      <c r="E127" s="1499"/>
      <c r="F127" s="1499"/>
      <c r="G127" s="1499"/>
      <c r="H127" s="1499"/>
      <c r="I127" s="1499"/>
      <c r="J127" s="1499"/>
      <c r="K127" s="1499"/>
      <c r="L127" s="1499"/>
      <c r="M127" s="1494"/>
      <c r="N127" s="1494"/>
      <c r="O127" s="1494"/>
      <c r="P127" s="1494"/>
      <c r="Q127" s="1495"/>
      <c r="R127" s="1495"/>
      <c r="S127" s="1495"/>
      <c r="T127" s="1495"/>
      <c r="U127" s="1495"/>
      <c r="V127" s="1495"/>
      <c r="W127" s="1495"/>
      <c r="X127" s="1495"/>
      <c r="Y127" s="1495"/>
      <c r="Z127" s="1495"/>
      <c r="AA127" s="1495"/>
      <c r="AB127" s="1495"/>
      <c r="AC127" s="1495"/>
      <c r="AD127" s="1495"/>
      <c r="AE127" s="1495"/>
      <c r="AF127" s="1495"/>
      <c r="AG127" s="1495"/>
      <c r="AH127" s="1495"/>
      <c r="AI127" s="1495"/>
      <c r="AJ127" s="1495"/>
      <c r="AK127" s="1495"/>
      <c r="AL127" s="1495"/>
      <c r="AM127" s="1495"/>
      <c r="AN127" s="1495"/>
      <c r="AO127" s="1495"/>
      <c r="AP127" s="1495"/>
      <c r="AQ127" s="1495"/>
      <c r="AR127" s="1495"/>
      <c r="AS127" s="1495"/>
      <c r="AT127" s="1495"/>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row>
    <row r="128" spans="1:82" ht="24" customHeight="1">
      <c r="A128" s="1496"/>
      <c r="B128" s="1496"/>
      <c r="C128" s="1496"/>
      <c r="D128" s="1496"/>
      <c r="E128" s="1496"/>
      <c r="F128" s="1496"/>
      <c r="G128" s="1496"/>
      <c r="H128" s="1496"/>
      <c r="I128" s="1496"/>
      <c r="J128" s="1496"/>
      <c r="K128" s="1496"/>
      <c r="L128" s="1496"/>
      <c r="M128" s="1496"/>
      <c r="N128" s="1496"/>
      <c r="O128" s="1496"/>
      <c r="P128" s="1496"/>
      <c r="Q128" s="1496"/>
      <c r="R128" s="1496"/>
      <c r="S128" s="1496"/>
      <c r="T128" s="1496"/>
      <c r="U128" s="1496"/>
      <c r="V128" s="1496"/>
      <c r="W128" s="1496"/>
      <c r="X128" s="1496"/>
      <c r="Y128" s="1496"/>
      <c r="Z128" s="1496"/>
      <c r="AA128" s="1496"/>
      <c r="AB128" s="1496"/>
      <c r="AC128" s="1496"/>
      <c r="AD128" s="1496"/>
      <c r="AE128" s="1496"/>
      <c r="AF128" s="1496"/>
      <c r="AG128" s="1496"/>
      <c r="AH128" s="1496"/>
      <c r="AI128" s="1496"/>
      <c r="AJ128" s="1496"/>
      <c r="AK128" s="1496"/>
      <c r="AL128" s="1496"/>
      <c r="AM128" s="1497"/>
      <c r="AN128" s="1497"/>
      <c r="AO128" s="1497"/>
      <c r="AP128" s="1497"/>
      <c r="AQ128" s="1497"/>
      <c r="AR128" s="1497"/>
      <c r="AS128" s="1497"/>
      <c r="AT128" s="149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row>
    <row r="129" spans="1:82" ht="15" customHeight="1">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row>
    <row r="130" spans="1:82" ht="24" customHeight="1">
      <c r="A130" s="1498"/>
      <c r="B130" s="1499"/>
      <c r="C130" s="1499"/>
      <c r="D130" s="1508"/>
      <c r="E130" s="1508"/>
      <c r="F130" s="1508"/>
      <c r="G130" s="1508"/>
      <c r="H130" s="1499"/>
      <c r="I130" s="1499"/>
      <c r="J130" s="1499"/>
      <c r="K130" s="1499"/>
      <c r="L130" s="1499"/>
      <c r="M130" s="1512"/>
      <c r="N130" s="1512"/>
      <c r="O130" s="1512"/>
      <c r="P130" s="1512"/>
      <c r="Q130" s="1512"/>
      <c r="R130" s="1512"/>
      <c r="S130" s="1512"/>
      <c r="T130" s="1512"/>
      <c r="U130" s="1512"/>
      <c r="V130" s="1512"/>
      <c r="W130" s="1512"/>
      <c r="X130" s="1512"/>
      <c r="Y130" s="1512"/>
      <c r="Z130" s="1512"/>
      <c r="AA130" s="1512"/>
      <c r="AB130" s="1512"/>
      <c r="AC130" s="1512"/>
      <c r="AD130" s="1498"/>
      <c r="AE130" s="1499"/>
      <c r="AF130" s="1499"/>
      <c r="AG130" s="1499"/>
      <c r="AH130" s="1512"/>
      <c r="AI130" s="1512"/>
      <c r="AJ130" s="1512"/>
      <c r="AK130" s="1512"/>
      <c r="AL130" s="1512"/>
      <c r="AM130" s="1512"/>
      <c r="AN130" s="1512"/>
      <c r="AO130" s="1512"/>
      <c r="AP130" s="1512"/>
      <c r="AQ130" s="1512"/>
      <c r="AR130" s="1512"/>
      <c r="AS130" s="1512"/>
      <c r="AT130" s="1512"/>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row>
    <row r="131" spans="1:82" ht="24" customHeight="1">
      <c r="A131" s="1499"/>
      <c r="B131" s="1499"/>
      <c r="C131" s="1499"/>
      <c r="D131" s="1499"/>
      <c r="E131" s="1499"/>
      <c r="F131" s="1499"/>
      <c r="G131" s="1499"/>
      <c r="H131" s="1499"/>
      <c r="I131" s="1499"/>
      <c r="J131" s="1499"/>
      <c r="K131" s="1499"/>
      <c r="L131" s="1499"/>
      <c r="M131" s="1512"/>
      <c r="N131" s="1512"/>
      <c r="O131" s="1512"/>
      <c r="P131" s="1512"/>
      <c r="Q131" s="1512"/>
      <c r="R131" s="1512"/>
      <c r="S131" s="1512"/>
      <c r="T131" s="1512"/>
      <c r="U131" s="1512"/>
      <c r="V131" s="1512"/>
      <c r="W131" s="1512"/>
      <c r="X131" s="1512"/>
      <c r="Y131" s="1512"/>
      <c r="Z131" s="1512"/>
      <c r="AA131" s="1512"/>
      <c r="AB131" s="1512"/>
      <c r="AC131" s="1512"/>
      <c r="AD131" s="1499"/>
      <c r="AE131" s="1499"/>
      <c r="AF131" s="1499"/>
      <c r="AG131" s="1499"/>
      <c r="AH131" s="1512"/>
      <c r="AI131" s="1512"/>
      <c r="AJ131" s="1512"/>
      <c r="AK131" s="1512"/>
      <c r="AL131" s="1512"/>
      <c r="AM131" s="1512"/>
      <c r="AN131" s="1512"/>
      <c r="AO131" s="1512"/>
      <c r="AP131" s="1512"/>
      <c r="AQ131" s="1512"/>
      <c r="AR131" s="1512"/>
      <c r="AS131" s="1512"/>
      <c r="AT131" s="1512"/>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row>
    <row r="132" spans="1:82" ht="24" customHeight="1">
      <c r="A132" s="1499"/>
      <c r="B132" s="1499"/>
      <c r="C132" s="1499"/>
      <c r="D132" s="1499"/>
      <c r="E132" s="1499"/>
      <c r="F132" s="1499"/>
      <c r="G132" s="1499"/>
      <c r="H132" s="1499"/>
      <c r="I132" s="1499"/>
      <c r="J132" s="1499"/>
      <c r="K132" s="1499"/>
      <c r="L132" s="1499"/>
      <c r="M132" s="1513"/>
      <c r="N132" s="1513"/>
      <c r="O132" s="1513"/>
      <c r="P132" s="1513"/>
      <c r="Q132" s="1510"/>
      <c r="R132" s="1510"/>
      <c r="S132" s="1510"/>
      <c r="T132" s="1510"/>
      <c r="U132" s="1510"/>
      <c r="V132" s="1510"/>
      <c r="W132" s="1510"/>
      <c r="X132" s="1510"/>
      <c r="Y132" s="1510"/>
      <c r="Z132" s="1510"/>
      <c r="AA132" s="1510"/>
      <c r="AB132" s="1510"/>
      <c r="AC132" s="1510"/>
      <c r="AD132" s="1510"/>
      <c r="AE132" s="1510"/>
      <c r="AF132" s="1510"/>
      <c r="AG132" s="1510"/>
      <c r="AH132" s="1510"/>
      <c r="AI132" s="1510"/>
      <c r="AJ132" s="1510"/>
      <c r="AK132" s="1510"/>
      <c r="AL132" s="1510"/>
      <c r="AM132" s="1510"/>
      <c r="AN132" s="1510"/>
      <c r="AO132" s="1510"/>
      <c r="AP132" s="1510"/>
      <c r="AQ132" s="1510"/>
      <c r="AR132" s="1510"/>
      <c r="AS132" s="1510"/>
      <c r="AT132" s="1510"/>
      <c r="AU132" s="7"/>
      <c r="AV132" s="7"/>
      <c r="AW132" s="7"/>
      <c r="AX132" s="7"/>
      <c r="AY132" s="7"/>
      <c r="AZ132" s="7"/>
      <c r="BA132" s="7"/>
      <c r="BB132" s="7"/>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row>
    <row r="133" spans="1:82" ht="24" customHeight="1">
      <c r="A133" s="1499"/>
      <c r="B133" s="1499"/>
      <c r="C133" s="1499"/>
      <c r="D133" s="1499"/>
      <c r="E133" s="1499"/>
      <c r="F133" s="1499"/>
      <c r="G133" s="1499"/>
      <c r="H133" s="1499"/>
      <c r="I133" s="1499"/>
      <c r="J133" s="1499"/>
      <c r="K133" s="1499"/>
      <c r="L133" s="1499"/>
      <c r="M133" s="1513"/>
      <c r="N133" s="1513"/>
      <c r="O133" s="1513"/>
      <c r="P133" s="1513"/>
      <c r="Q133" s="1510"/>
      <c r="R133" s="1510"/>
      <c r="S133" s="1510"/>
      <c r="T133" s="1510"/>
      <c r="U133" s="1510"/>
      <c r="V133" s="1510"/>
      <c r="W133" s="1510"/>
      <c r="X133" s="1510"/>
      <c r="Y133" s="1510"/>
      <c r="Z133" s="1510"/>
      <c r="AA133" s="1510"/>
      <c r="AB133" s="1510"/>
      <c r="AC133" s="1510"/>
      <c r="AD133" s="1513"/>
      <c r="AE133" s="1513"/>
      <c r="AF133" s="1513"/>
      <c r="AG133" s="1513"/>
      <c r="AH133" s="1514"/>
      <c r="AI133" s="1514"/>
      <c r="AJ133" s="1514"/>
      <c r="AK133" s="1514"/>
      <c r="AL133" s="1514"/>
      <c r="AM133" s="1514"/>
      <c r="AN133" s="1514"/>
      <c r="AO133" s="1514"/>
      <c r="AP133" s="1514"/>
      <c r="AQ133" s="1514"/>
      <c r="AR133" s="1514"/>
      <c r="AS133" s="1514"/>
      <c r="AT133" s="1514"/>
      <c r="AU133" s="7"/>
      <c r="AV133" s="7"/>
      <c r="AW133" s="7"/>
      <c r="AX133" s="7"/>
      <c r="AY133" s="7"/>
      <c r="AZ133" s="7"/>
      <c r="BA133" s="7"/>
      <c r="BB133" s="7"/>
      <c r="BC133" s="1515"/>
      <c r="BD133" s="1515"/>
      <c r="BE133" s="1515"/>
      <c r="BF133" s="1515"/>
      <c r="BG133" s="1515"/>
      <c r="BH133" s="1515"/>
      <c r="BI133" s="1515"/>
      <c r="BJ133" s="1515"/>
      <c r="BK133" s="1515"/>
      <c r="BL133" s="1515"/>
      <c r="BM133" s="1515"/>
      <c r="BN133" s="1515"/>
      <c r="BO133" s="1515"/>
      <c r="BP133" s="1515"/>
      <c r="BQ133" s="1515"/>
      <c r="BR133" s="1515"/>
      <c r="BS133" s="1515"/>
      <c r="BT133" s="1515"/>
      <c r="BU133" s="1515"/>
      <c r="BV133" s="1515"/>
      <c r="BW133" s="1515"/>
      <c r="BX133" s="1515"/>
      <c r="BY133" s="1515"/>
      <c r="BZ133" s="1515"/>
      <c r="CA133" s="1515"/>
      <c r="CB133" s="1515"/>
      <c r="CC133" s="1515"/>
      <c r="CD133" s="1515"/>
    </row>
    <row r="134" spans="1:82" ht="24" customHeight="1">
      <c r="A134" s="1499"/>
      <c r="B134" s="1499"/>
      <c r="C134" s="1499"/>
      <c r="D134" s="1499"/>
      <c r="E134" s="1499"/>
      <c r="F134" s="1499"/>
      <c r="G134" s="1499"/>
      <c r="H134" s="1499"/>
      <c r="I134" s="1499"/>
      <c r="J134" s="1499"/>
      <c r="K134" s="1499"/>
      <c r="L134" s="1499"/>
      <c r="M134" s="1513"/>
      <c r="N134" s="1513"/>
      <c r="O134" s="1513"/>
      <c r="P134" s="1513"/>
      <c r="Q134" s="1510"/>
      <c r="R134" s="1510"/>
      <c r="S134" s="1510"/>
      <c r="T134" s="1510"/>
      <c r="U134" s="1510"/>
      <c r="V134" s="1510"/>
      <c r="W134" s="1510"/>
      <c r="X134" s="1510"/>
      <c r="Y134" s="1510"/>
      <c r="Z134" s="1510"/>
      <c r="AA134" s="1510"/>
      <c r="AB134" s="1510"/>
      <c r="AC134" s="1510"/>
      <c r="AD134" s="1510"/>
      <c r="AE134" s="1510"/>
      <c r="AF134" s="1510"/>
      <c r="AG134" s="1510"/>
      <c r="AH134" s="1510"/>
      <c r="AI134" s="1510"/>
      <c r="AJ134" s="1510"/>
      <c r="AK134" s="1510"/>
      <c r="AL134" s="1510"/>
      <c r="AM134" s="1510"/>
      <c r="AN134" s="1510"/>
      <c r="AO134" s="1510"/>
      <c r="AP134" s="1510"/>
      <c r="AQ134" s="1510"/>
      <c r="AR134" s="1510"/>
      <c r="AS134" s="1510"/>
      <c r="AT134" s="1510"/>
      <c r="AU134" s="7"/>
      <c r="AV134" s="7"/>
      <c r="AW134" s="7"/>
      <c r="AX134" s="7"/>
      <c r="AY134" s="7"/>
      <c r="AZ134" s="7"/>
      <c r="BA134" s="7"/>
      <c r="BB134" s="7"/>
      <c r="BC134" s="1515"/>
      <c r="BD134" s="1515"/>
      <c r="BE134" s="1515"/>
      <c r="BF134" s="1515"/>
      <c r="BG134" s="1515"/>
      <c r="BH134" s="1515"/>
      <c r="BI134" s="1515"/>
      <c r="BJ134" s="1515"/>
      <c r="BK134" s="1515"/>
      <c r="BL134" s="1515"/>
      <c r="BM134" s="1515"/>
      <c r="BN134" s="1515"/>
      <c r="BO134" s="1515"/>
      <c r="BP134" s="1515"/>
      <c r="BQ134" s="1515"/>
      <c r="BR134" s="1515"/>
      <c r="BS134" s="1515"/>
      <c r="BT134" s="1515"/>
      <c r="BU134" s="1515"/>
      <c r="BV134" s="1515"/>
      <c r="BW134" s="1515"/>
      <c r="BX134" s="1515"/>
      <c r="BY134" s="1515"/>
      <c r="BZ134" s="1515"/>
      <c r="CA134" s="1515"/>
      <c r="CB134" s="1515"/>
      <c r="CC134" s="1515"/>
      <c r="CD134" s="1515"/>
    </row>
    <row r="135" spans="1:82" ht="24" customHeight="1">
      <c r="A135" s="1499"/>
      <c r="B135" s="1499"/>
      <c r="C135" s="1499"/>
      <c r="D135" s="1499"/>
      <c r="E135" s="1499"/>
      <c r="F135" s="1499"/>
      <c r="G135" s="1499"/>
      <c r="H135" s="1499"/>
      <c r="I135" s="1499"/>
      <c r="J135" s="1499"/>
      <c r="K135" s="1499"/>
      <c r="L135" s="1499"/>
      <c r="M135" s="1499"/>
      <c r="N135" s="1499"/>
      <c r="O135" s="1499"/>
      <c r="P135" s="1499"/>
      <c r="Q135" s="1510"/>
      <c r="R135" s="1510"/>
      <c r="S135" s="1510"/>
      <c r="T135" s="1510"/>
      <c r="U135" s="1510"/>
      <c r="V135" s="1510"/>
      <c r="W135" s="1510"/>
      <c r="X135" s="1510"/>
      <c r="Y135" s="1510"/>
      <c r="Z135" s="1510"/>
      <c r="AA135" s="1510"/>
      <c r="AB135" s="1510"/>
      <c r="AC135" s="1510"/>
      <c r="AD135" s="1511"/>
      <c r="AE135" s="1511"/>
      <c r="AF135" s="1511"/>
      <c r="AG135" s="1511"/>
      <c r="AH135" s="1510"/>
      <c r="AI135" s="1510"/>
      <c r="AJ135" s="1510"/>
      <c r="AK135" s="1510"/>
      <c r="AL135" s="1510"/>
      <c r="AM135" s="1510"/>
      <c r="AN135" s="1510"/>
      <c r="AO135" s="1510"/>
      <c r="AP135" s="1510"/>
      <c r="AQ135" s="1510"/>
      <c r="AR135" s="1510"/>
      <c r="AS135" s="1510"/>
      <c r="AT135" s="1510"/>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row>
    <row r="136" spans="1:82" ht="24" customHeight="1">
      <c r="A136" s="1499"/>
      <c r="B136" s="1499"/>
      <c r="C136" s="1499"/>
      <c r="D136" s="1499"/>
      <c r="E136" s="1499"/>
      <c r="F136" s="1499"/>
      <c r="G136" s="1499"/>
      <c r="H136" s="1499"/>
      <c r="I136" s="1499"/>
      <c r="J136" s="1499"/>
      <c r="K136" s="1499"/>
      <c r="L136" s="1499"/>
      <c r="M136" s="1506"/>
      <c r="N136" s="1506"/>
      <c r="O136" s="1506"/>
      <c r="P136" s="1506"/>
      <c r="Q136" s="1507"/>
      <c r="R136" s="1507"/>
      <c r="S136" s="1507"/>
      <c r="T136" s="1507"/>
      <c r="U136" s="1499"/>
      <c r="V136" s="1499"/>
      <c r="W136" s="1499"/>
      <c r="X136" s="1508"/>
      <c r="Y136" s="1508"/>
      <c r="Z136" s="1508"/>
      <c r="AA136" s="1509"/>
      <c r="AB136" s="1509"/>
      <c r="AC136" s="1509"/>
      <c r="AD136" s="1498"/>
      <c r="AE136" s="1499"/>
      <c r="AF136" s="1499"/>
      <c r="AG136" s="1499"/>
      <c r="AH136" s="1500"/>
      <c r="AI136" s="1500"/>
      <c r="AJ136" s="1500"/>
      <c r="AK136" s="1500"/>
      <c r="AL136" s="1500"/>
      <c r="AM136" s="1500"/>
      <c r="AN136" s="1500"/>
      <c r="AO136" s="1501"/>
      <c r="AP136" s="1501"/>
      <c r="AQ136" s="1501"/>
      <c r="AR136" s="1501"/>
      <c r="AS136" s="1501"/>
      <c r="AT136" s="1501"/>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row>
    <row r="137" spans="1:82" ht="64.5" customHeight="1">
      <c r="A137" s="1502"/>
      <c r="B137" s="1494"/>
      <c r="C137" s="1494"/>
      <c r="D137" s="1494"/>
      <c r="E137" s="1494"/>
      <c r="F137" s="1494"/>
      <c r="G137" s="1494"/>
      <c r="H137" s="1494"/>
      <c r="I137" s="1494"/>
      <c r="J137" s="1494"/>
      <c r="K137" s="1494"/>
      <c r="L137" s="1494"/>
      <c r="M137" s="1503"/>
      <c r="N137" s="1503"/>
      <c r="O137" s="1503"/>
      <c r="P137" s="1503"/>
      <c r="Q137" s="1503"/>
      <c r="R137" s="1503"/>
      <c r="S137" s="1503"/>
      <c r="T137" s="1503"/>
      <c r="U137" s="1503"/>
      <c r="V137" s="1503"/>
      <c r="W137" s="1503"/>
      <c r="X137" s="1503"/>
      <c r="Y137" s="1503"/>
      <c r="Z137" s="1503"/>
      <c r="AA137" s="1503"/>
      <c r="AB137" s="1503"/>
      <c r="AC137" s="1503"/>
      <c r="AD137" s="1503"/>
      <c r="AE137" s="1503"/>
      <c r="AF137" s="1503"/>
      <c r="AG137" s="1503"/>
      <c r="AH137" s="1503"/>
      <c r="AI137" s="1503"/>
      <c r="AJ137" s="1503"/>
      <c r="AK137" s="1503"/>
      <c r="AL137" s="1503"/>
      <c r="AM137" s="1503"/>
      <c r="AN137" s="1503"/>
      <c r="AO137" s="1503"/>
      <c r="AP137" s="1503"/>
      <c r="AQ137" s="1503"/>
      <c r="AR137" s="1503"/>
      <c r="AS137" s="1503"/>
      <c r="AT137" s="1503"/>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row>
    <row r="138" spans="1:82" ht="30" customHeight="1">
      <c r="A138" s="1499"/>
      <c r="B138" s="1499"/>
      <c r="C138" s="1499"/>
      <c r="D138" s="1499"/>
      <c r="E138" s="1499"/>
      <c r="F138" s="1499"/>
      <c r="G138" s="1499"/>
      <c r="H138" s="1499"/>
      <c r="I138" s="1499"/>
      <c r="J138" s="1499"/>
      <c r="K138" s="1499"/>
      <c r="L138" s="1499"/>
      <c r="M138" s="1504"/>
      <c r="N138" s="1504"/>
      <c r="O138" s="1504"/>
      <c r="P138" s="1504"/>
      <c r="Q138" s="1505"/>
      <c r="R138" s="1505"/>
      <c r="S138" s="1505"/>
      <c r="T138" s="1505"/>
      <c r="U138" s="1505"/>
      <c r="V138" s="1505"/>
      <c r="W138" s="1505"/>
      <c r="X138" s="1493"/>
      <c r="Y138" s="1493"/>
      <c r="Z138" s="1493"/>
      <c r="AA138" s="1493"/>
      <c r="AB138" s="1493"/>
      <c r="AC138" s="1493"/>
      <c r="AD138" s="1504"/>
      <c r="AE138" s="1504"/>
      <c r="AF138" s="1504"/>
      <c r="AG138" s="1504"/>
      <c r="AH138" s="1492"/>
      <c r="AI138" s="1492"/>
      <c r="AJ138" s="1492"/>
      <c r="AK138" s="1492"/>
      <c r="AL138" s="1492"/>
      <c r="AM138" s="1492"/>
      <c r="AN138" s="1492"/>
      <c r="AO138" s="1493"/>
      <c r="AP138" s="1493"/>
      <c r="AQ138" s="1493"/>
      <c r="AR138" s="1493"/>
      <c r="AS138" s="1493"/>
      <c r="AT138" s="1493"/>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row>
    <row r="139" spans="1:82" ht="40.25" customHeight="1">
      <c r="A139" s="1499"/>
      <c r="B139" s="1499"/>
      <c r="C139" s="1499"/>
      <c r="D139" s="1499"/>
      <c r="E139" s="1499"/>
      <c r="F139" s="1499"/>
      <c r="G139" s="1499"/>
      <c r="H139" s="1499"/>
      <c r="I139" s="1499"/>
      <c r="J139" s="1499"/>
      <c r="K139" s="1499"/>
      <c r="L139" s="1499"/>
      <c r="M139" s="1494"/>
      <c r="N139" s="1494"/>
      <c r="O139" s="1494"/>
      <c r="P139" s="1494"/>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row>
    <row r="140" spans="1:82" ht="24" customHeight="1">
      <c r="A140" s="1496"/>
      <c r="B140" s="1496"/>
      <c r="C140" s="1496"/>
      <c r="D140" s="1496"/>
      <c r="E140" s="1496"/>
      <c r="F140" s="1496"/>
      <c r="G140" s="1496"/>
      <c r="H140" s="1496"/>
      <c r="I140" s="1496"/>
      <c r="J140" s="1496"/>
      <c r="K140" s="1496"/>
      <c r="L140" s="1496"/>
      <c r="M140" s="1496"/>
      <c r="N140" s="1496"/>
      <c r="O140" s="1496"/>
      <c r="P140" s="1496"/>
      <c r="Q140" s="1496"/>
      <c r="R140" s="1496"/>
      <c r="S140" s="1496"/>
      <c r="T140" s="1496"/>
      <c r="U140" s="1496"/>
      <c r="V140" s="1496"/>
      <c r="W140" s="1496"/>
      <c r="X140" s="1496"/>
      <c r="Y140" s="1496"/>
      <c r="Z140" s="1496"/>
      <c r="AA140" s="1496"/>
      <c r="AB140" s="1496"/>
      <c r="AC140" s="1496"/>
      <c r="AD140" s="1496"/>
      <c r="AE140" s="1496"/>
      <c r="AF140" s="1496"/>
      <c r="AG140" s="1496"/>
      <c r="AH140" s="1496"/>
      <c r="AI140" s="1496"/>
      <c r="AJ140" s="1496"/>
      <c r="AK140" s="1496"/>
      <c r="AL140" s="1496"/>
      <c r="AM140" s="1497"/>
      <c r="AN140" s="1497"/>
      <c r="AO140" s="1497"/>
      <c r="AP140" s="1497"/>
      <c r="AQ140" s="1497"/>
      <c r="AR140" s="1497"/>
      <c r="AS140" s="1497"/>
      <c r="AT140" s="149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row>
    <row r="141" spans="1:82" ht="15" customHeight="1">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Q141" s="209"/>
      <c r="AR141" s="209"/>
      <c r="AS141" s="209"/>
      <c r="AT141" s="209"/>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row>
    <row r="142" spans="1:82" ht="24" customHeight="1">
      <c r="A142" s="1498"/>
      <c r="B142" s="1499"/>
      <c r="C142" s="1499"/>
      <c r="D142" s="1508"/>
      <c r="E142" s="1508"/>
      <c r="F142" s="1508"/>
      <c r="G142" s="1508"/>
      <c r="H142" s="1499"/>
      <c r="I142" s="1499"/>
      <c r="J142" s="1499"/>
      <c r="K142" s="1499"/>
      <c r="L142" s="1499"/>
      <c r="M142" s="1512"/>
      <c r="N142" s="1512"/>
      <c r="O142" s="1512"/>
      <c r="P142" s="1512"/>
      <c r="Q142" s="1512"/>
      <c r="R142" s="1512"/>
      <c r="S142" s="1512"/>
      <c r="T142" s="1512"/>
      <c r="U142" s="1512"/>
      <c r="V142" s="1512"/>
      <c r="W142" s="1512"/>
      <c r="X142" s="1512"/>
      <c r="Y142" s="1512"/>
      <c r="Z142" s="1512"/>
      <c r="AA142" s="1512"/>
      <c r="AB142" s="1512"/>
      <c r="AC142" s="1512"/>
      <c r="AD142" s="1498"/>
      <c r="AE142" s="1499"/>
      <c r="AF142" s="1499"/>
      <c r="AG142" s="1499"/>
      <c r="AH142" s="1512"/>
      <c r="AI142" s="1512"/>
      <c r="AJ142" s="1512"/>
      <c r="AK142" s="1512"/>
      <c r="AL142" s="1512"/>
      <c r="AM142" s="1512"/>
      <c r="AN142" s="1512"/>
      <c r="AO142" s="1512"/>
      <c r="AP142" s="1512"/>
      <c r="AQ142" s="1512"/>
      <c r="AR142" s="1512"/>
      <c r="AS142" s="1512"/>
      <c r="AT142" s="1512"/>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row>
    <row r="143" spans="1:82" ht="24" customHeight="1">
      <c r="A143" s="1499"/>
      <c r="B143" s="1499"/>
      <c r="C143" s="1499"/>
      <c r="D143" s="1499"/>
      <c r="E143" s="1499"/>
      <c r="F143" s="1499"/>
      <c r="G143" s="1499"/>
      <c r="H143" s="1499"/>
      <c r="I143" s="1499"/>
      <c r="J143" s="1499"/>
      <c r="K143" s="1499"/>
      <c r="L143" s="1499"/>
      <c r="M143" s="1512"/>
      <c r="N143" s="1512"/>
      <c r="O143" s="1512"/>
      <c r="P143" s="1512"/>
      <c r="Q143" s="1512"/>
      <c r="R143" s="1512"/>
      <c r="S143" s="1512"/>
      <c r="T143" s="1512"/>
      <c r="U143" s="1512"/>
      <c r="V143" s="1512"/>
      <c r="W143" s="1512"/>
      <c r="X143" s="1512"/>
      <c r="Y143" s="1512"/>
      <c r="Z143" s="1512"/>
      <c r="AA143" s="1512"/>
      <c r="AB143" s="1512"/>
      <c r="AC143" s="1512"/>
      <c r="AD143" s="1499"/>
      <c r="AE143" s="1499"/>
      <c r="AF143" s="1499"/>
      <c r="AG143" s="1499"/>
      <c r="AH143" s="1512"/>
      <c r="AI143" s="1512"/>
      <c r="AJ143" s="1512"/>
      <c r="AK143" s="1512"/>
      <c r="AL143" s="1512"/>
      <c r="AM143" s="1512"/>
      <c r="AN143" s="1512"/>
      <c r="AO143" s="1512"/>
      <c r="AP143" s="1512"/>
      <c r="AQ143" s="1512"/>
      <c r="AR143" s="1512"/>
      <c r="AS143" s="1512"/>
      <c r="AT143" s="1512"/>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row>
    <row r="144" spans="1:82" ht="24" customHeight="1">
      <c r="A144" s="1499"/>
      <c r="B144" s="1499"/>
      <c r="C144" s="1499"/>
      <c r="D144" s="1499"/>
      <c r="E144" s="1499"/>
      <c r="F144" s="1499"/>
      <c r="G144" s="1499"/>
      <c r="H144" s="1499"/>
      <c r="I144" s="1499"/>
      <c r="J144" s="1499"/>
      <c r="K144" s="1499"/>
      <c r="L144" s="1499"/>
      <c r="M144" s="1513"/>
      <c r="N144" s="1513"/>
      <c r="O144" s="1513"/>
      <c r="P144" s="1513"/>
      <c r="Q144" s="1510"/>
      <c r="R144" s="1510"/>
      <c r="S144" s="1510"/>
      <c r="T144" s="1510"/>
      <c r="U144" s="1510"/>
      <c r="V144" s="1510"/>
      <c r="W144" s="1510"/>
      <c r="X144" s="1510"/>
      <c r="Y144" s="1510"/>
      <c r="Z144" s="1510"/>
      <c r="AA144" s="1510"/>
      <c r="AB144" s="1510"/>
      <c r="AC144" s="1510"/>
      <c r="AD144" s="1510"/>
      <c r="AE144" s="1510"/>
      <c r="AF144" s="1510"/>
      <c r="AG144" s="1510"/>
      <c r="AH144" s="1510"/>
      <c r="AI144" s="1510"/>
      <c r="AJ144" s="1510"/>
      <c r="AK144" s="1510"/>
      <c r="AL144" s="1510"/>
      <c r="AM144" s="1510"/>
      <c r="AN144" s="1510"/>
      <c r="AO144" s="1510"/>
      <c r="AP144" s="1510"/>
      <c r="AQ144" s="1510"/>
      <c r="AR144" s="1510"/>
      <c r="AS144" s="1510"/>
      <c r="AT144" s="1510"/>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row>
    <row r="145" spans="1:82" ht="24" customHeight="1">
      <c r="A145" s="1499"/>
      <c r="B145" s="1499"/>
      <c r="C145" s="1499"/>
      <c r="D145" s="1499"/>
      <c r="E145" s="1499"/>
      <c r="F145" s="1499"/>
      <c r="G145" s="1499"/>
      <c r="H145" s="1499"/>
      <c r="I145" s="1499"/>
      <c r="J145" s="1499"/>
      <c r="K145" s="1499"/>
      <c r="L145" s="1499"/>
      <c r="M145" s="1513"/>
      <c r="N145" s="1513"/>
      <c r="O145" s="1513"/>
      <c r="P145" s="1513"/>
      <c r="Q145" s="1510"/>
      <c r="R145" s="1510"/>
      <c r="S145" s="1510"/>
      <c r="T145" s="1510"/>
      <c r="U145" s="1510"/>
      <c r="V145" s="1510"/>
      <c r="W145" s="1510"/>
      <c r="X145" s="1510"/>
      <c r="Y145" s="1510"/>
      <c r="Z145" s="1510"/>
      <c r="AA145" s="1510"/>
      <c r="AB145" s="1510"/>
      <c r="AC145" s="1510"/>
      <c r="AD145" s="1513"/>
      <c r="AE145" s="1513"/>
      <c r="AF145" s="1513"/>
      <c r="AG145" s="1513"/>
      <c r="AH145" s="1514"/>
      <c r="AI145" s="1514"/>
      <c r="AJ145" s="1514"/>
      <c r="AK145" s="1514"/>
      <c r="AL145" s="1514"/>
      <c r="AM145" s="1514"/>
      <c r="AN145" s="1514"/>
      <c r="AO145" s="1514"/>
      <c r="AP145" s="1514"/>
      <c r="AQ145" s="1514"/>
      <c r="AR145" s="1514"/>
      <c r="AS145" s="1514"/>
      <c r="AT145" s="1514"/>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row>
    <row r="146" spans="1:82" ht="24" customHeight="1">
      <c r="A146" s="1499"/>
      <c r="B146" s="1499"/>
      <c r="C146" s="1499"/>
      <c r="D146" s="1499"/>
      <c r="E146" s="1499"/>
      <c r="F146" s="1499"/>
      <c r="G146" s="1499"/>
      <c r="H146" s="1499"/>
      <c r="I146" s="1499"/>
      <c r="J146" s="1499"/>
      <c r="K146" s="1499"/>
      <c r="L146" s="1499"/>
      <c r="M146" s="1513"/>
      <c r="N146" s="1513"/>
      <c r="O146" s="1513"/>
      <c r="P146" s="1513"/>
      <c r="Q146" s="1510"/>
      <c r="R146" s="1510"/>
      <c r="S146" s="1510"/>
      <c r="T146" s="1510"/>
      <c r="U146" s="1510"/>
      <c r="V146" s="1510"/>
      <c r="W146" s="1510"/>
      <c r="X146" s="1510"/>
      <c r="Y146" s="1510"/>
      <c r="Z146" s="1510"/>
      <c r="AA146" s="1510"/>
      <c r="AB146" s="1510"/>
      <c r="AC146" s="1510"/>
      <c r="AD146" s="1510"/>
      <c r="AE146" s="1510"/>
      <c r="AF146" s="1510"/>
      <c r="AG146" s="1510"/>
      <c r="AH146" s="1510"/>
      <c r="AI146" s="1510"/>
      <c r="AJ146" s="1510"/>
      <c r="AK146" s="1510"/>
      <c r="AL146" s="1510"/>
      <c r="AM146" s="1510"/>
      <c r="AN146" s="1510"/>
      <c r="AO146" s="1510"/>
      <c r="AP146" s="1510"/>
      <c r="AQ146" s="1510"/>
      <c r="AR146" s="1510"/>
      <c r="AS146" s="1510"/>
      <c r="AT146" s="1510"/>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row>
    <row r="147" spans="1:82" ht="24" customHeight="1">
      <c r="A147" s="1499"/>
      <c r="B147" s="1499"/>
      <c r="C147" s="1499"/>
      <c r="D147" s="1499"/>
      <c r="E147" s="1499"/>
      <c r="F147" s="1499"/>
      <c r="G147" s="1499"/>
      <c r="H147" s="1499"/>
      <c r="I147" s="1499"/>
      <c r="J147" s="1499"/>
      <c r="K147" s="1499"/>
      <c r="L147" s="1499"/>
      <c r="M147" s="1499"/>
      <c r="N147" s="1499"/>
      <c r="O147" s="1499"/>
      <c r="P147" s="1499"/>
      <c r="Q147" s="1510"/>
      <c r="R147" s="1510"/>
      <c r="S147" s="1510"/>
      <c r="T147" s="1510"/>
      <c r="U147" s="1510"/>
      <c r="V147" s="1510"/>
      <c r="W147" s="1510"/>
      <c r="X147" s="1510"/>
      <c r="Y147" s="1510"/>
      <c r="Z147" s="1510"/>
      <c r="AA147" s="1510"/>
      <c r="AB147" s="1510"/>
      <c r="AC147" s="1510"/>
      <c r="AD147" s="1511"/>
      <c r="AE147" s="1511"/>
      <c r="AF147" s="1511"/>
      <c r="AG147" s="1511"/>
      <c r="AH147" s="1510"/>
      <c r="AI147" s="1510"/>
      <c r="AJ147" s="1510"/>
      <c r="AK147" s="1510"/>
      <c r="AL147" s="1510"/>
      <c r="AM147" s="1510"/>
      <c r="AN147" s="1510"/>
      <c r="AO147" s="1510"/>
      <c r="AP147" s="1510"/>
      <c r="AQ147" s="1510"/>
      <c r="AR147" s="1510"/>
      <c r="AS147" s="1510"/>
      <c r="AT147" s="1510"/>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row>
    <row r="148" spans="1:82" ht="30" customHeight="1">
      <c r="A148" s="1499"/>
      <c r="B148" s="1499"/>
      <c r="C148" s="1499"/>
      <c r="D148" s="1499"/>
      <c r="E148" s="1499"/>
      <c r="F148" s="1499"/>
      <c r="G148" s="1499"/>
      <c r="H148" s="1499"/>
      <c r="I148" s="1499"/>
      <c r="J148" s="1499"/>
      <c r="K148" s="1499"/>
      <c r="L148" s="1499"/>
      <c r="M148" s="1506"/>
      <c r="N148" s="1506"/>
      <c r="O148" s="1506"/>
      <c r="P148" s="1506"/>
      <c r="Q148" s="1507"/>
      <c r="R148" s="1507"/>
      <c r="S148" s="1507"/>
      <c r="T148" s="1507"/>
      <c r="U148" s="1499"/>
      <c r="V148" s="1499"/>
      <c r="W148" s="1499"/>
      <c r="X148" s="1508"/>
      <c r="Y148" s="1508"/>
      <c r="Z148" s="1508"/>
      <c r="AA148" s="1509"/>
      <c r="AB148" s="1509"/>
      <c r="AC148" s="1509"/>
      <c r="AD148" s="1498"/>
      <c r="AE148" s="1499"/>
      <c r="AF148" s="1499"/>
      <c r="AG148" s="1499"/>
      <c r="AH148" s="1500"/>
      <c r="AI148" s="1500"/>
      <c r="AJ148" s="1500"/>
      <c r="AK148" s="1500"/>
      <c r="AL148" s="1500"/>
      <c r="AM148" s="1500"/>
      <c r="AN148" s="1500"/>
      <c r="AO148" s="1501"/>
      <c r="AP148" s="1501"/>
      <c r="AQ148" s="1501"/>
      <c r="AR148" s="1501"/>
      <c r="AS148" s="1501"/>
      <c r="AT148" s="1501"/>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row>
    <row r="149" spans="1:82" ht="64.5" customHeight="1">
      <c r="A149" s="1502"/>
      <c r="B149" s="1494"/>
      <c r="C149" s="1494"/>
      <c r="D149" s="1494"/>
      <c r="E149" s="1494"/>
      <c r="F149" s="1494"/>
      <c r="G149" s="1494"/>
      <c r="H149" s="1494"/>
      <c r="I149" s="1494"/>
      <c r="J149" s="1494"/>
      <c r="K149" s="1494"/>
      <c r="L149" s="1494"/>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row>
    <row r="150" spans="1:82" ht="30" customHeight="1">
      <c r="A150" s="1499"/>
      <c r="B150" s="1499"/>
      <c r="C150" s="1499"/>
      <c r="D150" s="1499"/>
      <c r="E150" s="1499"/>
      <c r="F150" s="1499"/>
      <c r="G150" s="1499"/>
      <c r="H150" s="1499"/>
      <c r="I150" s="1499"/>
      <c r="J150" s="1499"/>
      <c r="K150" s="1499"/>
      <c r="L150" s="1499"/>
      <c r="M150" s="1504"/>
      <c r="N150" s="1504"/>
      <c r="O150" s="1504"/>
      <c r="P150" s="1504"/>
      <c r="Q150" s="1505"/>
      <c r="R150" s="1505"/>
      <c r="S150" s="1505"/>
      <c r="T150" s="1505"/>
      <c r="U150" s="1505"/>
      <c r="V150" s="1505"/>
      <c r="W150" s="1505"/>
      <c r="X150" s="1493"/>
      <c r="Y150" s="1493"/>
      <c r="Z150" s="1493"/>
      <c r="AA150" s="1493"/>
      <c r="AB150" s="1493"/>
      <c r="AC150" s="1493"/>
      <c r="AD150" s="1504"/>
      <c r="AE150" s="1504"/>
      <c r="AF150" s="1504"/>
      <c r="AG150" s="1504"/>
      <c r="AH150" s="1492"/>
      <c r="AI150" s="1492"/>
      <c r="AJ150" s="1492"/>
      <c r="AK150" s="1492"/>
      <c r="AL150" s="1492"/>
      <c r="AM150" s="1492"/>
      <c r="AN150" s="1492"/>
      <c r="AO150" s="1493"/>
      <c r="AP150" s="1493"/>
      <c r="AQ150" s="1493"/>
      <c r="AR150" s="1493"/>
      <c r="AS150" s="1493"/>
      <c r="AT150" s="1493"/>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row>
    <row r="151" spans="1:82" ht="40.25" customHeight="1">
      <c r="A151" s="1499"/>
      <c r="B151" s="1499"/>
      <c r="C151" s="1499"/>
      <c r="D151" s="1499"/>
      <c r="E151" s="1499"/>
      <c r="F151" s="1499"/>
      <c r="G151" s="1499"/>
      <c r="H151" s="1499"/>
      <c r="I151" s="1499"/>
      <c r="J151" s="1499"/>
      <c r="K151" s="1499"/>
      <c r="L151" s="1499"/>
      <c r="M151" s="1494"/>
      <c r="N151" s="1494"/>
      <c r="O151" s="1494"/>
      <c r="P151" s="1494"/>
      <c r="Q151" s="1495"/>
      <c r="R151" s="1495"/>
      <c r="S151" s="1495"/>
      <c r="T151" s="1495"/>
      <c r="U151" s="1495"/>
      <c r="V151" s="1495"/>
      <c r="W151" s="1495"/>
      <c r="X151" s="1495"/>
      <c r="Y151" s="1495"/>
      <c r="Z151" s="1495"/>
      <c r="AA151" s="1495"/>
      <c r="AB151" s="1495"/>
      <c r="AC151" s="1495"/>
      <c r="AD151" s="1495"/>
      <c r="AE151" s="1495"/>
      <c r="AF151" s="1495"/>
      <c r="AG151" s="1495"/>
      <c r="AH151" s="1495"/>
      <c r="AI151" s="1495"/>
      <c r="AJ151" s="1495"/>
      <c r="AK151" s="1495"/>
      <c r="AL151" s="1495"/>
      <c r="AM151" s="1495"/>
      <c r="AN151" s="1495"/>
      <c r="AO151" s="1495"/>
      <c r="AP151" s="1495"/>
      <c r="AQ151" s="1495"/>
      <c r="AR151" s="1495"/>
      <c r="AS151" s="1495"/>
      <c r="AT151" s="1495"/>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row>
    <row r="152" spans="1:82" ht="24" customHeight="1">
      <c r="A152" s="1496"/>
      <c r="B152" s="1496"/>
      <c r="C152" s="1496"/>
      <c r="D152" s="1496"/>
      <c r="E152" s="1496"/>
      <c r="F152" s="1496"/>
      <c r="G152" s="1496"/>
      <c r="H152" s="1496"/>
      <c r="I152" s="1496"/>
      <c r="J152" s="1496"/>
      <c r="K152" s="1496"/>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7"/>
      <c r="AN152" s="1497"/>
      <c r="AO152" s="1497"/>
      <c r="AP152" s="1497"/>
      <c r="AQ152" s="1497"/>
      <c r="AR152" s="1497"/>
      <c r="AS152" s="1497"/>
      <c r="AT152" s="149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row>
    <row r="153" spans="1:82" ht="30" customHeight="1">
      <c r="A153" s="203"/>
      <c r="B153" s="204"/>
      <c r="C153" s="204"/>
      <c r="D153" s="204"/>
      <c r="E153" s="204"/>
      <c r="F153" s="204"/>
      <c r="G153" s="204"/>
      <c r="H153" s="204"/>
      <c r="I153" s="204"/>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1517"/>
      <c r="AQ153" s="1517"/>
      <c r="AR153" s="1517"/>
      <c r="AS153" s="1517"/>
      <c r="AT153" s="1517"/>
      <c r="AU153" s="151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row>
    <row r="154" spans="1:82" ht="40.5" customHeight="1">
      <c r="A154" s="204"/>
      <c r="B154" s="1516"/>
      <c r="C154" s="1516"/>
      <c r="D154" s="1516"/>
      <c r="E154" s="1516"/>
      <c r="F154" s="1516"/>
      <c r="G154" s="1516"/>
      <c r="H154" s="1516"/>
      <c r="I154" s="1516"/>
      <c r="J154" s="1516"/>
      <c r="K154" s="1516"/>
      <c r="L154" s="1516"/>
      <c r="M154" s="1516"/>
      <c r="N154" s="1516"/>
      <c r="O154" s="1516"/>
      <c r="P154" s="1516"/>
      <c r="Q154" s="1516"/>
      <c r="R154" s="1516"/>
      <c r="S154" s="1516"/>
      <c r="T154" s="1516"/>
      <c r="U154" s="1516"/>
      <c r="V154" s="1516"/>
      <c r="W154" s="1516"/>
      <c r="X154" s="1516"/>
      <c r="Y154" s="1516"/>
      <c r="Z154" s="1516"/>
      <c r="AA154" s="1516"/>
      <c r="AB154" s="1516"/>
      <c r="AC154" s="1516"/>
      <c r="AD154" s="1516"/>
      <c r="AE154" s="1516"/>
      <c r="AF154" s="1516"/>
      <c r="AG154" s="1516"/>
      <c r="AH154" s="1516"/>
      <c r="AI154" s="1516"/>
      <c r="AJ154" s="1516"/>
      <c r="AK154" s="1516"/>
      <c r="AL154" s="1516"/>
      <c r="AM154" s="1516"/>
      <c r="AN154" s="1516"/>
      <c r="AO154" s="1516"/>
      <c r="AP154" s="1516"/>
      <c r="AQ154" s="1516"/>
      <c r="AR154" s="1516"/>
      <c r="AS154" s="1516"/>
      <c r="AT154" s="61"/>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row>
    <row r="155" spans="1:82" ht="3.75" customHeight="1">
      <c r="A155" s="205"/>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row>
    <row r="156" spans="1:82" ht="24" customHeight="1">
      <c r="A156" s="1498"/>
      <c r="B156" s="1499"/>
      <c r="C156" s="1499"/>
      <c r="D156" s="1508"/>
      <c r="E156" s="1508"/>
      <c r="F156" s="1508"/>
      <c r="G156" s="1508"/>
      <c r="H156" s="1499"/>
      <c r="I156" s="1499"/>
      <c r="J156" s="1499"/>
      <c r="K156" s="1499"/>
      <c r="L156" s="1499"/>
      <c r="M156" s="1512"/>
      <c r="N156" s="1512"/>
      <c r="O156" s="1512"/>
      <c r="P156" s="1512"/>
      <c r="Q156" s="1512"/>
      <c r="R156" s="1512"/>
      <c r="S156" s="1512"/>
      <c r="T156" s="1512"/>
      <c r="U156" s="1512"/>
      <c r="V156" s="1512"/>
      <c r="W156" s="1512"/>
      <c r="X156" s="1512"/>
      <c r="Y156" s="1512"/>
      <c r="Z156" s="1512"/>
      <c r="AA156" s="1512"/>
      <c r="AB156" s="1512"/>
      <c r="AC156" s="1512"/>
      <c r="AD156" s="1498"/>
      <c r="AE156" s="1499"/>
      <c r="AF156" s="1499"/>
      <c r="AG156" s="1499"/>
      <c r="AH156" s="1512"/>
      <c r="AI156" s="1512"/>
      <c r="AJ156" s="1512"/>
      <c r="AK156" s="1512"/>
      <c r="AL156" s="1512"/>
      <c r="AM156" s="1512"/>
      <c r="AN156" s="1512"/>
      <c r="AO156" s="1512"/>
      <c r="AP156" s="1512"/>
      <c r="AQ156" s="1512"/>
      <c r="AR156" s="1512"/>
      <c r="AS156" s="1512"/>
      <c r="AT156" s="1512"/>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row>
    <row r="157" spans="1:82" ht="24" customHeight="1">
      <c r="A157" s="1499"/>
      <c r="B157" s="1499"/>
      <c r="C157" s="1499"/>
      <c r="D157" s="1499"/>
      <c r="E157" s="1499"/>
      <c r="F157" s="1499"/>
      <c r="G157" s="1499"/>
      <c r="H157" s="1499"/>
      <c r="I157" s="1499"/>
      <c r="J157" s="1499"/>
      <c r="K157" s="1499"/>
      <c r="L157" s="1499"/>
      <c r="M157" s="1512"/>
      <c r="N157" s="1512"/>
      <c r="O157" s="1512"/>
      <c r="P157" s="1512"/>
      <c r="Q157" s="1512"/>
      <c r="R157" s="1512"/>
      <c r="S157" s="1512"/>
      <c r="T157" s="1512"/>
      <c r="U157" s="1512"/>
      <c r="V157" s="1512"/>
      <c r="W157" s="1512"/>
      <c r="X157" s="1512"/>
      <c r="Y157" s="1512"/>
      <c r="Z157" s="1512"/>
      <c r="AA157" s="1512"/>
      <c r="AB157" s="1512"/>
      <c r="AC157" s="1512"/>
      <c r="AD157" s="1499"/>
      <c r="AE157" s="1499"/>
      <c r="AF157" s="1499"/>
      <c r="AG157" s="1499"/>
      <c r="AH157" s="1512"/>
      <c r="AI157" s="1512"/>
      <c r="AJ157" s="1512"/>
      <c r="AK157" s="1512"/>
      <c r="AL157" s="1512"/>
      <c r="AM157" s="1512"/>
      <c r="AN157" s="1512"/>
      <c r="AO157" s="1512"/>
      <c r="AP157" s="1512"/>
      <c r="AQ157" s="1512"/>
      <c r="AR157" s="1512"/>
      <c r="AS157" s="1512"/>
      <c r="AT157" s="1512"/>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row>
    <row r="158" spans="1:82" ht="24" customHeight="1">
      <c r="A158" s="1499"/>
      <c r="B158" s="1499"/>
      <c r="C158" s="1499"/>
      <c r="D158" s="1499"/>
      <c r="E158" s="1499"/>
      <c r="F158" s="1499"/>
      <c r="G158" s="1499"/>
      <c r="H158" s="1499"/>
      <c r="I158" s="1499"/>
      <c r="J158" s="1499"/>
      <c r="K158" s="1499"/>
      <c r="L158" s="1499"/>
      <c r="M158" s="1513"/>
      <c r="N158" s="1513"/>
      <c r="O158" s="1513"/>
      <c r="P158" s="1513"/>
      <c r="Q158" s="1510"/>
      <c r="R158" s="1510"/>
      <c r="S158" s="1510"/>
      <c r="T158" s="1510"/>
      <c r="U158" s="1510"/>
      <c r="V158" s="1510"/>
      <c r="W158" s="1510"/>
      <c r="X158" s="1510"/>
      <c r="Y158" s="1510"/>
      <c r="Z158" s="1510"/>
      <c r="AA158" s="1510"/>
      <c r="AB158" s="1510"/>
      <c r="AC158" s="1510"/>
      <c r="AD158" s="1510"/>
      <c r="AE158" s="1510"/>
      <c r="AF158" s="1510"/>
      <c r="AG158" s="1510"/>
      <c r="AH158" s="1510"/>
      <c r="AI158" s="1510"/>
      <c r="AJ158" s="1510"/>
      <c r="AK158" s="1510"/>
      <c r="AL158" s="1510"/>
      <c r="AM158" s="1510"/>
      <c r="AN158" s="1510"/>
      <c r="AO158" s="1510"/>
      <c r="AP158" s="1510"/>
      <c r="AQ158" s="1510"/>
      <c r="AR158" s="1510"/>
      <c r="AS158" s="1510"/>
      <c r="AT158" s="1510"/>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row>
    <row r="159" spans="1:82" ht="24" customHeight="1">
      <c r="A159" s="1499"/>
      <c r="B159" s="1499"/>
      <c r="C159" s="1499"/>
      <c r="D159" s="1499"/>
      <c r="E159" s="1499"/>
      <c r="F159" s="1499"/>
      <c r="G159" s="1499"/>
      <c r="H159" s="1499"/>
      <c r="I159" s="1499"/>
      <c r="J159" s="1499"/>
      <c r="K159" s="1499"/>
      <c r="L159" s="1499"/>
      <c r="M159" s="1513"/>
      <c r="N159" s="1513"/>
      <c r="O159" s="1513"/>
      <c r="P159" s="1513"/>
      <c r="Q159" s="1510"/>
      <c r="R159" s="1510"/>
      <c r="S159" s="1510"/>
      <c r="T159" s="1510"/>
      <c r="U159" s="1510"/>
      <c r="V159" s="1510"/>
      <c r="W159" s="1510"/>
      <c r="X159" s="1510"/>
      <c r="Y159" s="1510"/>
      <c r="Z159" s="1510"/>
      <c r="AA159" s="1510"/>
      <c r="AB159" s="1510"/>
      <c r="AC159" s="1510"/>
      <c r="AD159" s="1513"/>
      <c r="AE159" s="1513"/>
      <c r="AF159" s="1513"/>
      <c r="AG159" s="1513"/>
      <c r="AH159" s="1514"/>
      <c r="AI159" s="1514"/>
      <c r="AJ159" s="1514"/>
      <c r="AK159" s="1514"/>
      <c r="AL159" s="1514"/>
      <c r="AM159" s="1514"/>
      <c r="AN159" s="1514"/>
      <c r="AO159" s="1514"/>
      <c r="AP159" s="1514"/>
      <c r="AQ159" s="1514"/>
      <c r="AR159" s="1514"/>
      <c r="AS159" s="1514"/>
      <c r="AT159" s="1514"/>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row>
    <row r="160" spans="1:82" ht="24" customHeight="1">
      <c r="A160" s="1499"/>
      <c r="B160" s="1499"/>
      <c r="C160" s="1499"/>
      <c r="D160" s="1499"/>
      <c r="E160" s="1499"/>
      <c r="F160" s="1499"/>
      <c r="G160" s="1499"/>
      <c r="H160" s="1499"/>
      <c r="I160" s="1499"/>
      <c r="J160" s="1499"/>
      <c r="K160" s="1499"/>
      <c r="L160" s="1499"/>
      <c r="M160" s="1513"/>
      <c r="N160" s="1513"/>
      <c r="O160" s="1513"/>
      <c r="P160" s="1513"/>
      <c r="Q160" s="1510"/>
      <c r="R160" s="1510"/>
      <c r="S160" s="1510"/>
      <c r="T160" s="1510"/>
      <c r="U160" s="1510"/>
      <c r="V160" s="1510"/>
      <c r="W160" s="1510"/>
      <c r="X160" s="1510"/>
      <c r="Y160" s="1510"/>
      <c r="Z160" s="1510"/>
      <c r="AA160" s="1510"/>
      <c r="AB160" s="1510"/>
      <c r="AC160" s="1510"/>
      <c r="AD160" s="1510"/>
      <c r="AE160" s="1510"/>
      <c r="AF160" s="1510"/>
      <c r="AG160" s="1510"/>
      <c r="AH160" s="1510"/>
      <c r="AI160" s="1510"/>
      <c r="AJ160" s="1510"/>
      <c r="AK160" s="1510"/>
      <c r="AL160" s="1510"/>
      <c r="AM160" s="1510"/>
      <c r="AN160" s="1510"/>
      <c r="AO160" s="1510"/>
      <c r="AP160" s="1510"/>
      <c r="AQ160" s="1510"/>
      <c r="AR160" s="1510"/>
      <c r="AS160" s="1510"/>
      <c r="AT160" s="1510"/>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row>
    <row r="161" spans="1:82" ht="24" customHeight="1">
      <c r="A161" s="1499"/>
      <c r="B161" s="1499"/>
      <c r="C161" s="1499"/>
      <c r="D161" s="1499"/>
      <c r="E161" s="1499"/>
      <c r="F161" s="1499"/>
      <c r="G161" s="1499"/>
      <c r="H161" s="1499"/>
      <c r="I161" s="1499"/>
      <c r="J161" s="1499"/>
      <c r="K161" s="1499"/>
      <c r="L161" s="1499"/>
      <c r="M161" s="1499"/>
      <c r="N161" s="1499"/>
      <c r="O161" s="1499"/>
      <c r="P161" s="1499"/>
      <c r="Q161" s="1510"/>
      <c r="R161" s="1510"/>
      <c r="S161" s="1510"/>
      <c r="T161" s="1510"/>
      <c r="U161" s="1510"/>
      <c r="V161" s="1510"/>
      <c r="W161" s="1510"/>
      <c r="X161" s="1510"/>
      <c r="Y161" s="1510"/>
      <c r="Z161" s="1510"/>
      <c r="AA161" s="1510"/>
      <c r="AB161" s="1510"/>
      <c r="AC161" s="1510"/>
      <c r="AD161" s="1511"/>
      <c r="AE161" s="1511"/>
      <c r="AF161" s="1511"/>
      <c r="AG161" s="1511"/>
      <c r="AH161" s="1510"/>
      <c r="AI161" s="1510"/>
      <c r="AJ161" s="1510"/>
      <c r="AK161" s="1510"/>
      <c r="AL161" s="1510"/>
      <c r="AM161" s="1510"/>
      <c r="AN161" s="1510"/>
      <c r="AO161" s="1510"/>
      <c r="AP161" s="1510"/>
      <c r="AQ161" s="1510"/>
      <c r="AR161" s="1510"/>
      <c r="AS161" s="1510"/>
      <c r="AT161" s="1510"/>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row>
    <row r="162" spans="1:82" ht="24" customHeight="1">
      <c r="A162" s="1499"/>
      <c r="B162" s="1499"/>
      <c r="C162" s="1499"/>
      <c r="D162" s="1499"/>
      <c r="E162" s="1499"/>
      <c r="F162" s="1499"/>
      <c r="G162" s="1499"/>
      <c r="H162" s="1499"/>
      <c r="I162" s="1499"/>
      <c r="J162" s="1499"/>
      <c r="K162" s="1499"/>
      <c r="L162" s="1499"/>
      <c r="M162" s="1506"/>
      <c r="N162" s="1506"/>
      <c r="O162" s="1506"/>
      <c r="P162" s="1506"/>
      <c r="Q162" s="1507"/>
      <c r="R162" s="1507"/>
      <c r="S162" s="1507"/>
      <c r="T162" s="1507"/>
      <c r="U162" s="1499"/>
      <c r="V162" s="1499"/>
      <c r="W162" s="1499"/>
      <c r="X162" s="1508"/>
      <c r="Y162" s="1508"/>
      <c r="Z162" s="1508"/>
      <c r="AA162" s="1509"/>
      <c r="AB162" s="1509"/>
      <c r="AC162" s="1509"/>
      <c r="AD162" s="1498"/>
      <c r="AE162" s="1499"/>
      <c r="AF162" s="1499"/>
      <c r="AG162" s="1499"/>
      <c r="AH162" s="1500"/>
      <c r="AI162" s="1500"/>
      <c r="AJ162" s="1500"/>
      <c r="AK162" s="1500"/>
      <c r="AL162" s="1500"/>
      <c r="AM162" s="1500"/>
      <c r="AN162" s="1500"/>
      <c r="AO162" s="1501"/>
      <c r="AP162" s="1501"/>
      <c r="AQ162" s="1501"/>
      <c r="AR162" s="1501"/>
      <c r="AS162" s="1501"/>
      <c r="AT162" s="1501"/>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row>
    <row r="163" spans="1:82" ht="64.5" customHeight="1">
      <c r="A163" s="1502"/>
      <c r="B163" s="1494"/>
      <c r="C163" s="1494"/>
      <c r="D163" s="1494"/>
      <c r="E163" s="1494"/>
      <c r="F163" s="1494"/>
      <c r="G163" s="1494"/>
      <c r="H163" s="1494"/>
      <c r="I163" s="1494"/>
      <c r="J163" s="1494"/>
      <c r="K163" s="1494"/>
      <c r="L163" s="1494"/>
      <c r="M163" s="1503"/>
      <c r="N163" s="1503"/>
      <c r="O163" s="1503"/>
      <c r="P163" s="1503"/>
      <c r="Q163" s="1503"/>
      <c r="R163" s="1503"/>
      <c r="S163" s="1503"/>
      <c r="T163" s="1503"/>
      <c r="U163" s="1503"/>
      <c r="V163" s="1503"/>
      <c r="W163" s="1503"/>
      <c r="X163" s="1503"/>
      <c r="Y163" s="1503"/>
      <c r="Z163" s="1503"/>
      <c r="AA163" s="1503"/>
      <c r="AB163" s="1503"/>
      <c r="AC163" s="1503"/>
      <c r="AD163" s="1503"/>
      <c r="AE163" s="1503"/>
      <c r="AF163" s="1503"/>
      <c r="AG163" s="1503"/>
      <c r="AH163" s="1503"/>
      <c r="AI163" s="1503"/>
      <c r="AJ163" s="1503"/>
      <c r="AK163" s="1503"/>
      <c r="AL163" s="1503"/>
      <c r="AM163" s="1503"/>
      <c r="AN163" s="1503"/>
      <c r="AO163" s="1503"/>
      <c r="AP163" s="1503"/>
      <c r="AQ163" s="1503"/>
      <c r="AR163" s="1503"/>
      <c r="AS163" s="1503"/>
      <c r="AT163" s="1503"/>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row>
    <row r="164" spans="1:82" ht="30" customHeight="1">
      <c r="A164" s="1499"/>
      <c r="B164" s="1499"/>
      <c r="C164" s="1499"/>
      <c r="D164" s="1499"/>
      <c r="E164" s="1499"/>
      <c r="F164" s="1499"/>
      <c r="G164" s="1499"/>
      <c r="H164" s="1499"/>
      <c r="I164" s="1499"/>
      <c r="J164" s="1499"/>
      <c r="K164" s="1499"/>
      <c r="L164" s="1499"/>
      <c r="M164" s="1504"/>
      <c r="N164" s="1504"/>
      <c r="O164" s="1504"/>
      <c r="P164" s="1504"/>
      <c r="Q164" s="1505"/>
      <c r="R164" s="1505"/>
      <c r="S164" s="1505"/>
      <c r="T164" s="1505"/>
      <c r="U164" s="1505"/>
      <c r="V164" s="1505"/>
      <c r="W164" s="1505"/>
      <c r="X164" s="1493"/>
      <c r="Y164" s="1493"/>
      <c r="Z164" s="1493"/>
      <c r="AA164" s="1493"/>
      <c r="AB164" s="1493"/>
      <c r="AC164" s="1493"/>
      <c r="AD164" s="1504"/>
      <c r="AE164" s="1504"/>
      <c r="AF164" s="1504"/>
      <c r="AG164" s="1504"/>
      <c r="AH164" s="1492"/>
      <c r="AI164" s="1492"/>
      <c r="AJ164" s="1492"/>
      <c r="AK164" s="1492"/>
      <c r="AL164" s="1492"/>
      <c r="AM164" s="1492"/>
      <c r="AN164" s="1492"/>
      <c r="AO164" s="1493"/>
      <c r="AP164" s="1493"/>
      <c r="AQ164" s="1493"/>
      <c r="AR164" s="1493"/>
      <c r="AS164" s="1493"/>
      <c r="AT164" s="1493"/>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row>
    <row r="165" spans="1:82" ht="40.25" customHeight="1">
      <c r="A165" s="1499"/>
      <c r="B165" s="1499"/>
      <c r="C165" s="1499"/>
      <c r="D165" s="1499"/>
      <c r="E165" s="1499"/>
      <c r="F165" s="1499"/>
      <c r="G165" s="1499"/>
      <c r="H165" s="1499"/>
      <c r="I165" s="1499"/>
      <c r="J165" s="1499"/>
      <c r="K165" s="1499"/>
      <c r="L165" s="1499"/>
      <c r="M165" s="1494"/>
      <c r="N165" s="1494"/>
      <c r="O165" s="1494"/>
      <c r="P165" s="1494"/>
      <c r="Q165" s="1495"/>
      <c r="R165" s="1495"/>
      <c r="S165" s="1495"/>
      <c r="T165" s="1495"/>
      <c r="U165" s="1495"/>
      <c r="V165" s="1495"/>
      <c r="W165" s="1495"/>
      <c r="X165" s="1495"/>
      <c r="Y165" s="1495"/>
      <c r="Z165" s="1495"/>
      <c r="AA165" s="1495"/>
      <c r="AB165" s="1495"/>
      <c r="AC165" s="1495"/>
      <c r="AD165" s="1495"/>
      <c r="AE165" s="1495"/>
      <c r="AF165" s="1495"/>
      <c r="AG165" s="1495"/>
      <c r="AH165" s="1495"/>
      <c r="AI165" s="1495"/>
      <c r="AJ165" s="1495"/>
      <c r="AK165" s="1495"/>
      <c r="AL165" s="1495"/>
      <c r="AM165" s="1495"/>
      <c r="AN165" s="1495"/>
      <c r="AO165" s="1495"/>
      <c r="AP165" s="1495"/>
      <c r="AQ165" s="1495"/>
      <c r="AR165" s="1495"/>
      <c r="AS165" s="1495"/>
      <c r="AT165" s="1495"/>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row>
    <row r="166" spans="1:82" ht="24" customHeight="1">
      <c r="A166" s="1496"/>
      <c r="B166" s="1496"/>
      <c r="C166" s="1496"/>
      <c r="D166" s="1496"/>
      <c r="E166" s="1496"/>
      <c r="F166" s="1496"/>
      <c r="G166" s="1496"/>
      <c r="H166" s="1496"/>
      <c r="I166" s="1496"/>
      <c r="J166" s="1496"/>
      <c r="K166" s="1496"/>
      <c r="L166" s="1496"/>
      <c r="M166" s="1496"/>
      <c r="N166" s="1496"/>
      <c r="O166" s="1496"/>
      <c r="P166" s="1496"/>
      <c r="Q166" s="1496"/>
      <c r="R166" s="1496"/>
      <c r="S166" s="1496"/>
      <c r="T166" s="1496"/>
      <c r="U166" s="1496"/>
      <c r="V166" s="1496"/>
      <c r="W166" s="1496"/>
      <c r="X166" s="1496"/>
      <c r="Y166" s="1496"/>
      <c r="Z166" s="1496"/>
      <c r="AA166" s="1496"/>
      <c r="AB166" s="1496"/>
      <c r="AC166" s="1496"/>
      <c r="AD166" s="1496"/>
      <c r="AE166" s="1496"/>
      <c r="AF166" s="1496"/>
      <c r="AG166" s="1496"/>
      <c r="AH166" s="1496"/>
      <c r="AI166" s="1496"/>
      <c r="AJ166" s="1496"/>
      <c r="AK166" s="1496"/>
      <c r="AL166" s="1496"/>
      <c r="AM166" s="1497"/>
      <c r="AN166" s="1497"/>
      <c r="AO166" s="1497"/>
      <c r="AP166" s="1497"/>
      <c r="AQ166" s="1497"/>
      <c r="AR166" s="1497"/>
      <c r="AS166" s="1497"/>
      <c r="AT166" s="149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row>
    <row r="167" spans="1:82" ht="15" customHeight="1">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row>
    <row r="168" spans="1:82" ht="24" customHeight="1">
      <c r="A168" s="1498"/>
      <c r="B168" s="1499"/>
      <c r="C168" s="1499"/>
      <c r="D168" s="1508"/>
      <c r="E168" s="1508"/>
      <c r="F168" s="1508"/>
      <c r="G168" s="1508"/>
      <c r="H168" s="1499"/>
      <c r="I168" s="1499"/>
      <c r="J168" s="1499"/>
      <c r="K168" s="1499"/>
      <c r="L168" s="1499"/>
      <c r="M168" s="1512"/>
      <c r="N168" s="1512"/>
      <c r="O168" s="1512"/>
      <c r="P168" s="1512"/>
      <c r="Q168" s="1512"/>
      <c r="R168" s="1512"/>
      <c r="S168" s="1512"/>
      <c r="T168" s="1512"/>
      <c r="U168" s="1512"/>
      <c r="V168" s="1512"/>
      <c r="W168" s="1512"/>
      <c r="X168" s="1512"/>
      <c r="Y168" s="1512"/>
      <c r="Z168" s="1512"/>
      <c r="AA168" s="1512"/>
      <c r="AB168" s="1512"/>
      <c r="AC168" s="1512"/>
      <c r="AD168" s="1498"/>
      <c r="AE168" s="1499"/>
      <c r="AF168" s="1499"/>
      <c r="AG168" s="1499"/>
      <c r="AH168" s="1512"/>
      <c r="AI168" s="1512"/>
      <c r="AJ168" s="1512"/>
      <c r="AK168" s="1512"/>
      <c r="AL168" s="1512"/>
      <c r="AM168" s="1512"/>
      <c r="AN168" s="1512"/>
      <c r="AO168" s="1512"/>
      <c r="AP168" s="1512"/>
      <c r="AQ168" s="1512"/>
      <c r="AR168" s="1512"/>
      <c r="AS168" s="1512"/>
      <c r="AT168" s="1512"/>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row>
    <row r="169" spans="1:82" ht="24" customHeight="1">
      <c r="A169" s="1499"/>
      <c r="B169" s="1499"/>
      <c r="C169" s="1499"/>
      <c r="D169" s="1499"/>
      <c r="E169" s="1499"/>
      <c r="F169" s="1499"/>
      <c r="G169" s="1499"/>
      <c r="H169" s="1499"/>
      <c r="I169" s="1499"/>
      <c r="J169" s="1499"/>
      <c r="K169" s="1499"/>
      <c r="L169" s="1499"/>
      <c r="M169" s="1512"/>
      <c r="N169" s="1512"/>
      <c r="O169" s="1512"/>
      <c r="P169" s="1512"/>
      <c r="Q169" s="1512"/>
      <c r="R169" s="1512"/>
      <c r="S169" s="1512"/>
      <c r="T169" s="1512"/>
      <c r="U169" s="1512"/>
      <c r="V169" s="1512"/>
      <c r="W169" s="1512"/>
      <c r="X169" s="1512"/>
      <c r="Y169" s="1512"/>
      <c r="Z169" s="1512"/>
      <c r="AA169" s="1512"/>
      <c r="AB169" s="1512"/>
      <c r="AC169" s="1512"/>
      <c r="AD169" s="1499"/>
      <c r="AE169" s="1499"/>
      <c r="AF169" s="1499"/>
      <c r="AG169" s="1499"/>
      <c r="AH169" s="1512"/>
      <c r="AI169" s="1512"/>
      <c r="AJ169" s="1512"/>
      <c r="AK169" s="1512"/>
      <c r="AL169" s="1512"/>
      <c r="AM169" s="1512"/>
      <c r="AN169" s="1512"/>
      <c r="AO169" s="1512"/>
      <c r="AP169" s="1512"/>
      <c r="AQ169" s="1512"/>
      <c r="AR169" s="1512"/>
      <c r="AS169" s="1512"/>
      <c r="AT169" s="1512"/>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row>
    <row r="170" spans="1:82" ht="24" customHeight="1">
      <c r="A170" s="1499"/>
      <c r="B170" s="1499"/>
      <c r="C170" s="1499"/>
      <c r="D170" s="1499"/>
      <c r="E170" s="1499"/>
      <c r="F170" s="1499"/>
      <c r="G170" s="1499"/>
      <c r="H170" s="1499"/>
      <c r="I170" s="1499"/>
      <c r="J170" s="1499"/>
      <c r="K170" s="1499"/>
      <c r="L170" s="1499"/>
      <c r="M170" s="1513"/>
      <c r="N170" s="1513"/>
      <c r="O170" s="1513"/>
      <c r="P170" s="1513"/>
      <c r="Q170" s="1510"/>
      <c r="R170" s="1510"/>
      <c r="S170" s="1510"/>
      <c r="T170" s="1510"/>
      <c r="U170" s="1510"/>
      <c r="V170" s="1510"/>
      <c r="W170" s="1510"/>
      <c r="X170" s="1510"/>
      <c r="Y170" s="1510"/>
      <c r="Z170" s="1510"/>
      <c r="AA170" s="1510"/>
      <c r="AB170" s="1510"/>
      <c r="AC170" s="1510"/>
      <c r="AD170" s="1510"/>
      <c r="AE170" s="1510"/>
      <c r="AF170" s="1510"/>
      <c r="AG170" s="1510"/>
      <c r="AH170" s="1510"/>
      <c r="AI170" s="1510"/>
      <c r="AJ170" s="1510"/>
      <c r="AK170" s="1510"/>
      <c r="AL170" s="1510"/>
      <c r="AM170" s="1510"/>
      <c r="AN170" s="1510"/>
      <c r="AO170" s="1510"/>
      <c r="AP170" s="1510"/>
      <c r="AQ170" s="1510"/>
      <c r="AR170" s="1510"/>
      <c r="AS170" s="1510"/>
      <c r="AT170" s="1510"/>
      <c r="AU170" s="7"/>
      <c r="AV170" s="7"/>
      <c r="AW170" s="7"/>
      <c r="AX170" s="7"/>
      <c r="AY170" s="7"/>
      <c r="AZ170" s="7"/>
      <c r="BA170" s="7"/>
      <c r="BB170" s="7"/>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row>
    <row r="171" spans="1:82" ht="24" customHeight="1">
      <c r="A171" s="1499"/>
      <c r="B171" s="1499"/>
      <c r="C171" s="1499"/>
      <c r="D171" s="1499"/>
      <c r="E171" s="1499"/>
      <c r="F171" s="1499"/>
      <c r="G171" s="1499"/>
      <c r="H171" s="1499"/>
      <c r="I171" s="1499"/>
      <c r="J171" s="1499"/>
      <c r="K171" s="1499"/>
      <c r="L171" s="1499"/>
      <c r="M171" s="1513"/>
      <c r="N171" s="1513"/>
      <c r="O171" s="1513"/>
      <c r="P171" s="1513"/>
      <c r="Q171" s="1510"/>
      <c r="R171" s="1510"/>
      <c r="S171" s="1510"/>
      <c r="T171" s="1510"/>
      <c r="U171" s="1510"/>
      <c r="V171" s="1510"/>
      <c r="W171" s="1510"/>
      <c r="X171" s="1510"/>
      <c r="Y171" s="1510"/>
      <c r="Z171" s="1510"/>
      <c r="AA171" s="1510"/>
      <c r="AB171" s="1510"/>
      <c r="AC171" s="1510"/>
      <c r="AD171" s="1513"/>
      <c r="AE171" s="1513"/>
      <c r="AF171" s="1513"/>
      <c r="AG171" s="1513"/>
      <c r="AH171" s="1514"/>
      <c r="AI171" s="1514"/>
      <c r="AJ171" s="1514"/>
      <c r="AK171" s="1514"/>
      <c r="AL171" s="1514"/>
      <c r="AM171" s="1514"/>
      <c r="AN171" s="1514"/>
      <c r="AO171" s="1514"/>
      <c r="AP171" s="1514"/>
      <c r="AQ171" s="1514"/>
      <c r="AR171" s="1514"/>
      <c r="AS171" s="1514"/>
      <c r="AT171" s="1514"/>
      <c r="AU171" s="7"/>
      <c r="AV171" s="7"/>
      <c r="AW171" s="7"/>
      <c r="AX171" s="7"/>
      <c r="AY171" s="7"/>
      <c r="AZ171" s="7"/>
      <c r="BA171" s="7"/>
      <c r="BB171" s="7"/>
      <c r="BC171" s="1515"/>
      <c r="BD171" s="1515"/>
      <c r="BE171" s="1515"/>
      <c r="BF171" s="1515"/>
      <c r="BG171" s="1515"/>
      <c r="BH171" s="1515"/>
      <c r="BI171" s="1515"/>
      <c r="BJ171" s="1515"/>
      <c r="BK171" s="1515"/>
      <c r="BL171" s="1515"/>
      <c r="BM171" s="1515"/>
      <c r="BN171" s="1515"/>
      <c r="BO171" s="1515"/>
      <c r="BP171" s="1515"/>
      <c r="BQ171" s="1515"/>
      <c r="BR171" s="1515"/>
      <c r="BS171" s="1515"/>
      <c r="BT171" s="1515"/>
      <c r="BU171" s="1515"/>
      <c r="BV171" s="1515"/>
      <c r="BW171" s="1515"/>
      <c r="BX171" s="1515"/>
      <c r="BY171" s="1515"/>
      <c r="BZ171" s="1515"/>
      <c r="CA171" s="1515"/>
      <c r="CB171" s="1515"/>
      <c r="CC171" s="1515"/>
      <c r="CD171" s="1515"/>
    </row>
    <row r="172" spans="1:82" ht="24" customHeight="1">
      <c r="A172" s="1499"/>
      <c r="B172" s="1499"/>
      <c r="C172" s="1499"/>
      <c r="D172" s="1499"/>
      <c r="E172" s="1499"/>
      <c r="F172" s="1499"/>
      <c r="G172" s="1499"/>
      <c r="H172" s="1499"/>
      <c r="I172" s="1499"/>
      <c r="J172" s="1499"/>
      <c r="K172" s="1499"/>
      <c r="L172" s="1499"/>
      <c r="M172" s="1513"/>
      <c r="N172" s="1513"/>
      <c r="O172" s="1513"/>
      <c r="P172" s="1513"/>
      <c r="Q172" s="1510"/>
      <c r="R172" s="1510"/>
      <c r="S172" s="1510"/>
      <c r="T172" s="1510"/>
      <c r="U172" s="1510"/>
      <c r="V172" s="1510"/>
      <c r="W172" s="1510"/>
      <c r="X172" s="1510"/>
      <c r="Y172" s="1510"/>
      <c r="Z172" s="1510"/>
      <c r="AA172" s="1510"/>
      <c r="AB172" s="1510"/>
      <c r="AC172" s="1510"/>
      <c r="AD172" s="1510"/>
      <c r="AE172" s="1510"/>
      <c r="AF172" s="1510"/>
      <c r="AG172" s="1510"/>
      <c r="AH172" s="1510"/>
      <c r="AI172" s="1510"/>
      <c r="AJ172" s="1510"/>
      <c r="AK172" s="1510"/>
      <c r="AL172" s="1510"/>
      <c r="AM172" s="1510"/>
      <c r="AN172" s="1510"/>
      <c r="AO172" s="1510"/>
      <c r="AP172" s="1510"/>
      <c r="AQ172" s="1510"/>
      <c r="AR172" s="1510"/>
      <c r="AS172" s="1510"/>
      <c r="AT172" s="1510"/>
      <c r="AU172" s="7"/>
      <c r="AV172" s="7"/>
      <c r="AW172" s="7"/>
      <c r="AX172" s="7"/>
      <c r="AY172" s="7"/>
      <c r="AZ172" s="7"/>
      <c r="BA172" s="7"/>
      <c r="BB172" s="7"/>
      <c r="BC172" s="1515"/>
      <c r="BD172" s="1515"/>
      <c r="BE172" s="1515"/>
      <c r="BF172" s="1515"/>
      <c r="BG172" s="1515"/>
      <c r="BH172" s="1515"/>
      <c r="BI172" s="1515"/>
      <c r="BJ172" s="1515"/>
      <c r="BK172" s="1515"/>
      <c r="BL172" s="1515"/>
      <c r="BM172" s="1515"/>
      <c r="BN172" s="1515"/>
      <c r="BO172" s="1515"/>
      <c r="BP172" s="1515"/>
      <c r="BQ172" s="1515"/>
      <c r="BR172" s="1515"/>
      <c r="BS172" s="1515"/>
      <c r="BT172" s="1515"/>
      <c r="BU172" s="1515"/>
      <c r="BV172" s="1515"/>
      <c r="BW172" s="1515"/>
      <c r="BX172" s="1515"/>
      <c r="BY172" s="1515"/>
      <c r="BZ172" s="1515"/>
      <c r="CA172" s="1515"/>
      <c r="CB172" s="1515"/>
      <c r="CC172" s="1515"/>
      <c r="CD172" s="1515"/>
    </row>
    <row r="173" spans="1:82" ht="24" customHeight="1">
      <c r="A173" s="1499"/>
      <c r="B173" s="1499"/>
      <c r="C173" s="1499"/>
      <c r="D173" s="1499"/>
      <c r="E173" s="1499"/>
      <c r="F173" s="1499"/>
      <c r="G173" s="1499"/>
      <c r="H173" s="1499"/>
      <c r="I173" s="1499"/>
      <c r="J173" s="1499"/>
      <c r="K173" s="1499"/>
      <c r="L173" s="1499"/>
      <c r="M173" s="1499"/>
      <c r="N173" s="1499"/>
      <c r="O173" s="1499"/>
      <c r="P173" s="1499"/>
      <c r="Q173" s="1510"/>
      <c r="R173" s="1510"/>
      <c r="S173" s="1510"/>
      <c r="T173" s="1510"/>
      <c r="U173" s="1510"/>
      <c r="V173" s="1510"/>
      <c r="W173" s="1510"/>
      <c r="X173" s="1510"/>
      <c r="Y173" s="1510"/>
      <c r="Z173" s="1510"/>
      <c r="AA173" s="1510"/>
      <c r="AB173" s="1510"/>
      <c r="AC173" s="1510"/>
      <c r="AD173" s="1511"/>
      <c r="AE173" s="1511"/>
      <c r="AF173" s="1511"/>
      <c r="AG173" s="1511"/>
      <c r="AH173" s="1510"/>
      <c r="AI173" s="1510"/>
      <c r="AJ173" s="1510"/>
      <c r="AK173" s="1510"/>
      <c r="AL173" s="1510"/>
      <c r="AM173" s="1510"/>
      <c r="AN173" s="1510"/>
      <c r="AO173" s="1510"/>
      <c r="AP173" s="1510"/>
      <c r="AQ173" s="1510"/>
      <c r="AR173" s="1510"/>
      <c r="AS173" s="1510"/>
      <c r="AT173" s="1510"/>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row>
    <row r="174" spans="1:82" ht="24" customHeight="1">
      <c r="A174" s="1499"/>
      <c r="B174" s="1499"/>
      <c r="C174" s="1499"/>
      <c r="D174" s="1499"/>
      <c r="E174" s="1499"/>
      <c r="F174" s="1499"/>
      <c r="G174" s="1499"/>
      <c r="H174" s="1499"/>
      <c r="I174" s="1499"/>
      <c r="J174" s="1499"/>
      <c r="K174" s="1499"/>
      <c r="L174" s="1499"/>
      <c r="M174" s="1506"/>
      <c r="N174" s="1506"/>
      <c r="O174" s="1506"/>
      <c r="P174" s="1506"/>
      <c r="Q174" s="1507"/>
      <c r="R174" s="1507"/>
      <c r="S174" s="1507"/>
      <c r="T174" s="1507"/>
      <c r="U174" s="1499"/>
      <c r="V174" s="1499"/>
      <c r="W174" s="1499"/>
      <c r="X174" s="1508"/>
      <c r="Y174" s="1508"/>
      <c r="Z174" s="1508"/>
      <c r="AA174" s="1509"/>
      <c r="AB174" s="1509"/>
      <c r="AC174" s="1509"/>
      <c r="AD174" s="1498"/>
      <c r="AE174" s="1499"/>
      <c r="AF174" s="1499"/>
      <c r="AG174" s="1499"/>
      <c r="AH174" s="1500"/>
      <c r="AI174" s="1500"/>
      <c r="AJ174" s="1500"/>
      <c r="AK174" s="1500"/>
      <c r="AL174" s="1500"/>
      <c r="AM174" s="1500"/>
      <c r="AN174" s="1500"/>
      <c r="AO174" s="1501"/>
      <c r="AP174" s="1501"/>
      <c r="AQ174" s="1501"/>
      <c r="AR174" s="1501"/>
      <c r="AS174" s="1501"/>
      <c r="AT174" s="1501"/>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row>
    <row r="175" spans="1:82" ht="64.5" customHeight="1">
      <c r="A175" s="1502"/>
      <c r="B175" s="1494"/>
      <c r="C175" s="1494"/>
      <c r="D175" s="1494"/>
      <c r="E175" s="1494"/>
      <c r="F175" s="1494"/>
      <c r="G175" s="1494"/>
      <c r="H175" s="1494"/>
      <c r="I175" s="1494"/>
      <c r="J175" s="1494"/>
      <c r="K175" s="1494"/>
      <c r="L175" s="1494"/>
      <c r="M175" s="1503"/>
      <c r="N175" s="1503"/>
      <c r="O175" s="1503"/>
      <c r="P175" s="1503"/>
      <c r="Q175" s="1503"/>
      <c r="R175" s="1503"/>
      <c r="S175" s="1503"/>
      <c r="T175" s="1503"/>
      <c r="U175" s="1503"/>
      <c r="V175" s="1503"/>
      <c r="W175" s="1503"/>
      <c r="X175" s="1503"/>
      <c r="Y175" s="1503"/>
      <c r="Z175" s="1503"/>
      <c r="AA175" s="1503"/>
      <c r="AB175" s="1503"/>
      <c r="AC175" s="1503"/>
      <c r="AD175" s="1503"/>
      <c r="AE175" s="1503"/>
      <c r="AF175" s="1503"/>
      <c r="AG175" s="1503"/>
      <c r="AH175" s="1503"/>
      <c r="AI175" s="1503"/>
      <c r="AJ175" s="1503"/>
      <c r="AK175" s="1503"/>
      <c r="AL175" s="1503"/>
      <c r="AM175" s="1503"/>
      <c r="AN175" s="1503"/>
      <c r="AO175" s="1503"/>
      <c r="AP175" s="1503"/>
      <c r="AQ175" s="1503"/>
      <c r="AR175" s="1503"/>
      <c r="AS175" s="1503"/>
      <c r="AT175" s="1503"/>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row>
    <row r="176" spans="1:82" ht="30" customHeight="1">
      <c r="A176" s="1499"/>
      <c r="B176" s="1499"/>
      <c r="C176" s="1499"/>
      <c r="D176" s="1499"/>
      <c r="E176" s="1499"/>
      <c r="F176" s="1499"/>
      <c r="G176" s="1499"/>
      <c r="H176" s="1499"/>
      <c r="I176" s="1499"/>
      <c r="J176" s="1499"/>
      <c r="K176" s="1499"/>
      <c r="L176" s="1499"/>
      <c r="M176" s="1504"/>
      <c r="N176" s="1504"/>
      <c r="O176" s="1504"/>
      <c r="P176" s="1504"/>
      <c r="Q176" s="1505"/>
      <c r="R176" s="1505"/>
      <c r="S176" s="1505"/>
      <c r="T176" s="1505"/>
      <c r="U176" s="1505"/>
      <c r="V176" s="1505"/>
      <c r="W176" s="1505"/>
      <c r="X176" s="1493"/>
      <c r="Y176" s="1493"/>
      <c r="Z176" s="1493"/>
      <c r="AA176" s="1493"/>
      <c r="AB176" s="1493"/>
      <c r="AC176" s="1493"/>
      <c r="AD176" s="1504"/>
      <c r="AE176" s="1504"/>
      <c r="AF176" s="1504"/>
      <c r="AG176" s="1504"/>
      <c r="AH176" s="1492"/>
      <c r="AI176" s="1492"/>
      <c r="AJ176" s="1492"/>
      <c r="AK176" s="1492"/>
      <c r="AL176" s="1492"/>
      <c r="AM176" s="1492"/>
      <c r="AN176" s="1492"/>
      <c r="AO176" s="1493"/>
      <c r="AP176" s="1493"/>
      <c r="AQ176" s="1493"/>
      <c r="AR176" s="1493"/>
      <c r="AS176" s="1493"/>
      <c r="AT176" s="1493"/>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row>
    <row r="177" spans="1:82" ht="40.25" customHeight="1">
      <c r="A177" s="1499"/>
      <c r="B177" s="1499"/>
      <c r="C177" s="1499"/>
      <c r="D177" s="1499"/>
      <c r="E177" s="1499"/>
      <c r="F177" s="1499"/>
      <c r="G177" s="1499"/>
      <c r="H177" s="1499"/>
      <c r="I177" s="1499"/>
      <c r="J177" s="1499"/>
      <c r="K177" s="1499"/>
      <c r="L177" s="1499"/>
      <c r="M177" s="1494"/>
      <c r="N177" s="1494"/>
      <c r="O177" s="1494"/>
      <c r="P177" s="1494"/>
      <c r="Q177" s="1495"/>
      <c r="R177" s="1495"/>
      <c r="S177" s="1495"/>
      <c r="T177" s="1495"/>
      <c r="U177" s="1495"/>
      <c r="V177" s="1495"/>
      <c r="W177" s="1495"/>
      <c r="X177" s="1495"/>
      <c r="Y177" s="1495"/>
      <c r="Z177" s="1495"/>
      <c r="AA177" s="1495"/>
      <c r="AB177" s="1495"/>
      <c r="AC177" s="1495"/>
      <c r="AD177" s="1495"/>
      <c r="AE177" s="1495"/>
      <c r="AF177" s="1495"/>
      <c r="AG177" s="1495"/>
      <c r="AH177" s="1495"/>
      <c r="AI177" s="1495"/>
      <c r="AJ177" s="1495"/>
      <c r="AK177" s="1495"/>
      <c r="AL177" s="1495"/>
      <c r="AM177" s="1495"/>
      <c r="AN177" s="1495"/>
      <c r="AO177" s="1495"/>
      <c r="AP177" s="1495"/>
      <c r="AQ177" s="1495"/>
      <c r="AR177" s="1495"/>
      <c r="AS177" s="1495"/>
      <c r="AT177" s="1495"/>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row>
    <row r="178" spans="1:82" ht="24" customHeight="1">
      <c r="A178" s="1496"/>
      <c r="B178" s="1496"/>
      <c r="C178" s="1496"/>
      <c r="D178" s="1496"/>
      <c r="E178" s="1496"/>
      <c r="F178" s="1496"/>
      <c r="G178" s="1496"/>
      <c r="H178" s="1496"/>
      <c r="I178" s="1496"/>
      <c r="J178" s="1496"/>
      <c r="K178" s="1496"/>
      <c r="L178" s="1496"/>
      <c r="M178" s="1496"/>
      <c r="N178" s="1496"/>
      <c r="O178" s="1496"/>
      <c r="P178" s="1496"/>
      <c r="Q178" s="1496"/>
      <c r="R178" s="1496"/>
      <c r="S178" s="1496"/>
      <c r="T178" s="1496"/>
      <c r="U178" s="1496"/>
      <c r="V178" s="1496"/>
      <c r="W178" s="1496"/>
      <c r="X178" s="1496"/>
      <c r="Y178" s="1496"/>
      <c r="Z178" s="1496"/>
      <c r="AA178" s="1496"/>
      <c r="AB178" s="1496"/>
      <c r="AC178" s="1496"/>
      <c r="AD178" s="1496"/>
      <c r="AE178" s="1496"/>
      <c r="AF178" s="1496"/>
      <c r="AG178" s="1496"/>
      <c r="AH178" s="1496"/>
      <c r="AI178" s="1496"/>
      <c r="AJ178" s="1496"/>
      <c r="AK178" s="1496"/>
      <c r="AL178" s="1496"/>
      <c r="AM178" s="1497"/>
      <c r="AN178" s="1497"/>
      <c r="AO178" s="1497"/>
      <c r="AP178" s="1497"/>
      <c r="AQ178" s="1497"/>
      <c r="AR178" s="1497"/>
      <c r="AS178" s="1497"/>
      <c r="AT178" s="149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row>
    <row r="179" spans="1:82" ht="15" customHeight="1">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c r="X179" s="209"/>
      <c r="Y179" s="209"/>
      <c r="Z179" s="209"/>
      <c r="AA179" s="209"/>
      <c r="AB179" s="209"/>
      <c r="AC179" s="209"/>
      <c r="AD179" s="209"/>
      <c r="AE179" s="209"/>
      <c r="AF179" s="209"/>
      <c r="AG179" s="209"/>
      <c r="AH179" s="209"/>
      <c r="AI179" s="209"/>
      <c r="AJ179" s="209"/>
      <c r="AK179" s="209"/>
      <c r="AL179" s="209"/>
      <c r="AM179" s="209"/>
      <c r="AN179" s="209"/>
      <c r="AO179" s="209"/>
      <c r="AP179" s="209"/>
      <c r="AQ179" s="209"/>
      <c r="AR179" s="209"/>
      <c r="AS179" s="209"/>
      <c r="AT179" s="209"/>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row>
    <row r="180" spans="1:82" ht="24" customHeight="1">
      <c r="A180" s="1498"/>
      <c r="B180" s="1499"/>
      <c r="C180" s="1499"/>
      <c r="D180" s="1508"/>
      <c r="E180" s="1508"/>
      <c r="F180" s="1508"/>
      <c r="G180" s="1508"/>
      <c r="H180" s="1499"/>
      <c r="I180" s="1499"/>
      <c r="J180" s="1499"/>
      <c r="K180" s="1499"/>
      <c r="L180" s="1499"/>
      <c r="M180" s="1512"/>
      <c r="N180" s="1512"/>
      <c r="O180" s="1512"/>
      <c r="P180" s="1512"/>
      <c r="Q180" s="1512"/>
      <c r="R180" s="1512"/>
      <c r="S180" s="1512"/>
      <c r="T180" s="1512"/>
      <c r="U180" s="1512"/>
      <c r="V180" s="1512"/>
      <c r="W180" s="1512"/>
      <c r="X180" s="1512"/>
      <c r="Y180" s="1512"/>
      <c r="Z180" s="1512"/>
      <c r="AA180" s="1512"/>
      <c r="AB180" s="1512"/>
      <c r="AC180" s="1512"/>
      <c r="AD180" s="1498"/>
      <c r="AE180" s="1499"/>
      <c r="AF180" s="1499"/>
      <c r="AG180" s="1499"/>
      <c r="AH180" s="1512"/>
      <c r="AI180" s="1512"/>
      <c r="AJ180" s="1512"/>
      <c r="AK180" s="1512"/>
      <c r="AL180" s="1512"/>
      <c r="AM180" s="1512"/>
      <c r="AN180" s="1512"/>
      <c r="AO180" s="1512"/>
      <c r="AP180" s="1512"/>
      <c r="AQ180" s="1512"/>
      <c r="AR180" s="1512"/>
      <c r="AS180" s="1512"/>
      <c r="AT180" s="1512"/>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row>
    <row r="181" spans="1:82" ht="24" customHeight="1">
      <c r="A181" s="1499"/>
      <c r="B181" s="1499"/>
      <c r="C181" s="1499"/>
      <c r="D181" s="1499"/>
      <c r="E181" s="1499"/>
      <c r="F181" s="1499"/>
      <c r="G181" s="1499"/>
      <c r="H181" s="1499"/>
      <c r="I181" s="1499"/>
      <c r="J181" s="1499"/>
      <c r="K181" s="1499"/>
      <c r="L181" s="1499"/>
      <c r="M181" s="1512"/>
      <c r="N181" s="1512"/>
      <c r="O181" s="1512"/>
      <c r="P181" s="1512"/>
      <c r="Q181" s="1512"/>
      <c r="R181" s="1512"/>
      <c r="S181" s="1512"/>
      <c r="T181" s="1512"/>
      <c r="U181" s="1512"/>
      <c r="V181" s="1512"/>
      <c r="W181" s="1512"/>
      <c r="X181" s="1512"/>
      <c r="Y181" s="1512"/>
      <c r="Z181" s="1512"/>
      <c r="AA181" s="1512"/>
      <c r="AB181" s="1512"/>
      <c r="AC181" s="1512"/>
      <c r="AD181" s="1499"/>
      <c r="AE181" s="1499"/>
      <c r="AF181" s="1499"/>
      <c r="AG181" s="1499"/>
      <c r="AH181" s="1512"/>
      <c r="AI181" s="1512"/>
      <c r="AJ181" s="1512"/>
      <c r="AK181" s="1512"/>
      <c r="AL181" s="1512"/>
      <c r="AM181" s="1512"/>
      <c r="AN181" s="1512"/>
      <c r="AO181" s="1512"/>
      <c r="AP181" s="1512"/>
      <c r="AQ181" s="1512"/>
      <c r="AR181" s="1512"/>
      <c r="AS181" s="1512"/>
      <c r="AT181" s="1512"/>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row>
    <row r="182" spans="1:82" ht="24" customHeight="1">
      <c r="A182" s="1499"/>
      <c r="B182" s="1499"/>
      <c r="C182" s="1499"/>
      <c r="D182" s="1499"/>
      <c r="E182" s="1499"/>
      <c r="F182" s="1499"/>
      <c r="G182" s="1499"/>
      <c r="H182" s="1499"/>
      <c r="I182" s="1499"/>
      <c r="J182" s="1499"/>
      <c r="K182" s="1499"/>
      <c r="L182" s="1499"/>
      <c r="M182" s="1513"/>
      <c r="N182" s="1513"/>
      <c r="O182" s="1513"/>
      <c r="P182" s="1513"/>
      <c r="Q182" s="1510"/>
      <c r="R182" s="1510"/>
      <c r="S182" s="1510"/>
      <c r="T182" s="1510"/>
      <c r="U182" s="1510"/>
      <c r="V182" s="1510"/>
      <c r="W182" s="1510"/>
      <c r="X182" s="1510"/>
      <c r="Y182" s="1510"/>
      <c r="Z182" s="1510"/>
      <c r="AA182" s="1510"/>
      <c r="AB182" s="1510"/>
      <c r="AC182" s="1510"/>
      <c r="AD182" s="1510"/>
      <c r="AE182" s="1510"/>
      <c r="AF182" s="1510"/>
      <c r="AG182" s="1510"/>
      <c r="AH182" s="1510"/>
      <c r="AI182" s="1510"/>
      <c r="AJ182" s="1510"/>
      <c r="AK182" s="1510"/>
      <c r="AL182" s="1510"/>
      <c r="AM182" s="1510"/>
      <c r="AN182" s="1510"/>
      <c r="AO182" s="1510"/>
      <c r="AP182" s="1510"/>
      <c r="AQ182" s="1510"/>
      <c r="AR182" s="1510"/>
      <c r="AS182" s="1510"/>
      <c r="AT182" s="1510"/>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row>
    <row r="183" spans="1:82" ht="24" customHeight="1">
      <c r="A183" s="1499"/>
      <c r="B183" s="1499"/>
      <c r="C183" s="1499"/>
      <c r="D183" s="1499"/>
      <c r="E183" s="1499"/>
      <c r="F183" s="1499"/>
      <c r="G183" s="1499"/>
      <c r="H183" s="1499"/>
      <c r="I183" s="1499"/>
      <c r="J183" s="1499"/>
      <c r="K183" s="1499"/>
      <c r="L183" s="1499"/>
      <c r="M183" s="1513"/>
      <c r="N183" s="1513"/>
      <c r="O183" s="1513"/>
      <c r="P183" s="1513"/>
      <c r="Q183" s="1510"/>
      <c r="R183" s="1510"/>
      <c r="S183" s="1510"/>
      <c r="T183" s="1510"/>
      <c r="U183" s="1510"/>
      <c r="V183" s="1510"/>
      <c r="W183" s="1510"/>
      <c r="X183" s="1510"/>
      <c r="Y183" s="1510"/>
      <c r="Z183" s="1510"/>
      <c r="AA183" s="1510"/>
      <c r="AB183" s="1510"/>
      <c r="AC183" s="1510"/>
      <c r="AD183" s="1513"/>
      <c r="AE183" s="1513"/>
      <c r="AF183" s="1513"/>
      <c r="AG183" s="1513"/>
      <c r="AH183" s="1514"/>
      <c r="AI183" s="1514"/>
      <c r="AJ183" s="1514"/>
      <c r="AK183" s="1514"/>
      <c r="AL183" s="1514"/>
      <c r="AM183" s="1514"/>
      <c r="AN183" s="1514"/>
      <c r="AO183" s="1514"/>
      <c r="AP183" s="1514"/>
      <c r="AQ183" s="1514"/>
      <c r="AR183" s="1514"/>
      <c r="AS183" s="1514"/>
      <c r="AT183" s="1514"/>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row>
    <row r="184" spans="1:82" ht="24" customHeight="1">
      <c r="A184" s="1499"/>
      <c r="B184" s="1499"/>
      <c r="C184" s="1499"/>
      <c r="D184" s="1499"/>
      <c r="E184" s="1499"/>
      <c r="F184" s="1499"/>
      <c r="G184" s="1499"/>
      <c r="H184" s="1499"/>
      <c r="I184" s="1499"/>
      <c r="J184" s="1499"/>
      <c r="K184" s="1499"/>
      <c r="L184" s="1499"/>
      <c r="M184" s="1513"/>
      <c r="N184" s="1513"/>
      <c r="O184" s="1513"/>
      <c r="P184" s="1513"/>
      <c r="Q184" s="1510"/>
      <c r="R184" s="1510"/>
      <c r="S184" s="1510"/>
      <c r="T184" s="1510"/>
      <c r="U184" s="1510"/>
      <c r="V184" s="1510"/>
      <c r="W184" s="1510"/>
      <c r="X184" s="1510"/>
      <c r="Y184" s="1510"/>
      <c r="Z184" s="1510"/>
      <c r="AA184" s="1510"/>
      <c r="AB184" s="1510"/>
      <c r="AC184" s="1510"/>
      <c r="AD184" s="1510"/>
      <c r="AE184" s="1510"/>
      <c r="AF184" s="1510"/>
      <c r="AG184" s="1510"/>
      <c r="AH184" s="1510"/>
      <c r="AI184" s="1510"/>
      <c r="AJ184" s="1510"/>
      <c r="AK184" s="1510"/>
      <c r="AL184" s="1510"/>
      <c r="AM184" s="1510"/>
      <c r="AN184" s="1510"/>
      <c r="AO184" s="1510"/>
      <c r="AP184" s="1510"/>
      <c r="AQ184" s="1510"/>
      <c r="AR184" s="1510"/>
      <c r="AS184" s="1510"/>
      <c r="AT184" s="1510"/>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row>
    <row r="185" spans="1:82" ht="24" customHeight="1">
      <c r="A185" s="1499"/>
      <c r="B185" s="1499"/>
      <c r="C185" s="1499"/>
      <c r="D185" s="1499"/>
      <c r="E185" s="1499"/>
      <c r="F185" s="1499"/>
      <c r="G185" s="1499"/>
      <c r="H185" s="1499"/>
      <c r="I185" s="1499"/>
      <c r="J185" s="1499"/>
      <c r="K185" s="1499"/>
      <c r="L185" s="1499"/>
      <c r="M185" s="1499"/>
      <c r="N185" s="1499"/>
      <c r="O185" s="1499"/>
      <c r="P185" s="1499"/>
      <c r="Q185" s="1510"/>
      <c r="R185" s="1510"/>
      <c r="S185" s="1510"/>
      <c r="T185" s="1510"/>
      <c r="U185" s="1510"/>
      <c r="V185" s="1510"/>
      <c r="W185" s="1510"/>
      <c r="X185" s="1510"/>
      <c r="Y185" s="1510"/>
      <c r="Z185" s="1510"/>
      <c r="AA185" s="1510"/>
      <c r="AB185" s="1510"/>
      <c r="AC185" s="1510"/>
      <c r="AD185" s="1511"/>
      <c r="AE185" s="1511"/>
      <c r="AF185" s="1511"/>
      <c r="AG185" s="1511"/>
      <c r="AH185" s="1510"/>
      <c r="AI185" s="1510"/>
      <c r="AJ185" s="1510"/>
      <c r="AK185" s="1510"/>
      <c r="AL185" s="1510"/>
      <c r="AM185" s="1510"/>
      <c r="AN185" s="1510"/>
      <c r="AO185" s="1510"/>
      <c r="AP185" s="1510"/>
      <c r="AQ185" s="1510"/>
      <c r="AR185" s="1510"/>
      <c r="AS185" s="1510"/>
      <c r="AT185" s="1510"/>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row>
    <row r="186" spans="1:82" ht="30" customHeight="1">
      <c r="A186" s="1499"/>
      <c r="B186" s="1499"/>
      <c r="C186" s="1499"/>
      <c r="D186" s="1499"/>
      <c r="E186" s="1499"/>
      <c r="F186" s="1499"/>
      <c r="G186" s="1499"/>
      <c r="H186" s="1499"/>
      <c r="I186" s="1499"/>
      <c r="J186" s="1499"/>
      <c r="K186" s="1499"/>
      <c r="L186" s="1499"/>
      <c r="M186" s="1506"/>
      <c r="N186" s="1506"/>
      <c r="O186" s="1506"/>
      <c r="P186" s="1506"/>
      <c r="Q186" s="1507"/>
      <c r="R186" s="1507"/>
      <c r="S186" s="1507"/>
      <c r="T186" s="1507"/>
      <c r="U186" s="1499"/>
      <c r="V186" s="1499"/>
      <c r="W186" s="1499"/>
      <c r="X186" s="1508"/>
      <c r="Y186" s="1508"/>
      <c r="Z186" s="1508"/>
      <c r="AA186" s="1509"/>
      <c r="AB186" s="1509"/>
      <c r="AC186" s="1509"/>
      <c r="AD186" s="1498"/>
      <c r="AE186" s="1499"/>
      <c r="AF186" s="1499"/>
      <c r="AG186" s="1499"/>
      <c r="AH186" s="1500"/>
      <c r="AI186" s="1500"/>
      <c r="AJ186" s="1500"/>
      <c r="AK186" s="1500"/>
      <c r="AL186" s="1500"/>
      <c r="AM186" s="1500"/>
      <c r="AN186" s="1500"/>
      <c r="AO186" s="1501"/>
      <c r="AP186" s="1501"/>
      <c r="AQ186" s="1501"/>
      <c r="AR186" s="1501"/>
      <c r="AS186" s="1501"/>
      <c r="AT186" s="1501"/>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row>
    <row r="187" spans="1:82" ht="64.5" customHeight="1">
      <c r="A187" s="1502"/>
      <c r="B187" s="1494"/>
      <c r="C187" s="1494"/>
      <c r="D187" s="1494"/>
      <c r="E187" s="1494"/>
      <c r="F187" s="1494"/>
      <c r="G187" s="1494"/>
      <c r="H187" s="1494"/>
      <c r="I187" s="1494"/>
      <c r="J187" s="1494"/>
      <c r="K187" s="1494"/>
      <c r="L187" s="1494"/>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row>
    <row r="188" spans="1:82" ht="30" customHeight="1">
      <c r="A188" s="1499"/>
      <c r="B188" s="1499"/>
      <c r="C188" s="1499"/>
      <c r="D188" s="1499"/>
      <c r="E188" s="1499"/>
      <c r="F188" s="1499"/>
      <c r="G188" s="1499"/>
      <c r="H188" s="1499"/>
      <c r="I188" s="1499"/>
      <c r="J188" s="1499"/>
      <c r="K188" s="1499"/>
      <c r="L188" s="1499"/>
      <c r="M188" s="1504"/>
      <c r="N188" s="1504"/>
      <c r="O188" s="1504"/>
      <c r="P188" s="1504"/>
      <c r="Q188" s="1505"/>
      <c r="R188" s="1505"/>
      <c r="S188" s="1505"/>
      <c r="T188" s="1505"/>
      <c r="U188" s="1505"/>
      <c r="V188" s="1505"/>
      <c r="W188" s="1505"/>
      <c r="X188" s="1493"/>
      <c r="Y188" s="1493"/>
      <c r="Z188" s="1493"/>
      <c r="AA188" s="1493"/>
      <c r="AB188" s="1493"/>
      <c r="AC188" s="1493"/>
      <c r="AD188" s="1504"/>
      <c r="AE188" s="1504"/>
      <c r="AF188" s="1504"/>
      <c r="AG188" s="1504"/>
      <c r="AH188" s="1492"/>
      <c r="AI188" s="1492"/>
      <c r="AJ188" s="1492"/>
      <c r="AK188" s="1492"/>
      <c r="AL188" s="1492"/>
      <c r="AM188" s="1492"/>
      <c r="AN188" s="1492"/>
      <c r="AO188" s="1493"/>
      <c r="AP188" s="1493"/>
      <c r="AQ188" s="1493"/>
      <c r="AR188" s="1493"/>
      <c r="AS188" s="1493"/>
      <c r="AT188" s="1493"/>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row>
    <row r="189" spans="1:82" ht="40.25" customHeight="1">
      <c r="A189" s="1499"/>
      <c r="B189" s="1499"/>
      <c r="C189" s="1499"/>
      <c r="D189" s="1499"/>
      <c r="E189" s="1499"/>
      <c r="F189" s="1499"/>
      <c r="G189" s="1499"/>
      <c r="H189" s="1499"/>
      <c r="I189" s="1499"/>
      <c r="J189" s="1499"/>
      <c r="K189" s="1499"/>
      <c r="L189" s="1499"/>
      <c r="M189" s="1494"/>
      <c r="N189" s="1494"/>
      <c r="O189" s="1494"/>
      <c r="P189" s="1494"/>
      <c r="Q189" s="1495"/>
      <c r="R189" s="1495"/>
      <c r="S189" s="1495"/>
      <c r="T189" s="1495"/>
      <c r="U189" s="1495"/>
      <c r="V189" s="1495"/>
      <c r="W189" s="1495"/>
      <c r="X189" s="1495"/>
      <c r="Y189" s="1495"/>
      <c r="Z189" s="1495"/>
      <c r="AA189" s="1495"/>
      <c r="AB189" s="1495"/>
      <c r="AC189" s="1495"/>
      <c r="AD189" s="1495"/>
      <c r="AE189" s="1495"/>
      <c r="AF189" s="1495"/>
      <c r="AG189" s="1495"/>
      <c r="AH189" s="1495"/>
      <c r="AI189" s="1495"/>
      <c r="AJ189" s="1495"/>
      <c r="AK189" s="1495"/>
      <c r="AL189" s="1495"/>
      <c r="AM189" s="1495"/>
      <c r="AN189" s="1495"/>
      <c r="AO189" s="1495"/>
      <c r="AP189" s="1495"/>
      <c r="AQ189" s="1495"/>
      <c r="AR189" s="1495"/>
      <c r="AS189" s="1495"/>
      <c r="AT189" s="1495"/>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row>
    <row r="190" spans="1:82" ht="24" customHeight="1">
      <c r="A190" s="1496"/>
      <c r="B190" s="1496"/>
      <c r="C190" s="1496"/>
      <c r="D190" s="1496"/>
      <c r="E190" s="1496"/>
      <c r="F190" s="1496"/>
      <c r="G190" s="1496"/>
      <c r="H190" s="1496"/>
      <c r="I190" s="1496"/>
      <c r="J190" s="1496"/>
      <c r="K190" s="1496"/>
      <c r="L190" s="1496"/>
      <c r="M190" s="1496"/>
      <c r="N190" s="1496"/>
      <c r="O190" s="1496"/>
      <c r="P190" s="1496"/>
      <c r="Q190" s="1496"/>
      <c r="R190" s="1496"/>
      <c r="S190" s="1496"/>
      <c r="T190" s="1496"/>
      <c r="U190" s="1496"/>
      <c r="V190" s="1496"/>
      <c r="W190" s="1496"/>
      <c r="X190" s="1496"/>
      <c r="Y190" s="1496"/>
      <c r="Z190" s="1496"/>
      <c r="AA190" s="1496"/>
      <c r="AB190" s="1496"/>
      <c r="AC190" s="1496"/>
      <c r="AD190" s="1496"/>
      <c r="AE190" s="1496"/>
      <c r="AF190" s="1496"/>
      <c r="AG190" s="1496"/>
      <c r="AH190" s="1496"/>
      <c r="AI190" s="1496"/>
      <c r="AJ190" s="1496"/>
      <c r="AK190" s="1496"/>
      <c r="AL190" s="1496"/>
      <c r="AM190" s="1497"/>
      <c r="AN190" s="1497"/>
      <c r="AO190" s="1497"/>
      <c r="AP190" s="1497"/>
      <c r="AQ190" s="1497"/>
      <c r="AR190" s="1497"/>
      <c r="AS190" s="1497"/>
      <c r="AT190" s="149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row>
    <row r="191" spans="1:82" ht="30" customHeight="1">
      <c r="A191" s="203"/>
      <c r="B191" s="204"/>
      <c r="C191" s="204"/>
      <c r="D191" s="204"/>
      <c r="E191" s="204"/>
      <c r="F191" s="204"/>
      <c r="G191" s="204"/>
      <c r="H191" s="204"/>
      <c r="I191" s="204"/>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4"/>
      <c r="AP191" s="1517"/>
      <c r="AQ191" s="1517"/>
      <c r="AR191" s="1517"/>
      <c r="AS191" s="1517"/>
      <c r="AT191" s="1517"/>
      <c r="AU191" s="151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row>
    <row r="192" spans="1:82" ht="40.5" customHeight="1">
      <c r="A192" s="204"/>
      <c r="B192" s="1516"/>
      <c r="C192" s="1516"/>
      <c r="D192" s="1516"/>
      <c r="E192" s="1516"/>
      <c r="F192" s="1516"/>
      <c r="G192" s="1516"/>
      <c r="H192" s="1516"/>
      <c r="I192" s="1516"/>
      <c r="J192" s="1516"/>
      <c r="K192" s="1516"/>
      <c r="L192" s="1516"/>
      <c r="M192" s="1516"/>
      <c r="N192" s="1516"/>
      <c r="O192" s="1516"/>
      <c r="P192" s="1516"/>
      <c r="Q192" s="1516"/>
      <c r="R192" s="1516"/>
      <c r="S192" s="1516"/>
      <c r="T192" s="1516"/>
      <c r="U192" s="1516"/>
      <c r="V192" s="1516"/>
      <c r="W192" s="1516"/>
      <c r="X192" s="1516"/>
      <c r="Y192" s="1516"/>
      <c r="Z192" s="1516"/>
      <c r="AA192" s="1516"/>
      <c r="AB192" s="1516"/>
      <c r="AC192" s="1516"/>
      <c r="AD192" s="1516"/>
      <c r="AE192" s="1516"/>
      <c r="AF192" s="1516"/>
      <c r="AG192" s="1516"/>
      <c r="AH192" s="1516"/>
      <c r="AI192" s="1516"/>
      <c r="AJ192" s="1516"/>
      <c r="AK192" s="1516"/>
      <c r="AL192" s="1516"/>
      <c r="AM192" s="1516"/>
      <c r="AN192" s="1516"/>
      <c r="AO192" s="1516"/>
      <c r="AP192" s="1516"/>
      <c r="AQ192" s="1516"/>
      <c r="AR192" s="1516"/>
      <c r="AS192" s="1516"/>
      <c r="AT192" s="61"/>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row>
    <row r="193" spans="1:82" ht="3.75" customHeight="1">
      <c r="A193" s="205"/>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6"/>
      <c r="AR193" s="206"/>
      <c r="AS193" s="206"/>
      <c r="AT193" s="20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row>
    <row r="194" spans="1:82" ht="24" customHeight="1">
      <c r="A194" s="1498"/>
      <c r="B194" s="1499"/>
      <c r="C194" s="1499"/>
      <c r="D194" s="1508"/>
      <c r="E194" s="1508"/>
      <c r="F194" s="1508"/>
      <c r="G194" s="1508"/>
      <c r="H194" s="1499"/>
      <c r="I194" s="1499"/>
      <c r="J194" s="1499"/>
      <c r="K194" s="1499"/>
      <c r="L194" s="1499"/>
      <c r="M194" s="1512"/>
      <c r="N194" s="1512"/>
      <c r="O194" s="1512"/>
      <c r="P194" s="1512"/>
      <c r="Q194" s="1512"/>
      <c r="R194" s="1512"/>
      <c r="S194" s="1512"/>
      <c r="T194" s="1512"/>
      <c r="U194" s="1512"/>
      <c r="V194" s="1512"/>
      <c r="W194" s="1512"/>
      <c r="X194" s="1512"/>
      <c r="Y194" s="1512"/>
      <c r="Z194" s="1512"/>
      <c r="AA194" s="1512"/>
      <c r="AB194" s="1512"/>
      <c r="AC194" s="1512"/>
      <c r="AD194" s="1498"/>
      <c r="AE194" s="1499"/>
      <c r="AF194" s="1499"/>
      <c r="AG194" s="1499"/>
      <c r="AH194" s="1512"/>
      <c r="AI194" s="1512"/>
      <c r="AJ194" s="1512"/>
      <c r="AK194" s="1512"/>
      <c r="AL194" s="1512"/>
      <c r="AM194" s="1512"/>
      <c r="AN194" s="1512"/>
      <c r="AO194" s="1512"/>
      <c r="AP194" s="1512"/>
      <c r="AQ194" s="1512"/>
      <c r="AR194" s="1512"/>
      <c r="AS194" s="1512"/>
      <c r="AT194" s="1512"/>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row>
    <row r="195" spans="1:82" ht="24" customHeight="1">
      <c r="A195" s="1499"/>
      <c r="B195" s="1499"/>
      <c r="C195" s="1499"/>
      <c r="D195" s="1499"/>
      <c r="E195" s="1499"/>
      <c r="F195" s="1499"/>
      <c r="G195" s="1499"/>
      <c r="H195" s="1499"/>
      <c r="I195" s="1499"/>
      <c r="J195" s="1499"/>
      <c r="K195" s="1499"/>
      <c r="L195" s="1499"/>
      <c r="M195" s="1512"/>
      <c r="N195" s="1512"/>
      <c r="O195" s="1512"/>
      <c r="P195" s="1512"/>
      <c r="Q195" s="1512"/>
      <c r="R195" s="1512"/>
      <c r="S195" s="1512"/>
      <c r="T195" s="1512"/>
      <c r="U195" s="1512"/>
      <c r="V195" s="1512"/>
      <c r="W195" s="1512"/>
      <c r="X195" s="1512"/>
      <c r="Y195" s="1512"/>
      <c r="Z195" s="1512"/>
      <c r="AA195" s="1512"/>
      <c r="AB195" s="1512"/>
      <c r="AC195" s="1512"/>
      <c r="AD195" s="1499"/>
      <c r="AE195" s="1499"/>
      <c r="AF195" s="1499"/>
      <c r="AG195" s="1499"/>
      <c r="AH195" s="1512"/>
      <c r="AI195" s="1512"/>
      <c r="AJ195" s="1512"/>
      <c r="AK195" s="1512"/>
      <c r="AL195" s="1512"/>
      <c r="AM195" s="1512"/>
      <c r="AN195" s="1512"/>
      <c r="AO195" s="1512"/>
      <c r="AP195" s="1512"/>
      <c r="AQ195" s="1512"/>
      <c r="AR195" s="1512"/>
      <c r="AS195" s="1512"/>
      <c r="AT195" s="1512"/>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row>
    <row r="196" spans="1:82" ht="24" customHeight="1">
      <c r="A196" s="1499"/>
      <c r="B196" s="1499"/>
      <c r="C196" s="1499"/>
      <c r="D196" s="1499"/>
      <c r="E196" s="1499"/>
      <c r="F196" s="1499"/>
      <c r="G196" s="1499"/>
      <c r="H196" s="1499"/>
      <c r="I196" s="1499"/>
      <c r="J196" s="1499"/>
      <c r="K196" s="1499"/>
      <c r="L196" s="1499"/>
      <c r="M196" s="1513"/>
      <c r="N196" s="1513"/>
      <c r="O196" s="1513"/>
      <c r="P196" s="1513"/>
      <c r="Q196" s="1510"/>
      <c r="R196" s="1510"/>
      <c r="S196" s="1510"/>
      <c r="T196" s="1510"/>
      <c r="U196" s="1510"/>
      <c r="V196" s="1510"/>
      <c r="W196" s="1510"/>
      <c r="X196" s="1510"/>
      <c r="Y196" s="1510"/>
      <c r="Z196" s="1510"/>
      <c r="AA196" s="1510"/>
      <c r="AB196" s="1510"/>
      <c r="AC196" s="1510"/>
      <c r="AD196" s="1510"/>
      <c r="AE196" s="1510"/>
      <c r="AF196" s="1510"/>
      <c r="AG196" s="1510"/>
      <c r="AH196" s="1510"/>
      <c r="AI196" s="1510"/>
      <c r="AJ196" s="1510"/>
      <c r="AK196" s="1510"/>
      <c r="AL196" s="1510"/>
      <c r="AM196" s="1510"/>
      <c r="AN196" s="1510"/>
      <c r="AO196" s="1510"/>
      <c r="AP196" s="1510"/>
      <c r="AQ196" s="1510"/>
      <c r="AR196" s="1510"/>
      <c r="AS196" s="1510"/>
      <c r="AT196" s="1510"/>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row>
    <row r="197" spans="1:82" ht="24" customHeight="1">
      <c r="A197" s="1499"/>
      <c r="B197" s="1499"/>
      <c r="C197" s="1499"/>
      <c r="D197" s="1499"/>
      <c r="E197" s="1499"/>
      <c r="F197" s="1499"/>
      <c r="G197" s="1499"/>
      <c r="H197" s="1499"/>
      <c r="I197" s="1499"/>
      <c r="J197" s="1499"/>
      <c r="K197" s="1499"/>
      <c r="L197" s="1499"/>
      <c r="M197" s="1513"/>
      <c r="N197" s="1513"/>
      <c r="O197" s="1513"/>
      <c r="P197" s="1513"/>
      <c r="Q197" s="1510"/>
      <c r="R197" s="1510"/>
      <c r="S197" s="1510"/>
      <c r="T197" s="1510"/>
      <c r="U197" s="1510"/>
      <c r="V197" s="1510"/>
      <c r="W197" s="1510"/>
      <c r="X197" s="1510"/>
      <c r="Y197" s="1510"/>
      <c r="Z197" s="1510"/>
      <c r="AA197" s="1510"/>
      <c r="AB197" s="1510"/>
      <c r="AC197" s="1510"/>
      <c r="AD197" s="1513"/>
      <c r="AE197" s="1513"/>
      <c r="AF197" s="1513"/>
      <c r="AG197" s="1513"/>
      <c r="AH197" s="1514"/>
      <c r="AI197" s="1514"/>
      <c r="AJ197" s="1514"/>
      <c r="AK197" s="1514"/>
      <c r="AL197" s="1514"/>
      <c r="AM197" s="1514"/>
      <c r="AN197" s="1514"/>
      <c r="AO197" s="1514"/>
      <c r="AP197" s="1514"/>
      <c r="AQ197" s="1514"/>
      <c r="AR197" s="1514"/>
      <c r="AS197" s="1514"/>
      <c r="AT197" s="1514"/>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row>
    <row r="198" spans="1:82" ht="24" customHeight="1">
      <c r="A198" s="1499"/>
      <c r="B198" s="1499"/>
      <c r="C198" s="1499"/>
      <c r="D198" s="1499"/>
      <c r="E198" s="1499"/>
      <c r="F198" s="1499"/>
      <c r="G198" s="1499"/>
      <c r="H198" s="1499"/>
      <c r="I198" s="1499"/>
      <c r="J198" s="1499"/>
      <c r="K198" s="1499"/>
      <c r="L198" s="1499"/>
      <c r="M198" s="1513"/>
      <c r="N198" s="1513"/>
      <c r="O198" s="1513"/>
      <c r="P198" s="1513"/>
      <c r="Q198" s="1510"/>
      <c r="R198" s="1510"/>
      <c r="S198" s="1510"/>
      <c r="T198" s="1510"/>
      <c r="U198" s="1510"/>
      <c r="V198" s="1510"/>
      <c r="W198" s="1510"/>
      <c r="X198" s="1510"/>
      <c r="Y198" s="1510"/>
      <c r="Z198" s="1510"/>
      <c r="AA198" s="1510"/>
      <c r="AB198" s="1510"/>
      <c r="AC198" s="1510"/>
      <c r="AD198" s="1510"/>
      <c r="AE198" s="1510"/>
      <c r="AF198" s="1510"/>
      <c r="AG198" s="1510"/>
      <c r="AH198" s="1510"/>
      <c r="AI198" s="1510"/>
      <c r="AJ198" s="1510"/>
      <c r="AK198" s="1510"/>
      <c r="AL198" s="1510"/>
      <c r="AM198" s="1510"/>
      <c r="AN198" s="1510"/>
      <c r="AO198" s="1510"/>
      <c r="AP198" s="1510"/>
      <c r="AQ198" s="1510"/>
      <c r="AR198" s="1510"/>
      <c r="AS198" s="1510"/>
      <c r="AT198" s="1510"/>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row>
    <row r="199" spans="1:82" ht="24" customHeight="1">
      <c r="A199" s="1499"/>
      <c r="B199" s="1499"/>
      <c r="C199" s="1499"/>
      <c r="D199" s="1499"/>
      <c r="E199" s="1499"/>
      <c r="F199" s="1499"/>
      <c r="G199" s="1499"/>
      <c r="H199" s="1499"/>
      <c r="I199" s="1499"/>
      <c r="J199" s="1499"/>
      <c r="K199" s="1499"/>
      <c r="L199" s="1499"/>
      <c r="M199" s="1499"/>
      <c r="N199" s="1499"/>
      <c r="O199" s="1499"/>
      <c r="P199" s="1499"/>
      <c r="Q199" s="1510"/>
      <c r="R199" s="1510"/>
      <c r="S199" s="1510"/>
      <c r="T199" s="1510"/>
      <c r="U199" s="1510"/>
      <c r="V199" s="1510"/>
      <c r="W199" s="1510"/>
      <c r="X199" s="1510"/>
      <c r="Y199" s="1510"/>
      <c r="Z199" s="1510"/>
      <c r="AA199" s="1510"/>
      <c r="AB199" s="1510"/>
      <c r="AC199" s="1510"/>
      <c r="AD199" s="1511"/>
      <c r="AE199" s="1511"/>
      <c r="AF199" s="1511"/>
      <c r="AG199" s="1511"/>
      <c r="AH199" s="1510"/>
      <c r="AI199" s="1510"/>
      <c r="AJ199" s="1510"/>
      <c r="AK199" s="1510"/>
      <c r="AL199" s="1510"/>
      <c r="AM199" s="1510"/>
      <c r="AN199" s="1510"/>
      <c r="AO199" s="1510"/>
      <c r="AP199" s="1510"/>
      <c r="AQ199" s="1510"/>
      <c r="AR199" s="1510"/>
      <c r="AS199" s="1510"/>
      <c r="AT199" s="1510"/>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row>
    <row r="200" spans="1:82" ht="24" customHeight="1">
      <c r="A200" s="1499"/>
      <c r="B200" s="1499"/>
      <c r="C200" s="1499"/>
      <c r="D200" s="1499"/>
      <c r="E200" s="1499"/>
      <c r="F200" s="1499"/>
      <c r="G200" s="1499"/>
      <c r="H200" s="1499"/>
      <c r="I200" s="1499"/>
      <c r="J200" s="1499"/>
      <c r="K200" s="1499"/>
      <c r="L200" s="1499"/>
      <c r="M200" s="1518"/>
      <c r="N200" s="1518"/>
      <c r="O200" s="1518"/>
      <c r="P200" s="1518"/>
      <c r="Q200" s="1507"/>
      <c r="R200" s="1507"/>
      <c r="S200" s="1507"/>
      <c r="T200" s="1507"/>
      <c r="U200" s="1499"/>
      <c r="V200" s="1499"/>
      <c r="W200" s="1499"/>
      <c r="X200" s="1508"/>
      <c r="Y200" s="1508"/>
      <c r="Z200" s="1508"/>
      <c r="AA200" s="1509"/>
      <c r="AB200" s="1509"/>
      <c r="AC200" s="1509"/>
      <c r="AD200" s="1498"/>
      <c r="AE200" s="1499"/>
      <c r="AF200" s="1499"/>
      <c r="AG200" s="1499"/>
      <c r="AH200" s="1500"/>
      <c r="AI200" s="1500"/>
      <c r="AJ200" s="1500"/>
      <c r="AK200" s="1500"/>
      <c r="AL200" s="1500"/>
      <c r="AM200" s="1500"/>
      <c r="AN200" s="1500"/>
      <c r="AO200" s="1501"/>
      <c r="AP200" s="1501"/>
      <c r="AQ200" s="1501"/>
      <c r="AR200" s="1501"/>
      <c r="AS200" s="1501"/>
      <c r="AT200" s="1501"/>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row>
    <row r="201" spans="1:82" ht="64.5" customHeight="1">
      <c r="A201" s="1502"/>
      <c r="B201" s="1494"/>
      <c r="C201" s="1494"/>
      <c r="D201" s="1494"/>
      <c r="E201" s="1494"/>
      <c r="F201" s="1494"/>
      <c r="G201" s="1494"/>
      <c r="H201" s="1494"/>
      <c r="I201" s="1494"/>
      <c r="J201" s="1494"/>
      <c r="K201" s="1494"/>
      <c r="L201" s="1494"/>
      <c r="M201" s="1503"/>
      <c r="N201" s="1503"/>
      <c r="O201" s="1503"/>
      <c r="P201" s="1503"/>
      <c r="Q201" s="1503"/>
      <c r="R201" s="1503"/>
      <c r="S201" s="1503"/>
      <c r="T201" s="1503"/>
      <c r="U201" s="1503"/>
      <c r="V201" s="1503"/>
      <c r="W201" s="1503"/>
      <c r="X201" s="1503"/>
      <c r="Y201" s="1503"/>
      <c r="Z201" s="1503"/>
      <c r="AA201" s="1503"/>
      <c r="AB201" s="1503"/>
      <c r="AC201" s="1503"/>
      <c r="AD201" s="1503"/>
      <c r="AE201" s="1503"/>
      <c r="AF201" s="1503"/>
      <c r="AG201" s="1503"/>
      <c r="AH201" s="1503"/>
      <c r="AI201" s="1503"/>
      <c r="AJ201" s="1503"/>
      <c r="AK201" s="1503"/>
      <c r="AL201" s="1503"/>
      <c r="AM201" s="1503"/>
      <c r="AN201" s="1503"/>
      <c r="AO201" s="1503"/>
      <c r="AP201" s="1503"/>
      <c r="AQ201" s="1503"/>
      <c r="AR201" s="1503"/>
      <c r="AS201" s="1503"/>
      <c r="AT201" s="1503"/>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row>
    <row r="202" spans="1:82" ht="30" customHeight="1">
      <c r="A202" s="1499"/>
      <c r="B202" s="1499"/>
      <c r="C202" s="1499"/>
      <c r="D202" s="1499"/>
      <c r="E202" s="1499"/>
      <c r="F202" s="1499"/>
      <c r="G202" s="1499"/>
      <c r="H202" s="1499"/>
      <c r="I202" s="1499"/>
      <c r="J202" s="1499"/>
      <c r="K202" s="1499"/>
      <c r="L202" s="1499"/>
      <c r="M202" s="1504"/>
      <c r="N202" s="1504"/>
      <c r="O202" s="1504"/>
      <c r="P202" s="1504"/>
      <c r="Q202" s="1505"/>
      <c r="R202" s="1505"/>
      <c r="S202" s="1505"/>
      <c r="T202" s="1505"/>
      <c r="U202" s="1505"/>
      <c r="V202" s="1505"/>
      <c r="W202" s="1505"/>
      <c r="X202" s="1493"/>
      <c r="Y202" s="1493"/>
      <c r="Z202" s="1493"/>
      <c r="AA202" s="1493"/>
      <c r="AB202" s="1493"/>
      <c r="AC202" s="1493"/>
      <c r="AD202" s="1504"/>
      <c r="AE202" s="1504"/>
      <c r="AF202" s="1504"/>
      <c r="AG202" s="1504"/>
      <c r="AH202" s="1492"/>
      <c r="AI202" s="1492"/>
      <c r="AJ202" s="1492"/>
      <c r="AK202" s="1492"/>
      <c r="AL202" s="1492"/>
      <c r="AM202" s="1492"/>
      <c r="AN202" s="1492"/>
      <c r="AO202" s="1493"/>
      <c r="AP202" s="1493"/>
      <c r="AQ202" s="1493"/>
      <c r="AR202" s="1493"/>
      <c r="AS202" s="1493"/>
      <c r="AT202" s="1493"/>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row>
    <row r="203" spans="1:82" ht="40.25" customHeight="1">
      <c r="A203" s="1499"/>
      <c r="B203" s="1499"/>
      <c r="C203" s="1499"/>
      <c r="D203" s="1499"/>
      <c r="E203" s="1499"/>
      <c r="F203" s="1499"/>
      <c r="G203" s="1499"/>
      <c r="H203" s="1499"/>
      <c r="I203" s="1499"/>
      <c r="J203" s="1499"/>
      <c r="K203" s="1499"/>
      <c r="L203" s="1499"/>
      <c r="M203" s="1494"/>
      <c r="N203" s="1494"/>
      <c r="O203" s="1494"/>
      <c r="P203" s="1494"/>
      <c r="Q203" s="1495"/>
      <c r="R203" s="1495"/>
      <c r="S203" s="1495"/>
      <c r="T203" s="1495"/>
      <c r="U203" s="1495"/>
      <c r="V203" s="1495"/>
      <c r="W203" s="1495"/>
      <c r="X203" s="1495"/>
      <c r="Y203" s="1495"/>
      <c r="Z203" s="1495"/>
      <c r="AA203" s="1495"/>
      <c r="AB203" s="1495"/>
      <c r="AC203" s="1495"/>
      <c r="AD203" s="1495"/>
      <c r="AE203" s="1495"/>
      <c r="AF203" s="1495"/>
      <c r="AG203" s="1495"/>
      <c r="AH203" s="1495"/>
      <c r="AI203" s="1495"/>
      <c r="AJ203" s="1495"/>
      <c r="AK203" s="1495"/>
      <c r="AL203" s="1495"/>
      <c r="AM203" s="1495"/>
      <c r="AN203" s="1495"/>
      <c r="AO203" s="1495"/>
      <c r="AP203" s="1495"/>
      <c r="AQ203" s="1495"/>
      <c r="AR203" s="1495"/>
      <c r="AS203" s="1495"/>
      <c r="AT203" s="1495"/>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row>
    <row r="204" spans="1:82" ht="24" customHeight="1">
      <c r="A204" s="1496"/>
      <c r="B204" s="1496"/>
      <c r="C204" s="1496"/>
      <c r="D204" s="1496"/>
      <c r="E204" s="1496"/>
      <c r="F204" s="1496"/>
      <c r="G204" s="1496"/>
      <c r="H204" s="1496"/>
      <c r="I204" s="1496"/>
      <c r="J204" s="1496"/>
      <c r="K204" s="1496"/>
      <c r="L204" s="1496"/>
      <c r="M204" s="1496"/>
      <c r="N204" s="1496"/>
      <c r="O204" s="1496"/>
      <c r="P204" s="1496"/>
      <c r="Q204" s="1496"/>
      <c r="R204" s="1496"/>
      <c r="S204" s="1496"/>
      <c r="T204" s="1496"/>
      <c r="U204" s="1496"/>
      <c r="V204" s="1496"/>
      <c r="W204" s="1496"/>
      <c r="X204" s="1496"/>
      <c r="Y204" s="1496"/>
      <c r="Z204" s="1496"/>
      <c r="AA204" s="1496"/>
      <c r="AB204" s="1496"/>
      <c r="AC204" s="1496"/>
      <c r="AD204" s="1496"/>
      <c r="AE204" s="1496"/>
      <c r="AF204" s="1496"/>
      <c r="AG204" s="1496"/>
      <c r="AH204" s="1496"/>
      <c r="AI204" s="1496"/>
      <c r="AJ204" s="1496"/>
      <c r="AK204" s="1496"/>
      <c r="AL204" s="1496"/>
      <c r="AM204" s="1497"/>
      <c r="AN204" s="1497"/>
      <c r="AO204" s="1497"/>
      <c r="AP204" s="1497"/>
      <c r="AQ204" s="1497"/>
      <c r="AR204" s="1497"/>
      <c r="AS204" s="1497"/>
      <c r="AT204" s="149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row>
    <row r="205" spans="1:82" ht="15" customHeight="1">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row>
    <row r="206" spans="1:82" ht="24" customHeight="1">
      <c r="A206" s="1498"/>
      <c r="B206" s="1499"/>
      <c r="C206" s="1499"/>
      <c r="D206" s="1508"/>
      <c r="E206" s="1508"/>
      <c r="F206" s="1508"/>
      <c r="G206" s="1508"/>
      <c r="H206" s="1499"/>
      <c r="I206" s="1499"/>
      <c r="J206" s="1499"/>
      <c r="K206" s="1499"/>
      <c r="L206" s="1499"/>
      <c r="M206" s="1512"/>
      <c r="N206" s="1512"/>
      <c r="O206" s="1512"/>
      <c r="P206" s="1512"/>
      <c r="Q206" s="1512"/>
      <c r="R206" s="1512"/>
      <c r="S206" s="1512"/>
      <c r="T206" s="1512"/>
      <c r="U206" s="1512"/>
      <c r="V206" s="1512"/>
      <c r="W206" s="1512"/>
      <c r="X206" s="1512"/>
      <c r="Y206" s="1512"/>
      <c r="Z206" s="1512"/>
      <c r="AA206" s="1512"/>
      <c r="AB206" s="1512"/>
      <c r="AC206" s="1512"/>
      <c r="AD206" s="1498"/>
      <c r="AE206" s="1499"/>
      <c r="AF206" s="1499"/>
      <c r="AG206" s="1499"/>
      <c r="AH206" s="1512"/>
      <c r="AI206" s="1512"/>
      <c r="AJ206" s="1512"/>
      <c r="AK206" s="1512"/>
      <c r="AL206" s="1512"/>
      <c r="AM206" s="1512"/>
      <c r="AN206" s="1512"/>
      <c r="AO206" s="1512"/>
      <c r="AP206" s="1512"/>
      <c r="AQ206" s="1512"/>
      <c r="AR206" s="1512"/>
      <c r="AS206" s="1512"/>
      <c r="AT206" s="1512"/>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row>
    <row r="207" spans="1:82" ht="24" customHeight="1">
      <c r="A207" s="1499"/>
      <c r="B207" s="1499"/>
      <c r="C207" s="1499"/>
      <c r="D207" s="1499"/>
      <c r="E207" s="1499"/>
      <c r="F207" s="1499"/>
      <c r="G207" s="1499"/>
      <c r="H207" s="1499"/>
      <c r="I207" s="1499"/>
      <c r="J207" s="1499"/>
      <c r="K207" s="1499"/>
      <c r="L207" s="1499"/>
      <c r="M207" s="1512"/>
      <c r="N207" s="1512"/>
      <c r="O207" s="1512"/>
      <c r="P207" s="1512"/>
      <c r="Q207" s="1512"/>
      <c r="R207" s="1512"/>
      <c r="S207" s="1512"/>
      <c r="T207" s="1512"/>
      <c r="U207" s="1512"/>
      <c r="V207" s="1512"/>
      <c r="W207" s="1512"/>
      <c r="X207" s="1512"/>
      <c r="Y207" s="1512"/>
      <c r="Z207" s="1512"/>
      <c r="AA207" s="1512"/>
      <c r="AB207" s="1512"/>
      <c r="AC207" s="1512"/>
      <c r="AD207" s="1499"/>
      <c r="AE207" s="1499"/>
      <c r="AF207" s="1499"/>
      <c r="AG207" s="1499"/>
      <c r="AH207" s="1512"/>
      <c r="AI207" s="1512"/>
      <c r="AJ207" s="1512"/>
      <c r="AK207" s="1512"/>
      <c r="AL207" s="1512"/>
      <c r="AM207" s="1512"/>
      <c r="AN207" s="1512"/>
      <c r="AO207" s="1512"/>
      <c r="AP207" s="1512"/>
      <c r="AQ207" s="1512"/>
      <c r="AR207" s="1512"/>
      <c r="AS207" s="1512"/>
      <c r="AT207" s="1512"/>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row>
    <row r="208" spans="1:82" ht="24" customHeight="1">
      <c r="A208" s="1499"/>
      <c r="B208" s="1499"/>
      <c r="C208" s="1499"/>
      <c r="D208" s="1499"/>
      <c r="E208" s="1499"/>
      <c r="F208" s="1499"/>
      <c r="G208" s="1499"/>
      <c r="H208" s="1499"/>
      <c r="I208" s="1499"/>
      <c r="J208" s="1499"/>
      <c r="K208" s="1499"/>
      <c r="L208" s="1499"/>
      <c r="M208" s="1513"/>
      <c r="N208" s="1513"/>
      <c r="O208" s="1513"/>
      <c r="P208" s="1513"/>
      <c r="Q208" s="1510"/>
      <c r="R208" s="1510"/>
      <c r="S208" s="1510"/>
      <c r="T208" s="1510"/>
      <c r="U208" s="1510"/>
      <c r="V208" s="1510"/>
      <c r="W208" s="1510"/>
      <c r="X208" s="1510"/>
      <c r="Y208" s="1510"/>
      <c r="Z208" s="1510"/>
      <c r="AA208" s="1510"/>
      <c r="AB208" s="1510"/>
      <c r="AC208" s="1510"/>
      <c r="AD208" s="1510"/>
      <c r="AE208" s="1510"/>
      <c r="AF208" s="1510"/>
      <c r="AG208" s="1510"/>
      <c r="AH208" s="1510"/>
      <c r="AI208" s="1510"/>
      <c r="AJ208" s="1510"/>
      <c r="AK208" s="1510"/>
      <c r="AL208" s="1510"/>
      <c r="AM208" s="1510"/>
      <c r="AN208" s="1510"/>
      <c r="AO208" s="1510"/>
      <c r="AP208" s="1510"/>
      <c r="AQ208" s="1510"/>
      <c r="AR208" s="1510"/>
      <c r="AS208" s="1510"/>
      <c r="AT208" s="1510"/>
      <c r="AU208" s="7"/>
      <c r="AV208" s="7"/>
      <c r="AW208" s="7"/>
      <c r="AX208" s="7"/>
      <c r="AY208" s="7"/>
      <c r="AZ208" s="7"/>
      <c r="BA208" s="7"/>
      <c r="BB208" s="7"/>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row>
    <row r="209" spans="1:82" ht="24" customHeight="1">
      <c r="A209" s="1499"/>
      <c r="B209" s="1499"/>
      <c r="C209" s="1499"/>
      <c r="D209" s="1499"/>
      <c r="E209" s="1499"/>
      <c r="F209" s="1499"/>
      <c r="G209" s="1499"/>
      <c r="H209" s="1499"/>
      <c r="I209" s="1499"/>
      <c r="J209" s="1499"/>
      <c r="K209" s="1499"/>
      <c r="L209" s="1499"/>
      <c r="M209" s="1513"/>
      <c r="N209" s="1513"/>
      <c r="O209" s="1513"/>
      <c r="P209" s="1513"/>
      <c r="Q209" s="1510"/>
      <c r="R209" s="1510"/>
      <c r="S209" s="1510"/>
      <c r="T209" s="1510"/>
      <c r="U209" s="1510"/>
      <c r="V209" s="1510"/>
      <c r="W209" s="1510"/>
      <c r="X209" s="1510"/>
      <c r="Y209" s="1510"/>
      <c r="Z209" s="1510"/>
      <c r="AA209" s="1510"/>
      <c r="AB209" s="1510"/>
      <c r="AC209" s="1510"/>
      <c r="AD209" s="1513"/>
      <c r="AE209" s="1513"/>
      <c r="AF209" s="1513"/>
      <c r="AG209" s="1513"/>
      <c r="AH209" s="1514"/>
      <c r="AI209" s="1514"/>
      <c r="AJ209" s="1514"/>
      <c r="AK209" s="1514"/>
      <c r="AL209" s="1514"/>
      <c r="AM209" s="1514"/>
      <c r="AN209" s="1514"/>
      <c r="AO209" s="1514"/>
      <c r="AP209" s="1514"/>
      <c r="AQ209" s="1514"/>
      <c r="AR209" s="1514"/>
      <c r="AS209" s="1514"/>
      <c r="AT209" s="1514"/>
      <c r="AU209" s="7"/>
      <c r="AV209" s="7"/>
      <c r="AW209" s="7"/>
      <c r="AX209" s="7"/>
      <c r="AY209" s="7"/>
      <c r="AZ209" s="7"/>
      <c r="BA209" s="7"/>
      <c r="BB209" s="7"/>
      <c r="BC209" s="1515"/>
      <c r="BD209" s="1515"/>
      <c r="BE209" s="1515"/>
      <c r="BF209" s="1515"/>
      <c r="BG209" s="1515"/>
      <c r="BH209" s="1515"/>
      <c r="BI209" s="1515"/>
      <c r="BJ209" s="1515"/>
      <c r="BK209" s="1515"/>
      <c r="BL209" s="1515"/>
      <c r="BM209" s="1515"/>
      <c r="BN209" s="1515"/>
      <c r="BO209" s="1515"/>
      <c r="BP209" s="1515"/>
      <c r="BQ209" s="1515"/>
      <c r="BR209" s="1515"/>
      <c r="BS209" s="1515"/>
      <c r="BT209" s="1515"/>
      <c r="BU209" s="1515"/>
      <c r="BV209" s="1515"/>
      <c r="BW209" s="1515"/>
      <c r="BX209" s="1515"/>
      <c r="BY209" s="1515"/>
      <c r="BZ209" s="1515"/>
      <c r="CA209" s="1515"/>
      <c r="CB209" s="1515"/>
      <c r="CC209" s="1515"/>
      <c r="CD209" s="1515"/>
    </row>
    <row r="210" spans="1:82" ht="24" customHeight="1">
      <c r="A210" s="1499"/>
      <c r="B210" s="1499"/>
      <c r="C210" s="1499"/>
      <c r="D210" s="1499"/>
      <c r="E210" s="1499"/>
      <c r="F210" s="1499"/>
      <c r="G210" s="1499"/>
      <c r="H210" s="1499"/>
      <c r="I210" s="1499"/>
      <c r="J210" s="1499"/>
      <c r="K210" s="1499"/>
      <c r="L210" s="1499"/>
      <c r="M210" s="1513"/>
      <c r="N210" s="1513"/>
      <c r="O210" s="1513"/>
      <c r="P210" s="1513"/>
      <c r="Q210" s="1510"/>
      <c r="R210" s="1510"/>
      <c r="S210" s="1510"/>
      <c r="T210" s="1510"/>
      <c r="U210" s="1510"/>
      <c r="V210" s="1510"/>
      <c r="W210" s="1510"/>
      <c r="X210" s="1510"/>
      <c r="Y210" s="1510"/>
      <c r="Z210" s="1510"/>
      <c r="AA210" s="1510"/>
      <c r="AB210" s="1510"/>
      <c r="AC210" s="1510"/>
      <c r="AD210" s="1510"/>
      <c r="AE210" s="1510"/>
      <c r="AF210" s="1510"/>
      <c r="AG210" s="1510"/>
      <c r="AH210" s="1510"/>
      <c r="AI210" s="1510"/>
      <c r="AJ210" s="1510"/>
      <c r="AK210" s="1510"/>
      <c r="AL210" s="1510"/>
      <c r="AM210" s="1510"/>
      <c r="AN210" s="1510"/>
      <c r="AO210" s="1510"/>
      <c r="AP210" s="1510"/>
      <c r="AQ210" s="1510"/>
      <c r="AR210" s="1510"/>
      <c r="AS210" s="1510"/>
      <c r="AT210" s="1510"/>
      <c r="AU210" s="7"/>
      <c r="AV210" s="7"/>
      <c r="AW210" s="7"/>
      <c r="AX210" s="7"/>
      <c r="AY210" s="7"/>
      <c r="AZ210" s="7"/>
      <c r="BA210" s="7"/>
      <c r="BB210" s="7"/>
      <c r="BC210" s="1515"/>
      <c r="BD210" s="1515"/>
      <c r="BE210" s="1515"/>
      <c r="BF210" s="1515"/>
      <c r="BG210" s="1515"/>
      <c r="BH210" s="1515"/>
      <c r="BI210" s="1515"/>
      <c r="BJ210" s="1515"/>
      <c r="BK210" s="1515"/>
      <c r="BL210" s="1515"/>
      <c r="BM210" s="1515"/>
      <c r="BN210" s="1515"/>
      <c r="BO210" s="1515"/>
      <c r="BP210" s="1515"/>
      <c r="BQ210" s="1515"/>
      <c r="BR210" s="1515"/>
      <c r="BS210" s="1515"/>
      <c r="BT210" s="1515"/>
      <c r="BU210" s="1515"/>
      <c r="BV210" s="1515"/>
      <c r="BW210" s="1515"/>
      <c r="BX210" s="1515"/>
      <c r="BY210" s="1515"/>
      <c r="BZ210" s="1515"/>
      <c r="CA210" s="1515"/>
      <c r="CB210" s="1515"/>
      <c r="CC210" s="1515"/>
      <c r="CD210" s="1515"/>
    </row>
    <row r="211" spans="1:82" ht="24" customHeight="1">
      <c r="A211" s="1499"/>
      <c r="B211" s="1499"/>
      <c r="C211" s="1499"/>
      <c r="D211" s="1499"/>
      <c r="E211" s="1499"/>
      <c r="F211" s="1499"/>
      <c r="G211" s="1499"/>
      <c r="H211" s="1499"/>
      <c r="I211" s="1499"/>
      <c r="J211" s="1499"/>
      <c r="K211" s="1499"/>
      <c r="L211" s="1499"/>
      <c r="M211" s="1499"/>
      <c r="N211" s="1499"/>
      <c r="O211" s="1499"/>
      <c r="P211" s="1499"/>
      <c r="Q211" s="1510"/>
      <c r="R211" s="1510"/>
      <c r="S211" s="1510"/>
      <c r="T211" s="1510"/>
      <c r="U211" s="1510"/>
      <c r="V211" s="1510"/>
      <c r="W211" s="1510"/>
      <c r="X211" s="1510"/>
      <c r="Y211" s="1510"/>
      <c r="Z211" s="1510"/>
      <c r="AA211" s="1510"/>
      <c r="AB211" s="1510"/>
      <c r="AC211" s="1510"/>
      <c r="AD211" s="1511"/>
      <c r="AE211" s="1511"/>
      <c r="AF211" s="1511"/>
      <c r="AG211" s="1511"/>
      <c r="AH211" s="1510"/>
      <c r="AI211" s="1510"/>
      <c r="AJ211" s="1510"/>
      <c r="AK211" s="1510"/>
      <c r="AL211" s="1510"/>
      <c r="AM211" s="1510"/>
      <c r="AN211" s="1510"/>
      <c r="AO211" s="1510"/>
      <c r="AP211" s="1510"/>
      <c r="AQ211" s="1510"/>
      <c r="AR211" s="1510"/>
      <c r="AS211" s="1510"/>
      <c r="AT211" s="1510"/>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row>
    <row r="212" spans="1:82" ht="24" customHeight="1">
      <c r="A212" s="1499"/>
      <c r="B212" s="1499"/>
      <c r="C212" s="1499"/>
      <c r="D212" s="1499"/>
      <c r="E212" s="1499"/>
      <c r="F212" s="1499"/>
      <c r="G212" s="1499"/>
      <c r="H212" s="1499"/>
      <c r="I212" s="1499"/>
      <c r="J212" s="1499"/>
      <c r="K212" s="1499"/>
      <c r="L212" s="1499"/>
      <c r="M212" s="1506"/>
      <c r="N212" s="1506"/>
      <c r="O212" s="1506"/>
      <c r="P212" s="1506"/>
      <c r="Q212" s="1507"/>
      <c r="R212" s="1507"/>
      <c r="S212" s="1507"/>
      <c r="T212" s="1507"/>
      <c r="U212" s="1499"/>
      <c r="V212" s="1499"/>
      <c r="W212" s="1499"/>
      <c r="X212" s="1508"/>
      <c r="Y212" s="1508"/>
      <c r="Z212" s="1508"/>
      <c r="AA212" s="1509"/>
      <c r="AB212" s="1509"/>
      <c r="AC212" s="1509"/>
      <c r="AD212" s="1498"/>
      <c r="AE212" s="1499"/>
      <c r="AF212" s="1499"/>
      <c r="AG212" s="1499"/>
      <c r="AH212" s="1500"/>
      <c r="AI212" s="1500"/>
      <c r="AJ212" s="1500"/>
      <c r="AK212" s="1500"/>
      <c r="AL212" s="1500"/>
      <c r="AM212" s="1500"/>
      <c r="AN212" s="1500"/>
      <c r="AO212" s="1501"/>
      <c r="AP212" s="1501"/>
      <c r="AQ212" s="1501"/>
      <c r="AR212" s="1501"/>
      <c r="AS212" s="1501"/>
      <c r="AT212" s="1501"/>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row>
    <row r="213" spans="1:82" ht="64.5" customHeight="1">
      <c r="A213" s="1502"/>
      <c r="B213" s="1494"/>
      <c r="C213" s="1494"/>
      <c r="D213" s="1494"/>
      <c r="E213" s="1494"/>
      <c r="F213" s="1494"/>
      <c r="G213" s="1494"/>
      <c r="H213" s="1494"/>
      <c r="I213" s="1494"/>
      <c r="J213" s="1494"/>
      <c r="K213" s="1494"/>
      <c r="L213" s="1494"/>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row>
    <row r="214" spans="1:82" ht="30" customHeight="1">
      <c r="A214" s="1499"/>
      <c r="B214" s="1499"/>
      <c r="C214" s="1499"/>
      <c r="D214" s="1499"/>
      <c r="E214" s="1499"/>
      <c r="F214" s="1499"/>
      <c r="G214" s="1499"/>
      <c r="H214" s="1499"/>
      <c r="I214" s="1499"/>
      <c r="J214" s="1499"/>
      <c r="K214" s="1499"/>
      <c r="L214" s="1499"/>
      <c r="M214" s="1504"/>
      <c r="N214" s="1504"/>
      <c r="O214" s="1504"/>
      <c r="P214" s="1504"/>
      <c r="Q214" s="1505"/>
      <c r="R214" s="1505"/>
      <c r="S214" s="1505"/>
      <c r="T214" s="1505"/>
      <c r="U214" s="1505"/>
      <c r="V214" s="1505"/>
      <c r="W214" s="1505"/>
      <c r="X214" s="1493"/>
      <c r="Y214" s="1493"/>
      <c r="Z214" s="1493"/>
      <c r="AA214" s="1493"/>
      <c r="AB214" s="1493"/>
      <c r="AC214" s="1493"/>
      <c r="AD214" s="1504"/>
      <c r="AE214" s="1504"/>
      <c r="AF214" s="1504"/>
      <c r="AG214" s="1504"/>
      <c r="AH214" s="1492"/>
      <c r="AI214" s="1492"/>
      <c r="AJ214" s="1492"/>
      <c r="AK214" s="1492"/>
      <c r="AL214" s="1492"/>
      <c r="AM214" s="1492"/>
      <c r="AN214" s="1492"/>
      <c r="AO214" s="1493"/>
      <c r="AP214" s="1493"/>
      <c r="AQ214" s="1493"/>
      <c r="AR214" s="1493"/>
      <c r="AS214" s="1493"/>
      <c r="AT214" s="1493"/>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row>
    <row r="215" spans="1:82" ht="40.25" customHeight="1">
      <c r="A215" s="1499"/>
      <c r="B215" s="1499"/>
      <c r="C215" s="1499"/>
      <c r="D215" s="1499"/>
      <c r="E215" s="1499"/>
      <c r="F215" s="1499"/>
      <c r="G215" s="1499"/>
      <c r="H215" s="1499"/>
      <c r="I215" s="1499"/>
      <c r="J215" s="1499"/>
      <c r="K215" s="1499"/>
      <c r="L215" s="1499"/>
      <c r="M215" s="1494"/>
      <c r="N215" s="1494"/>
      <c r="O215" s="1494"/>
      <c r="P215" s="1494"/>
      <c r="Q215" s="1495"/>
      <c r="R215" s="1495"/>
      <c r="S215" s="1495"/>
      <c r="T215" s="1495"/>
      <c r="U215" s="1495"/>
      <c r="V215" s="1495"/>
      <c r="W215" s="1495"/>
      <c r="X215" s="1495"/>
      <c r="Y215" s="1495"/>
      <c r="Z215" s="1495"/>
      <c r="AA215" s="1495"/>
      <c r="AB215" s="1495"/>
      <c r="AC215" s="1495"/>
      <c r="AD215" s="1495"/>
      <c r="AE215" s="1495"/>
      <c r="AF215" s="1495"/>
      <c r="AG215" s="1495"/>
      <c r="AH215" s="1495"/>
      <c r="AI215" s="1495"/>
      <c r="AJ215" s="1495"/>
      <c r="AK215" s="1495"/>
      <c r="AL215" s="1495"/>
      <c r="AM215" s="1495"/>
      <c r="AN215" s="1495"/>
      <c r="AO215" s="1495"/>
      <c r="AP215" s="1495"/>
      <c r="AQ215" s="1495"/>
      <c r="AR215" s="1495"/>
      <c r="AS215" s="1495"/>
      <c r="AT215" s="1495"/>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row>
    <row r="216" spans="1:82" ht="24" customHeight="1">
      <c r="A216" s="1496"/>
      <c r="B216" s="1496"/>
      <c r="C216" s="1496"/>
      <c r="D216" s="1496"/>
      <c r="E216" s="1496"/>
      <c r="F216" s="1496"/>
      <c r="G216" s="1496"/>
      <c r="H216" s="1496"/>
      <c r="I216" s="1496"/>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7"/>
      <c r="AN216" s="1497"/>
      <c r="AO216" s="1497"/>
      <c r="AP216" s="1497"/>
      <c r="AQ216" s="1497"/>
      <c r="AR216" s="1497"/>
      <c r="AS216" s="1497"/>
      <c r="AT216" s="149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row>
    <row r="217" spans="1:82" ht="15" customHeight="1">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c r="X217" s="209"/>
      <c r="Y217" s="209"/>
      <c r="Z217" s="209"/>
      <c r="AA217" s="209"/>
      <c r="AB217" s="209"/>
      <c r="AC217" s="209"/>
      <c r="AD217" s="209"/>
      <c r="AE217" s="209"/>
      <c r="AF217" s="209"/>
      <c r="AG217" s="209"/>
      <c r="AH217" s="209"/>
      <c r="AI217" s="209"/>
      <c r="AJ217" s="209"/>
      <c r="AK217" s="209"/>
      <c r="AL217" s="209"/>
      <c r="AM217" s="209"/>
      <c r="AN217" s="209"/>
      <c r="AO217" s="209"/>
      <c r="AP217" s="209"/>
      <c r="AQ217" s="209"/>
      <c r="AR217" s="209"/>
      <c r="AS217" s="209"/>
      <c r="AT217" s="209"/>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row>
    <row r="218" spans="1:82" ht="24" customHeight="1">
      <c r="A218" s="1498"/>
      <c r="B218" s="1499"/>
      <c r="C218" s="1499"/>
      <c r="D218" s="1508"/>
      <c r="E218" s="1508"/>
      <c r="F218" s="1508"/>
      <c r="G218" s="1508"/>
      <c r="H218" s="1499"/>
      <c r="I218" s="1499"/>
      <c r="J218" s="1499"/>
      <c r="K218" s="1499"/>
      <c r="L218" s="1499"/>
      <c r="M218" s="1512"/>
      <c r="N218" s="1512"/>
      <c r="O218" s="1512"/>
      <c r="P218" s="1512"/>
      <c r="Q218" s="1512"/>
      <c r="R218" s="1512"/>
      <c r="S218" s="1512"/>
      <c r="T218" s="1512"/>
      <c r="U218" s="1512"/>
      <c r="V218" s="1512"/>
      <c r="W218" s="1512"/>
      <c r="X218" s="1512"/>
      <c r="Y218" s="1512"/>
      <c r="Z218" s="1512"/>
      <c r="AA218" s="1512"/>
      <c r="AB218" s="1512"/>
      <c r="AC218" s="1512"/>
      <c r="AD218" s="1498"/>
      <c r="AE218" s="1499"/>
      <c r="AF218" s="1499"/>
      <c r="AG218" s="1499"/>
      <c r="AH218" s="1512"/>
      <c r="AI218" s="1512"/>
      <c r="AJ218" s="1512"/>
      <c r="AK218" s="1512"/>
      <c r="AL218" s="1512"/>
      <c r="AM218" s="1512"/>
      <c r="AN218" s="1512"/>
      <c r="AO218" s="1512"/>
      <c r="AP218" s="1512"/>
      <c r="AQ218" s="1512"/>
      <c r="AR218" s="1512"/>
      <c r="AS218" s="1512"/>
      <c r="AT218" s="1512"/>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row>
    <row r="219" spans="1:82" ht="24" customHeight="1">
      <c r="A219" s="1499"/>
      <c r="B219" s="1499"/>
      <c r="C219" s="1499"/>
      <c r="D219" s="1499"/>
      <c r="E219" s="1499"/>
      <c r="F219" s="1499"/>
      <c r="G219" s="1499"/>
      <c r="H219" s="1499"/>
      <c r="I219" s="1499"/>
      <c r="J219" s="1499"/>
      <c r="K219" s="1499"/>
      <c r="L219" s="1499"/>
      <c r="M219" s="1512"/>
      <c r="N219" s="1512"/>
      <c r="O219" s="1512"/>
      <c r="P219" s="1512"/>
      <c r="Q219" s="1512"/>
      <c r="R219" s="1512"/>
      <c r="S219" s="1512"/>
      <c r="T219" s="1512"/>
      <c r="U219" s="1512"/>
      <c r="V219" s="1512"/>
      <c r="W219" s="1512"/>
      <c r="X219" s="1512"/>
      <c r="Y219" s="1512"/>
      <c r="Z219" s="1512"/>
      <c r="AA219" s="1512"/>
      <c r="AB219" s="1512"/>
      <c r="AC219" s="1512"/>
      <c r="AD219" s="1499"/>
      <c r="AE219" s="1499"/>
      <c r="AF219" s="1499"/>
      <c r="AG219" s="1499"/>
      <c r="AH219" s="1512"/>
      <c r="AI219" s="1512"/>
      <c r="AJ219" s="1512"/>
      <c r="AK219" s="1512"/>
      <c r="AL219" s="1512"/>
      <c r="AM219" s="1512"/>
      <c r="AN219" s="1512"/>
      <c r="AO219" s="1512"/>
      <c r="AP219" s="1512"/>
      <c r="AQ219" s="1512"/>
      <c r="AR219" s="1512"/>
      <c r="AS219" s="1512"/>
      <c r="AT219" s="1512"/>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row>
    <row r="220" spans="1:82" ht="24" customHeight="1">
      <c r="A220" s="1499"/>
      <c r="B220" s="1499"/>
      <c r="C220" s="1499"/>
      <c r="D220" s="1499"/>
      <c r="E220" s="1499"/>
      <c r="F220" s="1499"/>
      <c r="G220" s="1499"/>
      <c r="H220" s="1499"/>
      <c r="I220" s="1499"/>
      <c r="J220" s="1499"/>
      <c r="K220" s="1499"/>
      <c r="L220" s="1499"/>
      <c r="M220" s="1513"/>
      <c r="N220" s="1513"/>
      <c r="O220" s="1513"/>
      <c r="P220" s="1513"/>
      <c r="Q220" s="1510"/>
      <c r="R220" s="1510"/>
      <c r="S220" s="1510"/>
      <c r="T220" s="1510"/>
      <c r="U220" s="1510"/>
      <c r="V220" s="1510"/>
      <c r="W220" s="1510"/>
      <c r="X220" s="1510"/>
      <c r="Y220" s="1510"/>
      <c r="Z220" s="1510"/>
      <c r="AA220" s="1510"/>
      <c r="AB220" s="1510"/>
      <c r="AC220" s="1510"/>
      <c r="AD220" s="1510"/>
      <c r="AE220" s="1510"/>
      <c r="AF220" s="1510"/>
      <c r="AG220" s="1510"/>
      <c r="AH220" s="1510"/>
      <c r="AI220" s="1510"/>
      <c r="AJ220" s="1510"/>
      <c r="AK220" s="1510"/>
      <c r="AL220" s="1510"/>
      <c r="AM220" s="1510"/>
      <c r="AN220" s="1510"/>
      <c r="AO220" s="1510"/>
      <c r="AP220" s="1510"/>
      <c r="AQ220" s="1510"/>
      <c r="AR220" s="1510"/>
      <c r="AS220" s="1510"/>
      <c r="AT220" s="1510"/>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row>
    <row r="221" spans="1:82" ht="24" customHeight="1">
      <c r="A221" s="1499"/>
      <c r="B221" s="1499"/>
      <c r="C221" s="1499"/>
      <c r="D221" s="1499"/>
      <c r="E221" s="1499"/>
      <c r="F221" s="1499"/>
      <c r="G221" s="1499"/>
      <c r="H221" s="1499"/>
      <c r="I221" s="1499"/>
      <c r="J221" s="1499"/>
      <c r="K221" s="1499"/>
      <c r="L221" s="1499"/>
      <c r="M221" s="1513"/>
      <c r="N221" s="1513"/>
      <c r="O221" s="1513"/>
      <c r="P221" s="1513"/>
      <c r="Q221" s="1510"/>
      <c r="R221" s="1510"/>
      <c r="S221" s="1510"/>
      <c r="T221" s="1510"/>
      <c r="U221" s="1510"/>
      <c r="V221" s="1510"/>
      <c r="W221" s="1510"/>
      <c r="X221" s="1510"/>
      <c r="Y221" s="1510"/>
      <c r="Z221" s="1510"/>
      <c r="AA221" s="1510"/>
      <c r="AB221" s="1510"/>
      <c r="AC221" s="1510"/>
      <c r="AD221" s="1513"/>
      <c r="AE221" s="1513"/>
      <c r="AF221" s="1513"/>
      <c r="AG221" s="1513"/>
      <c r="AH221" s="1514"/>
      <c r="AI221" s="1514"/>
      <c r="AJ221" s="1514"/>
      <c r="AK221" s="1514"/>
      <c r="AL221" s="1514"/>
      <c r="AM221" s="1514"/>
      <c r="AN221" s="1514"/>
      <c r="AO221" s="1514"/>
      <c r="AP221" s="1514"/>
      <c r="AQ221" s="1514"/>
      <c r="AR221" s="1514"/>
      <c r="AS221" s="1514"/>
      <c r="AT221" s="1514"/>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row>
    <row r="222" spans="1:82" ht="24" customHeight="1">
      <c r="A222" s="1499"/>
      <c r="B222" s="1499"/>
      <c r="C222" s="1499"/>
      <c r="D222" s="1499"/>
      <c r="E222" s="1499"/>
      <c r="F222" s="1499"/>
      <c r="G222" s="1499"/>
      <c r="H222" s="1499"/>
      <c r="I222" s="1499"/>
      <c r="J222" s="1499"/>
      <c r="K222" s="1499"/>
      <c r="L222" s="1499"/>
      <c r="M222" s="1513"/>
      <c r="N222" s="1513"/>
      <c r="O222" s="1513"/>
      <c r="P222" s="1513"/>
      <c r="Q222" s="1510"/>
      <c r="R222" s="1510"/>
      <c r="S222" s="1510"/>
      <c r="T222" s="1510"/>
      <c r="U222" s="1510"/>
      <c r="V222" s="1510"/>
      <c r="W222" s="1510"/>
      <c r="X222" s="1510"/>
      <c r="Y222" s="1510"/>
      <c r="Z222" s="1510"/>
      <c r="AA222" s="1510"/>
      <c r="AB222" s="1510"/>
      <c r="AC222" s="1510"/>
      <c r="AD222" s="1510"/>
      <c r="AE222" s="1510"/>
      <c r="AF222" s="1510"/>
      <c r="AG222" s="1510"/>
      <c r="AH222" s="1510"/>
      <c r="AI222" s="1510"/>
      <c r="AJ222" s="1510"/>
      <c r="AK222" s="1510"/>
      <c r="AL222" s="1510"/>
      <c r="AM222" s="1510"/>
      <c r="AN222" s="1510"/>
      <c r="AO222" s="1510"/>
      <c r="AP222" s="1510"/>
      <c r="AQ222" s="1510"/>
      <c r="AR222" s="1510"/>
      <c r="AS222" s="1510"/>
      <c r="AT222" s="1510"/>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row>
    <row r="223" spans="1:82" ht="24" customHeight="1">
      <c r="A223" s="1499"/>
      <c r="B223" s="1499"/>
      <c r="C223" s="1499"/>
      <c r="D223" s="1499"/>
      <c r="E223" s="1499"/>
      <c r="F223" s="1499"/>
      <c r="G223" s="1499"/>
      <c r="H223" s="1499"/>
      <c r="I223" s="1499"/>
      <c r="J223" s="1499"/>
      <c r="K223" s="1499"/>
      <c r="L223" s="1499"/>
      <c r="M223" s="1499"/>
      <c r="N223" s="1499"/>
      <c r="O223" s="1499"/>
      <c r="P223" s="1499"/>
      <c r="Q223" s="1510"/>
      <c r="R223" s="1510"/>
      <c r="S223" s="1510"/>
      <c r="T223" s="1510"/>
      <c r="U223" s="1510"/>
      <c r="V223" s="1510"/>
      <c r="W223" s="1510"/>
      <c r="X223" s="1510"/>
      <c r="Y223" s="1510"/>
      <c r="Z223" s="1510"/>
      <c r="AA223" s="1510"/>
      <c r="AB223" s="1510"/>
      <c r="AC223" s="1510"/>
      <c r="AD223" s="1511"/>
      <c r="AE223" s="1511"/>
      <c r="AF223" s="1511"/>
      <c r="AG223" s="1511"/>
      <c r="AH223" s="1510"/>
      <c r="AI223" s="1510"/>
      <c r="AJ223" s="1510"/>
      <c r="AK223" s="1510"/>
      <c r="AL223" s="1510"/>
      <c r="AM223" s="1510"/>
      <c r="AN223" s="1510"/>
      <c r="AO223" s="1510"/>
      <c r="AP223" s="1510"/>
      <c r="AQ223" s="1510"/>
      <c r="AR223" s="1510"/>
      <c r="AS223" s="1510"/>
      <c r="AT223" s="1510"/>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row>
    <row r="224" spans="1:82" ht="30" customHeight="1">
      <c r="A224" s="1499"/>
      <c r="B224" s="1499"/>
      <c r="C224" s="1499"/>
      <c r="D224" s="1499"/>
      <c r="E224" s="1499"/>
      <c r="F224" s="1499"/>
      <c r="G224" s="1499"/>
      <c r="H224" s="1499"/>
      <c r="I224" s="1499"/>
      <c r="J224" s="1499"/>
      <c r="K224" s="1499"/>
      <c r="L224" s="1499"/>
      <c r="M224" s="1506"/>
      <c r="N224" s="1506"/>
      <c r="O224" s="1506"/>
      <c r="P224" s="1506"/>
      <c r="Q224" s="1507"/>
      <c r="R224" s="1507"/>
      <c r="S224" s="1507"/>
      <c r="T224" s="1507"/>
      <c r="U224" s="1499"/>
      <c r="V224" s="1499"/>
      <c r="W224" s="1499"/>
      <c r="X224" s="1508"/>
      <c r="Y224" s="1508"/>
      <c r="Z224" s="1508"/>
      <c r="AA224" s="1509"/>
      <c r="AB224" s="1509"/>
      <c r="AC224" s="1509"/>
      <c r="AD224" s="1498"/>
      <c r="AE224" s="1499"/>
      <c r="AF224" s="1499"/>
      <c r="AG224" s="1499"/>
      <c r="AH224" s="1500"/>
      <c r="AI224" s="1500"/>
      <c r="AJ224" s="1500"/>
      <c r="AK224" s="1500"/>
      <c r="AL224" s="1500"/>
      <c r="AM224" s="1500"/>
      <c r="AN224" s="1500"/>
      <c r="AO224" s="1501"/>
      <c r="AP224" s="1501"/>
      <c r="AQ224" s="1501"/>
      <c r="AR224" s="1501"/>
      <c r="AS224" s="1501"/>
      <c r="AT224" s="1501"/>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row>
    <row r="225" spans="1:82" ht="64.5" customHeight="1">
      <c r="A225" s="1502"/>
      <c r="B225" s="1494"/>
      <c r="C225" s="1494"/>
      <c r="D225" s="1494"/>
      <c r="E225" s="1494"/>
      <c r="F225" s="1494"/>
      <c r="G225" s="1494"/>
      <c r="H225" s="1494"/>
      <c r="I225" s="1494"/>
      <c r="J225" s="1494"/>
      <c r="K225" s="1494"/>
      <c r="L225" s="1494"/>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row>
    <row r="226" spans="1:82" ht="30" customHeight="1">
      <c r="A226" s="1499"/>
      <c r="B226" s="1499"/>
      <c r="C226" s="1499"/>
      <c r="D226" s="1499"/>
      <c r="E226" s="1499"/>
      <c r="F226" s="1499"/>
      <c r="G226" s="1499"/>
      <c r="H226" s="1499"/>
      <c r="I226" s="1499"/>
      <c r="J226" s="1499"/>
      <c r="K226" s="1499"/>
      <c r="L226" s="1499"/>
      <c r="M226" s="1504"/>
      <c r="N226" s="1504"/>
      <c r="O226" s="1504"/>
      <c r="P226" s="1504"/>
      <c r="Q226" s="1505"/>
      <c r="R226" s="1505"/>
      <c r="S226" s="1505"/>
      <c r="T226" s="1505"/>
      <c r="U226" s="1505"/>
      <c r="V226" s="1505"/>
      <c r="W226" s="1505"/>
      <c r="X226" s="1493"/>
      <c r="Y226" s="1493"/>
      <c r="Z226" s="1493"/>
      <c r="AA226" s="1493"/>
      <c r="AB226" s="1493"/>
      <c r="AC226" s="1493"/>
      <c r="AD226" s="1504"/>
      <c r="AE226" s="1504"/>
      <c r="AF226" s="1504"/>
      <c r="AG226" s="1504"/>
      <c r="AH226" s="1492"/>
      <c r="AI226" s="1492"/>
      <c r="AJ226" s="1492"/>
      <c r="AK226" s="1492"/>
      <c r="AL226" s="1492"/>
      <c r="AM226" s="1492"/>
      <c r="AN226" s="1492"/>
      <c r="AO226" s="1493"/>
      <c r="AP226" s="1493"/>
      <c r="AQ226" s="1493"/>
      <c r="AR226" s="1493"/>
      <c r="AS226" s="1493"/>
      <c r="AT226" s="1493"/>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row>
    <row r="227" spans="1:82" ht="40.25" customHeight="1">
      <c r="A227" s="1499"/>
      <c r="B227" s="1499"/>
      <c r="C227" s="1499"/>
      <c r="D227" s="1499"/>
      <c r="E227" s="1499"/>
      <c r="F227" s="1499"/>
      <c r="G227" s="1499"/>
      <c r="H227" s="1499"/>
      <c r="I227" s="1499"/>
      <c r="J227" s="1499"/>
      <c r="K227" s="1499"/>
      <c r="L227" s="1499"/>
      <c r="M227" s="1494"/>
      <c r="N227" s="1494"/>
      <c r="O227" s="1494"/>
      <c r="P227" s="1494"/>
      <c r="Q227" s="1495"/>
      <c r="R227" s="1495"/>
      <c r="S227" s="1495"/>
      <c r="T227" s="1495"/>
      <c r="U227" s="1495"/>
      <c r="V227" s="1495"/>
      <c r="W227" s="1495"/>
      <c r="X227" s="1495"/>
      <c r="Y227" s="1495"/>
      <c r="Z227" s="1495"/>
      <c r="AA227" s="1495"/>
      <c r="AB227" s="1495"/>
      <c r="AC227" s="1495"/>
      <c r="AD227" s="1495"/>
      <c r="AE227" s="1495"/>
      <c r="AF227" s="1495"/>
      <c r="AG227" s="1495"/>
      <c r="AH227" s="1495"/>
      <c r="AI227" s="1495"/>
      <c r="AJ227" s="1495"/>
      <c r="AK227" s="1495"/>
      <c r="AL227" s="1495"/>
      <c r="AM227" s="1495"/>
      <c r="AN227" s="1495"/>
      <c r="AO227" s="1495"/>
      <c r="AP227" s="1495"/>
      <c r="AQ227" s="1495"/>
      <c r="AR227" s="1495"/>
      <c r="AS227" s="1495"/>
      <c r="AT227" s="1495"/>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row>
    <row r="228" spans="1:82" ht="24" customHeight="1">
      <c r="A228" s="1496"/>
      <c r="B228" s="1496"/>
      <c r="C228" s="1496"/>
      <c r="D228" s="1496"/>
      <c r="E228" s="1496"/>
      <c r="F228" s="1496"/>
      <c r="G228" s="1496"/>
      <c r="H228" s="1496"/>
      <c r="I228" s="1496"/>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7"/>
      <c r="AN228" s="1497"/>
      <c r="AO228" s="1497"/>
      <c r="AP228" s="1497"/>
      <c r="AQ228" s="1497"/>
      <c r="AR228" s="1497"/>
      <c r="AS228" s="1497"/>
      <c r="AT228" s="149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row>
    <row r="229" spans="1:82" ht="30" customHeight="1">
      <c r="A229" s="203"/>
      <c r="B229" s="204"/>
      <c r="C229" s="204"/>
      <c r="D229" s="204"/>
      <c r="E229" s="204"/>
      <c r="F229" s="204"/>
      <c r="G229" s="204"/>
      <c r="H229" s="204"/>
      <c r="I229" s="204"/>
      <c r="J229" s="204"/>
      <c r="K229" s="204"/>
      <c r="L229" s="204"/>
      <c r="M229" s="204"/>
      <c r="N229" s="204"/>
      <c r="O229" s="204"/>
      <c r="P229" s="204"/>
      <c r="Q229" s="204"/>
      <c r="R229" s="204"/>
      <c r="S229" s="204"/>
      <c r="T229" s="204"/>
      <c r="U229" s="204"/>
      <c r="V229" s="204"/>
      <c r="W229" s="204"/>
      <c r="X229" s="204"/>
      <c r="Y229" s="204"/>
      <c r="Z229" s="204"/>
      <c r="AA229" s="204"/>
      <c r="AB229" s="204"/>
      <c r="AC229" s="204"/>
      <c r="AD229" s="204"/>
      <c r="AE229" s="204"/>
      <c r="AF229" s="204"/>
      <c r="AG229" s="204"/>
      <c r="AH229" s="204"/>
      <c r="AI229" s="204"/>
      <c r="AJ229" s="204"/>
      <c r="AK229" s="204"/>
      <c r="AL229" s="204"/>
      <c r="AM229" s="204"/>
      <c r="AN229" s="204"/>
      <c r="AO229" s="204"/>
      <c r="AP229" s="1517"/>
      <c r="AQ229" s="1517"/>
      <c r="AR229" s="1517"/>
      <c r="AS229" s="1517"/>
      <c r="AT229" s="1517"/>
      <c r="AU229" s="151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row>
    <row r="230" spans="1:82" ht="40.5" customHeight="1">
      <c r="A230" s="204"/>
      <c r="B230" s="1516"/>
      <c r="C230" s="1516"/>
      <c r="D230" s="1516"/>
      <c r="E230" s="1516"/>
      <c r="F230" s="1516"/>
      <c r="G230" s="1516"/>
      <c r="H230" s="1516"/>
      <c r="I230" s="1516"/>
      <c r="J230" s="1516"/>
      <c r="K230" s="1516"/>
      <c r="L230" s="1516"/>
      <c r="M230" s="1516"/>
      <c r="N230" s="1516"/>
      <c r="O230" s="1516"/>
      <c r="P230" s="1516"/>
      <c r="Q230" s="1516"/>
      <c r="R230" s="1516"/>
      <c r="S230" s="1516"/>
      <c r="T230" s="1516"/>
      <c r="U230" s="1516"/>
      <c r="V230" s="1516"/>
      <c r="W230" s="1516"/>
      <c r="X230" s="1516"/>
      <c r="Y230" s="1516"/>
      <c r="Z230" s="1516"/>
      <c r="AA230" s="1516"/>
      <c r="AB230" s="1516"/>
      <c r="AC230" s="1516"/>
      <c r="AD230" s="1516"/>
      <c r="AE230" s="1516"/>
      <c r="AF230" s="1516"/>
      <c r="AG230" s="1516"/>
      <c r="AH230" s="1516"/>
      <c r="AI230" s="1516"/>
      <c r="AJ230" s="1516"/>
      <c r="AK230" s="1516"/>
      <c r="AL230" s="1516"/>
      <c r="AM230" s="1516"/>
      <c r="AN230" s="1516"/>
      <c r="AO230" s="1516"/>
      <c r="AP230" s="1516"/>
      <c r="AQ230" s="1516"/>
      <c r="AR230" s="1516"/>
      <c r="AS230" s="1516"/>
      <c r="AT230" s="61"/>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row>
    <row r="231" spans="1:82" ht="3.75" customHeight="1">
      <c r="A231" s="205"/>
      <c r="B231" s="206"/>
      <c r="C231" s="206"/>
      <c r="D231" s="206"/>
      <c r="E231" s="206"/>
      <c r="F231" s="206"/>
      <c r="G231" s="206"/>
      <c r="H231" s="206"/>
      <c r="I231" s="206"/>
      <c r="J231" s="206"/>
      <c r="K231" s="206"/>
      <c r="L231" s="206"/>
      <c r="M231" s="206"/>
      <c r="N231" s="206"/>
      <c r="O231" s="206"/>
      <c r="P231" s="206"/>
      <c r="Q231" s="206"/>
      <c r="R231" s="206"/>
      <c r="S231" s="206"/>
      <c r="T231" s="206"/>
      <c r="U231" s="206"/>
      <c r="V231" s="206"/>
      <c r="W231" s="206"/>
      <c r="X231" s="206"/>
      <c r="Y231" s="206"/>
      <c r="Z231" s="206"/>
      <c r="AA231" s="206"/>
      <c r="AB231" s="206"/>
      <c r="AC231" s="206"/>
      <c r="AD231" s="206"/>
      <c r="AE231" s="206"/>
      <c r="AF231" s="206"/>
      <c r="AG231" s="206"/>
      <c r="AH231" s="206"/>
      <c r="AI231" s="206"/>
      <c r="AJ231" s="206"/>
      <c r="AK231" s="206"/>
      <c r="AL231" s="206"/>
      <c r="AM231" s="206"/>
      <c r="AN231" s="206"/>
      <c r="AO231" s="206"/>
      <c r="AP231" s="206"/>
      <c r="AQ231" s="206"/>
      <c r="AR231" s="206"/>
      <c r="AS231" s="206"/>
      <c r="AT231" s="20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row>
    <row r="232" spans="1:82" ht="24" customHeight="1">
      <c r="A232" s="1498"/>
      <c r="B232" s="1499"/>
      <c r="C232" s="1499"/>
      <c r="D232" s="1508"/>
      <c r="E232" s="1508"/>
      <c r="F232" s="1508"/>
      <c r="G232" s="1508"/>
      <c r="H232" s="1499"/>
      <c r="I232" s="1499"/>
      <c r="J232" s="1499"/>
      <c r="K232" s="1499"/>
      <c r="L232" s="1499"/>
      <c r="M232" s="1512"/>
      <c r="N232" s="1512"/>
      <c r="O232" s="1512"/>
      <c r="P232" s="1512"/>
      <c r="Q232" s="1512"/>
      <c r="R232" s="1512"/>
      <c r="S232" s="1512"/>
      <c r="T232" s="1512"/>
      <c r="U232" s="1512"/>
      <c r="V232" s="1512"/>
      <c r="W232" s="1512"/>
      <c r="X232" s="1512"/>
      <c r="Y232" s="1512"/>
      <c r="Z232" s="1512"/>
      <c r="AA232" s="1512"/>
      <c r="AB232" s="1512"/>
      <c r="AC232" s="1512"/>
      <c r="AD232" s="1498"/>
      <c r="AE232" s="1499"/>
      <c r="AF232" s="1499"/>
      <c r="AG232" s="1499"/>
      <c r="AH232" s="1512"/>
      <c r="AI232" s="1512"/>
      <c r="AJ232" s="1512"/>
      <c r="AK232" s="1512"/>
      <c r="AL232" s="1512"/>
      <c r="AM232" s="1512"/>
      <c r="AN232" s="1512"/>
      <c r="AO232" s="1512"/>
      <c r="AP232" s="1512"/>
      <c r="AQ232" s="1512"/>
      <c r="AR232" s="1512"/>
      <c r="AS232" s="1512"/>
      <c r="AT232" s="1512"/>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row>
    <row r="233" spans="1:82" ht="24" customHeight="1">
      <c r="A233" s="1499"/>
      <c r="B233" s="1499"/>
      <c r="C233" s="1499"/>
      <c r="D233" s="1499"/>
      <c r="E233" s="1499"/>
      <c r="F233" s="1499"/>
      <c r="G233" s="1499"/>
      <c r="H233" s="1499"/>
      <c r="I233" s="1499"/>
      <c r="J233" s="1499"/>
      <c r="K233" s="1499"/>
      <c r="L233" s="1499"/>
      <c r="M233" s="1512"/>
      <c r="N233" s="1512"/>
      <c r="O233" s="1512"/>
      <c r="P233" s="1512"/>
      <c r="Q233" s="1512"/>
      <c r="R233" s="1512"/>
      <c r="S233" s="1512"/>
      <c r="T233" s="1512"/>
      <c r="U233" s="1512"/>
      <c r="V233" s="1512"/>
      <c r="W233" s="1512"/>
      <c r="X233" s="1512"/>
      <c r="Y233" s="1512"/>
      <c r="Z233" s="1512"/>
      <c r="AA233" s="1512"/>
      <c r="AB233" s="1512"/>
      <c r="AC233" s="1512"/>
      <c r="AD233" s="1499"/>
      <c r="AE233" s="1499"/>
      <c r="AF233" s="1499"/>
      <c r="AG233" s="1499"/>
      <c r="AH233" s="1512"/>
      <c r="AI233" s="1512"/>
      <c r="AJ233" s="1512"/>
      <c r="AK233" s="1512"/>
      <c r="AL233" s="1512"/>
      <c r="AM233" s="1512"/>
      <c r="AN233" s="1512"/>
      <c r="AO233" s="1512"/>
      <c r="AP233" s="1512"/>
      <c r="AQ233" s="1512"/>
      <c r="AR233" s="1512"/>
      <c r="AS233" s="1512"/>
      <c r="AT233" s="1512"/>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row>
    <row r="234" spans="1:82" ht="24" customHeight="1">
      <c r="A234" s="1499"/>
      <c r="B234" s="1499"/>
      <c r="C234" s="1499"/>
      <c r="D234" s="1499"/>
      <c r="E234" s="1499"/>
      <c r="F234" s="1499"/>
      <c r="G234" s="1499"/>
      <c r="H234" s="1499"/>
      <c r="I234" s="1499"/>
      <c r="J234" s="1499"/>
      <c r="K234" s="1499"/>
      <c r="L234" s="1499"/>
      <c r="M234" s="1513"/>
      <c r="N234" s="1513"/>
      <c r="O234" s="1513"/>
      <c r="P234" s="1513"/>
      <c r="Q234" s="1510"/>
      <c r="R234" s="1510"/>
      <c r="S234" s="1510"/>
      <c r="T234" s="1510"/>
      <c r="U234" s="1510"/>
      <c r="V234" s="1510"/>
      <c r="W234" s="1510"/>
      <c r="X234" s="1510"/>
      <c r="Y234" s="1510"/>
      <c r="Z234" s="1510"/>
      <c r="AA234" s="1510"/>
      <c r="AB234" s="1510"/>
      <c r="AC234" s="1510"/>
      <c r="AD234" s="1510"/>
      <c r="AE234" s="1510"/>
      <c r="AF234" s="1510"/>
      <c r="AG234" s="1510"/>
      <c r="AH234" s="1510"/>
      <c r="AI234" s="1510"/>
      <c r="AJ234" s="1510"/>
      <c r="AK234" s="1510"/>
      <c r="AL234" s="1510"/>
      <c r="AM234" s="1510"/>
      <c r="AN234" s="1510"/>
      <c r="AO234" s="1510"/>
      <c r="AP234" s="1510"/>
      <c r="AQ234" s="1510"/>
      <c r="AR234" s="1510"/>
      <c r="AS234" s="1510"/>
      <c r="AT234" s="1510"/>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row>
    <row r="235" spans="1:82" ht="24" customHeight="1">
      <c r="A235" s="1499"/>
      <c r="B235" s="1499"/>
      <c r="C235" s="1499"/>
      <c r="D235" s="1499"/>
      <c r="E235" s="1499"/>
      <c r="F235" s="1499"/>
      <c r="G235" s="1499"/>
      <c r="H235" s="1499"/>
      <c r="I235" s="1499"/>
      <c r="J235" s="1499"/>
      <c r="K235" s="1499"/>
      <c r="L235" s="1499"/>
      <c r="M235" s="1513"/>
      <c r="N235" s="1513"/>
      <c r="O235" s="1513"/>
      <c r="P235" s="1513"/>
      <c r="Q235" s="1510"/>
      <c r="R235" s="1510"/>
      <c r="S235" s="1510"/>
      <c r="T235" s="1510"/>
      <c r="U235" s="1510"/>
      <c r="V235" s="1510"/>
      <c r="W235" s="1510"/>
      <c r="X235" s="1510"/>
      <c r="Y235" s="1510"/>
      <c r="Z235" s="1510"/>
      <c r="AA235" s="1510"/>
      <c r="AB235" s="1510"/>
      <c r="AC235" s="1510"/>
      <c r="AD235" s="1513"/>
      <c r="AE235" s="1513"/>
      <c r="AF235" s="1513"/>
      <c r="AG235" s="1513"/>
      <c r="AH235" s="1514"/>
      <c r="AI235" s="1514"/>
      <c r="AJ235" s="1514"/>
      <c r="AK235" s="1514"/>
      <c r="AL235" s="1514"/>
      <c r="AM235" s="1514"/>
      <c r="AN235" s="1514"/>
      <c r="AO235" s="1514"/>
      <c r="AP235" s="1514"/>
      <c r="AQ235" s="1514"/>
      <c r="AR235" s="1514"/>
      <c r="AS235" s="1514"/>
      <c r="AT235" s="1514"/>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row>
    <row r="236" spans="1:82" ht="24" customHeight="1">
      <c r="A236" s="1499"/>
      <c r="B236" s="1499"/>
      <c r="C236" s="1499"/>
      <c r="D236" s="1499"/>
      <c r="E236" s="1499"/>
      <c r="F236" s="1499"/>
      <c r="G236" s="1499"/>
      <c r="H236" s="1499"/>
      <c r="I236" s="1499"/>
      <c r="J236" s="1499"/>
      <c r="K236" s="1499"/>
      <c r="L236" s="1499"/>
      <c r="M236" s="1513"/>
      <c r="N236" s="1513"/>
      <c r="O236" s="1513"/>
      <c r="P236" s="1513"/>
      <c r="Q236" s="1510"/>
      <c r="R236" s="1510"/>
      <c r="S236" s="1510"/>
      <c r="T236" s="1510"/>
      <c r="U236" s="1510"/>
      <c r="V236" s="1510"/>
      <c r="W236" s="1510"/>
      <c r="X236" s="1510"/>
      <c r="Y236" s="1510"/>
      <c r="Z236" s="1510"/>
      <c r="AA236" s="1510"/>
      <c r="AB236" s="1510"/>
      <c r="AC236" s="1510"/>
      <c r="AD236" s="1510"/>
      <c r="AE236" s="1510"/>
      <c r="AF236" s="1510"/>
      <c r="AG236" s="1510"/>
      <c r="AH236" s="1510"/>
      <c r="AI236" s="1510"/>
      <c r="AJ236" s="1510"/>
      <c r="AK236" s="1510"/>
      <c r="AL236" s="1510"/>
      <c r="AM236" s="1510"/>
      <c r="AN236" s="1510"/>
      <c r="AO236" s="1510"/>
      <c r="AP236" s="1510"/>
      <c r="AQ236" s="1510"/>
      <c r="AR236" s="1510"/>
      <c r="AS236" s="1510"/>
      <c r="AT236" s="1510"/>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row>
    <row r="237" spans="1:82" ht="24" customHeight="1">
      <c r="A237" s="1499"/>
      <c r="B237" s="1499"/>
      <c r="C237" s="1499"/>
      <c r="D237" s="1499"/>
      <c r="E237" s="1499"/>
      <c r="F237" s="1499"/>
      <c r="G237" s="1499"/>
      <c r="H237" s="1499"/>
      <c r="I237" s="1499"/>
      <c r="J237" s="1499"/>
      <c r="K237" s="1499"/>
      <c r="L237" s="1499"/>
      <c r="M237" s="1499"/>
      <c r="N237" s="1499"/>
      <c r="O237" s="1499"/>
      <c r="P237" s="1499"/>
      <c r="Q237" s="1510"/>
      <c r="R237" s="1510"/>
      <c r="S237" s="1510"/>
      <c r="T237" s="1510"/>
      <c r="U237" s="1510"/>
      <c r="V237" s="1510"/>
      <c r="W237" s="1510"/>
      <c r="X237" s="1510"/>
      <c r="Y237" s="1510"/>
      <c r="Z237" s="1510"/>
      <c r="AA237" s="1510"/>
      <c r="AB237" s="1510"/>
      <c r="AC237" s="1510"/>
      <c r="AD237" s="1511"/>
      <c r="AE237" s="1511"/>
      <c r="AF237" s="1511"/>
      <c r="AG237" s="1511"/>
      <c r="AH237" s="1510"/>
      <c r="AI237" s="1510"/>
      <c r="AJ237" s="1510"/>
      <c r="AK237" s="1510"/>
      <c r="AL237" s="1510"/>
      <c r="AM237" s="1510"/>
      <c r="AN237" s="1510"/>
      <c r="AO237" s="1510"/>
      <c r="AP237" s="1510"/>
      <c r="AQ237" s="1510"/>
      <c r="AR237" s="1510"/>
      <c r="AS237" s="1510"/>
      <c r="AT237" s="1510"/>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row>
    <row r="238" spans="1:82" ht="24" customHeight="1">
      <c r="A238" s="1499"/>
      <c r="B238" s="1499"/>
      <c r="C238" s="1499"/>
      <c r="D238" s="1499"/>
      <c r="E238" s="1499"/>
      <c r="F238" s="1499"/>
      <c r="G238" s="1499"/>
      <c r="H238" s="1499"/>
      <c r="I238" s="1499"/>
      <c r="J238" s="1499"/>
      <c r="K238" s="1499"/>
      <c r="L238" s="1499"/>
      <c r="M238" s="1506"/>
      <c r="N238" s="1506"/>
      <c r="O238" s="1506"/>
      <c r="P238" s="1506"/>
      <c r="Q238" s="1507"/>
      <c r="R238" s="1507"/>
      <c r="S238" s="1507"/>
      <c r="T238" s="1507"/>
      <c r="U238" s="1499"/>
      <c r="V238" s="1499"/>
      <c r="W238" s="1499"/>
      <c r="X238" s="1508"/>
      <c r="Y238" s="1508"/>
      <c r="Z238" s="1508"/>
      <c r="AA238" s="1509"/>
      <c r="AB238" s="1509"/>
      <c r="AC238" s="1509"/>
      <c r="AD238" s="1498"/>
      <c r="AE238" s="1499"/>
      <c r="AF238" s="1499"/>
      <c r="AG238" s="1499"/>
      <c r="AH238" s="1500"/>
      <c r="AI238" s="1500"/>
      <c r="AJ238" s="1500"/>
      <c r="AK238" s="1500"/>
      <c r="AL238" s="1500"/>
      <c r="AM238" s="1500"/>
      <c r="AN238" s="1500"/>
      <c r="AO238" s="1501"/>
      <c r="AP238" s="1501"/>
      <c r="AQ238" s="1501"/>
      <c r="AR238" s="1501"/>
      <c r="AS238" s="1501"/>
      <c r="AT238" s="1501"/>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row>
    <row r="239" spans="1:82" ht="64.5" customHeight="1">
      <c r="A239" s="1502"/>
      <c r="B239" s="1494"/>
      <c r="C239" s="1494"/>
      <c r="D239" s="1494"/>
      <c r="E239" s="1494"/>
      <c r="F239" s="1494"/>
      <c r="G239" s="1494"/>
      <c r="H239" s="1494"/>
      <c r="I239" s="1494"/>
      <c r="J239" s="1494"/>
      <c r="K239" s="1494"/>
      <c r="L239" s="1494"/>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row>
    <row r="240" spans="1:82" ht="30" customHeight="1">
      <c r="A240" s="1499"/>
      <c r="B240" s="1499"/>
      <c r="C240" s="1499"/>
      <c r="D240" s="1499"/>
      <c r="E240" s="1499"/>
      <c r="F240" s="1499"/>
      <c r="G240" s="1499"/>
      <c r="H240" s="1499"/>
      <c r="I240" s="1499"/>
      <c r="J240" s="1499"/>
      <c r="K240" s="1499"/>
      <c r="L240" s="1499"/>
      <c r="M240" s="1504"/>
      <c r="N240" s="1504"/>
      <c r="O240" s="1504"/>
      <c r="P240" s="1504"/>
      <c r="Q240" s="1505"/>
      <c r="R240" s="1505"/>
      <c r="S240" s="1505"/>
      <c r="T240" s="1505"/>
      <c r="U240" s="1505"/>
      <c r="V240" s="1505"/>
      <c r="W240" s="1505"/>
      <c r="X240" s="1493"/>
      <c r="Y240" s="1493"/>
      <c r="Z240" s="1493"/>
      <c r="AA240" s="1493"/>
      <c r="AB240" s="1493"/>
      <c r="AC240" s="1493"/>
      <c r="AD240" s="1504"/>
      <c r="AE240" s="1504"/>
      <c r="AF240" s="1504"/>
      <c r="AG240" s="1504"/>
      <c r="AH240" s="1492"/>
      <c r="AI240" s="1492"/>
      <c r="AJ240" s="1492"/>
      <c r="AK240" s="1492"/>
      <c r="AL240" s="1492"/>
      <c r="AM240" s="1492"/>
      <c r="AN240" s="1492"/>
      <c r="AO240" s="1493"/>
      <c r="AP240" s="1493"/>
      <c r="AQ240" s="1493"/>
      <c r="AR240" s="1493"/>
      <c r="AS240" s="1493"/>
      <c r="AT240" s="1493"/>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row>
    <row r="241" spans="1:82" ht="40.25" customHeight="1">
      <c r="A241" s="1499"/>
      <c r="B241" s="1499"/>
      <c r="C241" s="1499"/>
      <c r="D241" s="1499"/>
      <c r="E241" s="1499"/>
      <c r="F241" s="1499"/>
      <c r="G241" s="1499"/>
      <c r="H241" s="1499"/>
      <c r="I241" s="1499"/>
      <c r="J241" s="1499"/>
      <c r="K241" s="1499"/>
      <c r="L241" s="1499"/>
      <c r="M241" s="1494"/>
      <c r="N241" s="1494"/>
      <c r="O241" s="1494"/>
      <c r="P241" s="1494"/>
      <c r="Q241" s="1495"/>
      <c r="R241" s="1495"/>
      <c r="S241" s="1495"/>
      <c r="T241" s="1495"/>
      <c r="U241" s="1495"/>
      <c r="V241" s="1495"/>
      <c r="W241" s="1495"/>
      <c r="X241" s="1495"/>
      <c r="Y241" s="1495"/>
      <c r="Z241" s="1495"/>
      <c r="AA241" s="1495"/>
      <c r="AB241" s="1495"/>
      <c r="AC241" s="1495"/>
      <c r="AD241" s="1495"/>
      <c r="AE241" s="1495"/>
      <c r="AF241" s="1495"/>
      <c r="AG241" s="1495"/>
      <c r="AH241" s="1495"/>
      <c r="AI241" s="1495"/>
      <c r="AJ241" s="1495"/>
      <c r="AK241" s="1495"/>
      <c r="AL241" s="1495"/>
      <c r="AM241" s="1495"/>
      <c r="AN241" s="1495"/>
      <c r="AO241" s="1495"/>
      <c r="AP241" s="1495"/>
      <c r="AQ241" s="1495"/>
      <c r="AR241" s="1495"/>
      <c r="AS241" s="1495"/>
      <c r="AT241" s="1495"/>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row>
    <row r="242" spans="1:82" ht="24" customHeight="1">
      <c r="A242" s="1496"/>
      <c r="B242" s="1496"/>
      <c r="C242" s="1496"/>
      <c r="D242" s="1496"/>
      <c r="E242" s="1496"/>
      <c r="F242" s="1496"/>
      <c r="G242" s="1496"/>
      <c r="H242" s="1496"/>
      <c r="I242" s="1496"/>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7"/>
      <c r="AN242" s="1497"/>
      <c r="AO242" s="1497"/>
      <c r="AP242" s="1497"/>
      <c r="AQ242" s="1497"/>
      <c r="AR242" s="1497"/>
      <c r="AS242" s="1497"/>
      <c r="AT242" s="149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row>
    <row r="243" spans="1:82" ht="15" customHeight="1">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20"/>
      <c r="AF243" s="20"/>
      <c r="AG243" s="20"/>
      <c r="AH243" s="20"/>
      <c r="AI243" s="20"/>
      <c r="AJ243" s="20"/>
      <c r="AK243" s="20"/>
      <c r="AL243" s="20"/>
      <c r="AM243" s="20"/>
      <c r="AN243" s="20"/>
      <c r="AO243" s="20"/>
      <c r="AP243" s="20"/>
      <c r="AQ243" s="20"/>
      <c r="AR243" s="20"/>
      <c r="AS243" s="20"/>
      <c r="AT243" s="20"/>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row>
    <row r="244" spans="1:82" ht="24" customHeight="1">
      <c r="A244" s="1498"/>
      <c r="B244" s="1499"/>
      <c r="C244" s="1499"/>
      <c r="D244" s="1508"/>
      <c r="E244" s="1508"/>
      <c r="F244" s="1508"/>
      <c r="G244" s="1508"/>
      <c r="H244" s="1499"/>
      <c r="I244" s="1499"/>
      <c r="J244" s="1499"/>
      <c r="K244" s="1499"/>
      <c r="L244" s="1499"/>
      <c r="M244" s="1512"/>
      <c r="N244" s="1512"/>
      <c r="O244" s="1512"/>
      <c r="P244" s="1512"/>
      <c r="Q244" s="1512"/>
      <c r="R244" s="1512"/>
      <c r="S244" s="1512"/>
      <c r="T244" s="1512"/>
      <c r="U244" s="1512"/>
      <c r="V244" s="1512"/>
      <c r="W244" s="1512"/>
      <c r="X244" s="1512"/>
      <c r="Y244" s="1512"/>
      <c r="Z244" s="1512"/>
      <c r="AA244" s="1512"/>
      <c r="AB244" s="1512"/>
      <c r="AC244" s="1512"/>
      <c r="AD244" s="1498"/>
      <c r="AE244" s="1499"/>
      <c r="AF244" s="1499"/>
      <c r="AG244" s="1499"/>
      <c r="AH244" s="1512"/>
      <c r="AI244" s="1512"/>
      <c r="AJ244" s="1512"/>
      <c r="AK244" s="1512"/>
      <c r="AL244" s="1512"/>
      <c r="AM244" s="1512"/>
      <c r="AN244" s="1512"/>
      <c r="AO244" s="1512"/>
      <c r="AP244" s="1512"/>
      <c r="AQ244" s="1512"/>
      <c r="AR244" s="1512"/>
      <c r="AS244" s="1512"/>
      <c r="AT244" s="1512"/>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row>
    <row r="245" spans="1:82" ht="24" customHeight="1">
      <c r="A245" s="1499"/>
      <c r="B245" s="1499"/>
      <c r="C245" s="1499"/>
      <c r="D245" s="1499"/>
      <c r="E245" s="1499"/>
      <c r="F245" s="1499"/>
      <c r="G245" s="1499"/>
      <c r="H245" s="1499"/>
      <c r="I245" s="1499"/>
      <c r="J245" s="1499"/>
      <c r="K245" s="1499"/>
      <c r="L245" s="1499"/>
      <c r="M245" s="1512"/>
      <c r="N245" s="1512"/>
      <c r="O245" s="1512"/>
      <c r="P245" s="1512"/>
      <c r="Q245" s="1512"/>
      <c r="R245" s="1512"/>
      <c r="S245" s="1512"/>
      <c r="T245" s="1512"/>
      <c r="U245" s="1512"/>
      <c r="V245" s="1512"/>
      <c r="W245" s="1512"/>
      <c r="X245" s="1512"/>
      <c r="Y245" s="1512"/>
      <c r="Z245" s="1512"/>
      <c r="AA245" s="1512"/>
      <c r="AB245" s="1512"/>
      <c r="AC245" s="1512"/>
      <c r="AD245" s="1499"/>
      <c r="AE245" s="1499"/>
      <c r="AF245" s="1499"/>
      <c r="AG245" s="1499"/>
      <c r="AH245" s="1512"/>
      <c r="AI245" s="1512"/>
      <c r="AJ245" s="1512"/>
      <c r="AK245" s="1512"/>
      <c r="AL245" s="1512"/>
      <c r="AM245" s="1512"/>
      <c r="AN245" s="1512"/>
      <c r="AO245" s="1512"/>
      <c r="AP245" s="1512"/>
      <c r="AQ245" s="1512"/>
      <c r="AR245" s="1512"/>
      <c r="AS245" s="1512"/>
      <c r="AT245" s="1512"/>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row>
    <row r="246" spans="1:82" ht="24" customHeight="1">
      <c r="A246" s="1499"/>
      <c r="B246" s="1499"/>
      <c r="C246" s="1499"/>
      <c r="D246" s="1499"/>
      <c r="E246" s="1499"/>
      <c r="F246" s="1499"/>
      <c r="G246" s="1499"/>
      <c r="H246" s="1499"/>
      <c r="I246" s="1499"/>
      <c r="J246" s="1499"/>
      <c r="K246" s="1499"/>
      <c r="L246" s="1499"/>
      <c r="M246" s="1513"/>
      <c r="N246" s="1513"/>
      <c r="O246" s="1513"/>
      <c r="P246" s="1513"/>
      <c r="Q246" s="1510"/>
      <c r="R246" s="1510"/>
      <c r="S246" s="1510"/>
      <c r="T246" s="1510"/>
      <c r="U246" s="1510"/>
      <c r="V246" s="1510"/>
      <c r="W246" s="1510"/>
      <c r="X246" s="1510"/>
      <c r="Y246" s="1510"/>
      <c r="Z246" s="1510"/>
      <c r="AA246" s="1510"/>
      <c r="AB246" s="1510"/>
      <c r="AC246" s="1510"/>
      <c r="AD246" s="1510"/>
      <c r="AE246" s="1510"/>
      <c r="AF246" s="1510"/>
      <c r="AG246" s="1510"/>
      <c r="AH246" s="1510"/>
      <c r="AI246" s="1510"/>
      <c r="AJ246" s="1510"/>
      <c r="AK246" s="1510"/>
      <c r="AL246" s="1510"/>
      <c r="AM246" s="1510"/>
      <c r="AN246" s="1510"/>
      <c r="AO246" s="1510"/>
      <c r="AP246" s="1510"/>
      <c r="AQ246" s="1510"/>
      <c r="AR246" s="1510"/>
      <c r="AS246" s="1510"/>
      <c r="AT246" s="1510"/>
      <c r="AU246" s="7"/>
      <c r="AV246" s="7"/>
      <c r="AW246" s="7"/>
      <c r="AX246" s="7"/>
      <c r="AY246" s="7"/>
      <c r="AZ246" s="7"/>
      <c r="BA246" s="7"/>
      <c r="BB246" s="7"/>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row>
    <row r="247" spans="1:82" ht="24" customHeight="1">
      <c r="A247" s="1499"/>
      <c r="B247" s="1499"/>
      <c r="C247" s="1499"/>
      <c r="D247" s="1499"/>
      <c r="E247" s="1499"/>
      <c r="F247" s="1499"/>
      <c r="G247" s="1499"/>
      <c r="H247" s="1499"/>
      <c r="I247" s="1499"/>
      <c r="J247" s="1499"/>
      <c r="K247" s="1499"/>
      <c r="L247" s="1499"/>
      <c r="M247" s="1513"/>
      <c r="N247" s="1513"/>
      <c r="O247" s="1513"/>
      <c r="P247" s="1513"/>
      <c r="Q247" s="1510"/>
      <c r="R247" s="1510"/>
      <c r="S247" s="1510"/>
      <c r="T247" s="1510"/>
      <c r="U247" s="1510"/>
      <c r="V247" s="1510"/>
      <c r="W247" s="1510"/>
      <c r="X247" s="1510"/>
      <c r="Y247" s="1510"/>
      <c r="Z247" s="1510"/>
      <c r="AA247" s="1510"/>
      <c r="AB247" s="1510"/>
      <c r="AC247" s="1510"/>
      <c r="AD247" s="1513"/>
      <c r="AE247" s="1513"/>
      <c r="AF247" s="1513"/>
      <c r="AG247" s="1513"/>
      <c r="AH247" s="1514"/>
      <c r="AI247" s="1514"/>
      <c r="AJ247" s="1514"/>
      <c r="AK247" s="1514"/>
      <c r="AL247" s="1514"/>
      <c r="AM247" s="1514"/>
      <c r="AN247" s="1514"/>
      <c r="AO247" s="1514"/>
      <c r="AP247" s="1514"/>
      <c r="AQ247" s="1514"/>
      <c r="AR247" s="1514"/>
      <c r="AS247" s="1514"/>
      <c r="AT247" s="1514"/>
      <c r="AU247" s="7"/>
      <c r="AV247" s="7"/>
      <c r="AW247" s="7"/>
      <c r="AX247" s="7"/>
      <c r="AY247" s="7"/>
      <c r="AZ247" s="7"/>
      <c r="BA247" s="7"/>
      <c r="BB247" s="7"/>
      <c r="BC247" s="1515"/>
      <c r="BD247" s="1515"/>
      <c r="BE247" s="1515"/>
      <c r="BF247" s="1515"/>
      <c r="BG247" s="1515"/>
      <c r="BH247" s="1515"/>
      <c r="BI247" s="1515"/>
      <c r="BJ247" s="1515"/>
      <c r="BK247" s="1515"/>
      <c r="BL247" s="1515"/>
      <c r="BM247" s="1515"/>
      <c r="BN247" s="1515"/>
      <c r="BO247" s="1515"/>
      <c r="BP247" s="1515"/>
      <c r="BQ247" s="1515"/>
      <c r="BR247" s="1515"/>
      <c r="BS247" s="1515"/>
      <c r="BT247" s="1515"/>
      <c r="BU247" s="1515"/>
      <c r="BV247" s="1515"/>
      <c r="BW247" s="1515"/>
      <c r="BX247" s="1515"/>
      <c r="BY247" s="1515"/>
      <c r="BZ247" s="1515"/>
      <c r="CA247" s="1515"/>
      <c r="CB247" s="1515"/>
      <c r="CC247" s="1515"/>
      <c r="CD247" s="1515"/>
    </row>
    <row r="248" spans="1:82" ht="24" customHeight="1">
      <c r="A248" s="1499"/>
      <c r="B248" s="1499"/>
      <c r="C248" s="1499"/>
      <c r="D248" s="1499"/>
      <c r="E248" s="1499"/>
      <c r="F248" s="1499"/>
      <c r="G248" s="1499"/>
      <c r="H248" s="1499"/>
      <c r="I248" s="1499"/>
      <c r="J248" s="1499"/>
      <c r="K248" s="1499"/>
      <c r="L248" s="1499"/>
      <c r="M248" s="1513"/>
      <c r="N248" s="1513"/>
      <c r="O248" s="1513"/>
      <c r="P248" s="1513"/>
      <c r="Q248" s="1510"/>
      <c r="R248" s="1510"/>
      <c r="S248" s="1510"/>
      <c r="T248" s="1510"/>
      <c r="U248" s="1510"/>
      <c r="V248" s="1510"/>
      <c r="W248" s="1510"/>
      <c r="X248" s="1510"/>
      <c r="Y248" s="1510"/>
      <c r="Z248" s="1510"/>
      <c r="AA248" s="1510"/>
      <c r="AB248" s="1510"/>
      <c r="AC248" s="1510"/>
      <c r="AD248" s="1510"/>
      <c r="AE248" s="1510"/>
      <c r="AF248" s="1510"/>
      <c r="AG248" s="1510"/>
      <c r="AH248" s="1510"/>
      <c r="AI248" s="1510"/>
      <c r="AJ248" s="1510"/>
      <c r="AK248" s="1510"/>
      <c r="AL248" s="1510"/>
      <c r="AM248" s="1510"/>
      <c r="AN248" s="1510"/>
      <c r="AO248" s="1510"/>
      <c r="AP248" s="1510"/>
      <c r="AQ248" s="1510"/>
      <c r="AR248" s="1510"/>
      <c r="AS248" s="1510"/>
      <c r="AT248" s="1510"/>
      <c r="AU248" s="7"/>
      <c r="AV248" s="7"/>
      <c r="AW248" s="7"/>
      <c r="AX248" s="7"/>
      <c r="AY248" s="7"/>
      <c r="AZ248" s="7"/>
      <c r="BA248" s="7"/>
      <c r="BB248" s="7"/>
      <c r="BC248" s="1515"/>
      <c r="BD248" s="1515"/>
      <c r="BE248" s="1515"/>
      <c r="BF248" s="1515"/>
      <c r="BG248" s="1515"/>
      <c r="BH248" s="1515"/>
      <c r="BI248" s="1515"/>
      <c r="BJ248" s="1515"/>
      <c r="BK248" s="1515"/>
      <c r="BL248" s="1515"/>
      <c r="BM248" s="1515"/>
      <c r="BN248" s="1515"/>
      <c r="BO248" s="1515"/>
      <c r="BP248" s="1515"/>
      <c r="BQ248" s="1515"/>
      <c r="BR248" s="1515"/>
      <c r="BS248" s="1515"/>
      <c r="BT248" s="1515"/>
      <c r="BU248" s="1515"/>
      <c r="BV248" s="1515"/>
      <c r="BW248" s="1515"/>
      <c r="BX248" s="1515"/>
      <c r="BY248" s="1515"/>
      <c r="BZ248" s="1515"/>
      <c r="CA248" s="1515"/>
      <c r="CB248" s="1515"/>
      <c r="CC248" s="1515"/>
      <c r="CD248" s="1515"/>
    </row>
    <row r="249" spans="1:82" ht="24" customHeight="1">
      <c r="A249" s="1499"/>
      <c r="B249" s="1499"/>
      <c r="C249" s="1499"/>
      <c r="D249" s="1499"/>
      <c r="E249" s="1499"/>
      <c r="F249" s="1499"/>
      <c r="G249" s="1499"/>
      <c r="H249" s="1499"/>
      <c r="I249" s="1499"/>
      <c r="J249" s="1499"/>
      <c r="K249" s="1499"/>
      <c r="L249" s="1499"/>
      <c r="M249" s="1499"/>
      <c r="N249" s="1499"/>
      <c r="O249" s="1499"/>
      <c r="P249" s="1499"/>
      <c r="Q249" s="1510"/>
      <c r="R249" s="1510"/>
      <c r="S249" s="1510"/>
      <c r="T249" s="1510"/>
      <c r="U249" s="1510"/>
      <c r="V249" s="1510"/>
      <c r="W249" s="1510"/>
      <c r="X249" s="1510"/>
      <c r="Y249" s="1510"/>
      <c r="Z249" s="1510"/>
      <c r="AA249" s="1510"/>
      <c r="AB249" s="1510"/>
      <c r="AC249" s="1510"/>
      <c r="AD249" s="1511"/>
      <c r="AE249" s="1511"/>
      <c r="AF249" s="1511"/>
      <c r="AG249" s="1511"/>
      <c r="AH249" s="1510"/>
      <c r="AI249" s="1510"/>
      <c r="AJ249" s="1510"/>
      <c r="AK249" s="1510"/>
      <c r="AL249" s="1510"/>
      <c r="AM249" s="1510"/>
      <c r="AN249" s="1510"/>
      <c r="AO249" s="1510"/>
      <c r="AP249" s="1510"/>
      <c r="AQ249" s="1510"/>
      <c r="AR249" s="1510"/>
      <c r="AS249" s="1510"/>
      <c r="AT249" s="1510"/>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row>
    <row r="250" spans="1:82" ht="24" customHeight="1">
      <c r="A250" s="1499"/>
      <c r="B250" s="1499"/>
      <c r="C250" s="1499"/>
      <c r="D250" s="1499"/>
      <c r="E250" s="1499"/>
      <c r="F250" s="1499"/>
      <c r="G250" s="1499"/>
      <c r="H250" s="1499"/>
      <c r="I250" s="1499"/>
      <c r="J250" s="1499"/>
      <c r="K250" s="1499"/>
      <c r="L250" s="1499"/>
      <c r="M250" s="1506"/>
      <c r="N250" s="1506"/>
      <c r="O250" s="1506"/>
      <c r="P250" s="1506"/>
      <c r="Q250" s="1507"/>
      <c r="R250" s="1507"/>
      <c r="S250" s="1507"/>
      <c r="T250" s="1507"/>
      <c r="U250" s="1499"/>
      <c r="V250" s="1499"/>
      <c r="W250" s="1499"/>
      <c r="X250" s="1508"/>
      <c r="Y250" s="1508"/>
      <c r="Z250" s="1508"/>
      <c r="AA250" s="1509"/>
      <c r="AB250" s="1509"/>
      <c r="AC250" s="1509"/>
      <c r="AD250" s="1498"/>
      <c r="AE250" s="1499"/>
      <c r="AF250" s="1499"/>
      <c r="AG250" s="1499"/>
      <c r="AH250" s="1500"/>
      <c r="AI250" s="1500"/>
      <c r="AJ250" s="1500"/>
      <c r="AK250" s="1500"/>
      <c r="AL250" s="1500"/>
      <c r="AM250" s="1500"/>
      <c r="AN250" s="1500"/>
      <c r="AO250" s="1501"/>
      <c r="AP250" s="1501"/>
      <c r="AQ250" s="1501"/>
      <c r="AR250" s="1501"/>
      <c r="AS250" s="1501"/>
      <c r="AT250" s="1501"/>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row>
    <row r="251" spans="1:82" ht="64.5" customHeight="1">
      <c r="A251" s="1502"/>
      <c r="B251" s="1494"/>
      <c r="C251" s="1494"/>
      <c r="D251" s="1494"/>
      <c r="E251" s="1494"/>
      <c r="F251" s="1494"/>
      <c r="G251" s="1494"/>
      <c r="H251" s="1494"/>
      <c r="I251" s="1494"/>
      <c r="J251" s="1494"/>
      <c r="K251" s="1494"/>
      <c r="L251" s="1494"/>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row>
    <row r="252" spans="1:82" ht="30" customHeight="1">
      <c r="A252" s="1499"/>
      <c r="B252" s="1499"/>
      <c r="C252" s="1499"/>
      <c r="D252" s="1499"/>
      <c r="E252" s="1499"/>
      <c r="F252" s="1499"/>
      <c r="G252" s="1499"/>
      <c r="H252" s="1499"/>
      <c r="I252" s="1499"/>
      <c r="J252" s="1499"/>
      <c r="K252" s="1499"/>
      <c r="L252" s="1499"/>
      <c r="M252" s="1504"/>
      <c r="N252" s="1504"/>
      <c r="O252" s="1504"/>
      <c r="P252" s="1504"/>
      <c r="Q252" s="1505"/>
      <c r="R252" s="1505"/>
      <c r="S252" s="1505"/>
      <c r="T252" s="1505"/>
      <c r="U252" s="1505"/>
      <c r="V252" s="1505"/>
      <c r="W252" s="1505"/>
      <c r="X252" s="1493"/>
      <c r="Y252" s="1493"/>
      <c r="Z252" s="1493"/>
      <c r="AA252" s="1493"/>
      <c r="AB252" s="1493"/>
      <c r="AC252" s="1493"/>
      <c r="AD252" s="1504"/>
      <c r="AE252" s="1504"/>
      <c r="AF252" s="1504"/>
      <c r="AG252" s="1504"/>
      <c r="AH252" s="1492"/>
      <c r="AI252" s="1492"/>
      <c r="AJ252" s="1492"/>
      <c r="AK252" s="1492"/>
      <c r="AL252" s="1492"/>
      <c r="AM252" s="1492"/>
      <c r="AN252" s="1492"/>
      <c r="AO252" s="1493"/>
      <c r="AP252" s="1493"/>
      <c r="AQ252" s="1493"/>
      <c r="AR252" s="1493"/>
      <c r="AS252" s="1493"/>
      <c r="AT252" s="1493"/>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row>
    <row r="253" spans="1:82" ht="40.25" customHeight="1">
      <c r="A253" s="1499"/>
      <c r="B253" s="1499"/>
      <c r="C253" s="1499"/>
      <c r="D253" s="1499"/>
      <c r="E253" s="1499"/>
      <c r="F253" s="1499"/>
      <c r="G253" s="1499"/>
      <c r="H253" s="1499"/>
      <c r="I253" s="1499"/>
      <c r="J253" s="1499"/>
      <c r="K253" s="1499"/>
      <c r="L253" s="1499"/>
      <c r="M253" s="1494"/>
      <c r="N253" s="1494"/>
      <c r="O253" s="1494"/>
      <c r="P253" s="1494"/>
      <c r="Q253" s="1495"/>
      <c r="R253" s="1495"/>
      <c r="S253" s="1495"/>
      <c r="T253" s="1495"/>
      <c r="U253" s="1495"/>
      <c r="V253" s="1495"/>
      <c r="W253" s="1495"/>
      <c r="X253" s="1495"/>
      <c r="Y253" s="1495"/>
      <c r="Z253" s="1495"/>
      <c r="AA253" s="1495"/>
      <c r="AB253" s="1495"/>
      <c r="AC253" s="1495"/>
      <c r="AD253" s="1495"/>
      <c r="AE253" s="1495"/>
      <c r="AF253" s="1495"/>
      <c r="AG253" s="1495"/>
      <c r="AH253" s="1495"/>
      <c r="AI253" s="1495"/>
      <c r="AJ253" s="1495"/>
      <c r="AK253" s="1495"/>
      <c r="AL253" s="1495"/>
      <c r="AM253" s="1495"/>
      <c r="AN253" s="1495"/>
      <c r="AO253" s="1495"/>
      <c r="AP253" s="1495"/>
      <c r="AQ253" s="1495"/>
      <c r="AR253" s="1495"/>
      <c r="AS253" s="1495"/>
      <c r="AT253" s="1495"/>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row>
    <row r="254" spans="1:82" ht="24" customHeight="1">
      <c r="A254" s="1496"/>
      <c r="B254" s="1496"/>
      <c r="C254" s="1496"/>
      <c r="D254" s="1496"/>
      <c r="E254" s="1496"/>
      <c r="F254" s="1496"/>
      <c r="G254" s="1496"/>
      <c r="H254" s="1496"/>
      <c r="I254" s="1496"/>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7"/>
      <c r="AN254" s="1497"/>
      <c r="AO254" s="1497"/>
      <c r="AP254" s="1497"/>
      <c r="AQ254" s="1497"/>
      <c r="AR254" s="1497"/>
      <c r="AS254" s="1497"/>
      <c r="AT254" s="149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row>
    <row r="255" spans="1:82" ht="13.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row>
    <row r="256" spans="1:82">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row>
  </sheetData>
  <sheetProtection algorithmName="SHA-512" hashValue="lJsOJW6Ut00xzprcENrvKNi5V3oN8QN2dcSyzDBgkBPlMRxy14zNzcdTUjv3cd3bDXskhEkaHuRmlQ8/dh0Mwg==" saltValue="J1TjsO3BloKIpFMLnXdeXA==" spinCount="100000" sheet="1" objects="1" scenarios="1" formatCells="0" selectLockedCells="1"/>
  <mergeCells count="884">
    <mergeCell ref="AH252:AN252"/>
    <mergeCell ref="AO252:AT252"/>
    <mergeCell ref="M253:P253"/>
    <mergeCell ref="Q253:AT253"/>
    <mergeCell ref="A254:AL254"/>
    <mergeCell ref="AM254:AT254"/>
    <mergeCell ref="AD250:AG250"/>
    <mergeCell ref="AH250:AN250"/>
    <mergeCell ref="AO250:AT250"/>
    <mergeCell ref="A251:L251"/>
    <mergeCell ref="M251:AT251"/>
    <mergeCell ref="A252:L253"/>
    <mergeCell ref="M252:P252"/>
    <mergeCell ref="Q252:W252"/>
    <mergeCell ref="X252:AC252"/>
    <mergeCell ref="AD252:AG252"/>
    <mergeCell ref="A250:L250"/>
    <mergeCell ref="M250:P250"/>
    <mergeCell ref="Q250:T250"/>
    <mergeCell ref="U250:W250"/>
    <mergeCell ref="X250:Z250"/>
    <mergeCell ref="AA250:AC250"/>
    <mergeCell ref="M249:P249"/>
    <mergeCell ref="Q249:AC249"/>
    <mergeCell ref="AD249:AG249"/>
    <mergeCell ref="AH249:AT249"/>
    <mergeCell ref="AH244:AT245"/>
    <mergeCell ref="A245:L245"/>
    <mergeCell ref="M245:AC245"/>
    <mergeCell ref="A246:L249"/>
    <mergeCell ref="M246:P246"/>
    <mergeCell ref="Q246:AT246"/>
    <mergeCell ref="M247:P247"/>
    <mergeCell ref="Q247:AC247"/>
    <mergeCell ref="AD247:AG247"/>
    <mergeCell ref="AH247:AT247"/>
    <mergeCell ref="A242:AL242"/>
    <mergeCell ref="AM242:AT242"/>
    <mergeCell ref="A244:C244"/>
    <mergeCell ref="D244:G244"/>
    <mergeCell ref="H244:L244"/>
    <mergeCell ref="M244:AC244"/>
    <mergeCell ref="AD244:AG245"/>
    <mergeCell ref="BC247:CD248"/>
    <mergeCell ref="M248:P248"/>
    <mergeCell ref="Q248:AT248"/>
    <mergeCell ref="A239:L239"/>
    <mergeCell ref="M239:AT239"/>
    <mergeCell ref="A240:L241"/>
    <mergeCell ref="M240:P240"/>
    <mergeCell ref="Q240:W240"/>
    <mergeCell ref="X240:AC240"/>
    <mergeCell ref="AD240:AG240"/>
    <mergeCell ref="AH240:AN240"/>
    <mergeCell ref="AO240:AT240"/>
    <mergeCell ref="M241:P241"/>
    <mergeCell ref="Q241:AT241"/>
    <mergeCell ref="Q237:AC237"/>
    <mergeCell ref="AD237:AG237"/>
    <mergeCell ref="AH237:AT237"/>
    <mergeCell ref="A238:L238"/>
    <mergeCell ref="M238:P238"/>
    <mergeCell ref="Q238:T238"/>
    <mergeCell ref="U238:W238"/>
    <mergeCell ref="X238:Z238"/>
    <mergeCell ref="AA238:AC238"/>
    <mergeCell ref="AD238:AG238"/>
    <mergeCell ref="A234:L237"/>
    <mergeCell ref="M234:P234"/>
    <mergeCell ref="Q234:AT234"/>
    <mergeCell ref="M235:P235"/>
    <mergeCell ref="Q235:AC235"/>
    <mergeCell ref="AD235:AG235"/>
    <mergeCell ref="AH235:AT235"/>
    <mergeCell ref="M236:P236"/>
    <mergeCell ref="Q236:AT236"/>
    <mergeCell ref="M237:P237"/>
    <mergeCell ref="AH238:AN238"/>
    <mergeCell ref="AO238:AT238"/>
    <mergeCell ref="B230:AS230"/>
    <mergeCell ref="A232:C232"/>
    <mergeCell ref="D232:G232"/>
    <mergeCell ref="H232:L232"/>
    <mergeCell ref="M232:AC232"/>
    <mergeCell ref="AD232:AG233"/>
    <mergeCell ref="AH232:AT233"/>
    <mergeCell ref="A233:L233"/>
    <mergeCell ref="M233:AC233"/>
    <mergeCell ref="AO226:AT226"/>
    <mergeCell ref="M227:P227"/>
    <mergeCell ref="Q227:AT227"/>
    <mergeCell ref="A228:AL228"/>
    <mergeCell ref="AM228:AT228"/>
    <mergeCell ref="AP229:AU229"/>
    <mergeCell ref="AH224:AN224"/>
    <mergeCell ref="AO224:AT224"/>
    <mergeCell ref="A225:L225"/>
    <mergeCell ref="M225:AT225"/>
    <mergeCell ref="A226:L227"/>
    <mergeCell ref="M226:P226"/>
    <mergeCell ref="Q226:W226"/>
    <mergeCell ref="X226:AC226"/>
    <mergeCell ref="AD226:AG226"/>
    <mergeCell ref="AH226:AN226"/>
    <mergeCell ref="Q223:AC223"/>
    <mergeCell ref="AD223:AG223"/>
    <mergeCell ref="AH223:AT223"/>
    <mergeCell ref="A224:L224"/>
    <mergeCell ref="M224:P224"/>
    <mergeCell ref="Q224:T224"/>
    <mergeCell ref="U224:W224"/>
    <mergeCell ref="X224:Z224"/>
    <mergeCell ref="AA224:AC224"/>
    <mergeCell ref="AD224:AG224"/>
    <mergeCell ref="A220:L223"/>
    <mergeCell ref="M220:P220"/>
    <mergeCell ref="Q220:AT220"/>
    <mergeCell ref="M221:P221"/>
    <mergeCell ref="Q221:AC221"/>
    <mergeCell ref="AD221:AG221"/>
    <mergeCell ref="AH221:AT221"/>
    <mergeCell ref="M222:P222"/>
    <mergeCell ref="Q222:AT222"/>
    <mergeCell ref="M223:P223"/>
    <mergeCell ref="A218:C218"/>
    <mergeCell ref="D218:G218"/>
    <mergeCell ref="H218:L218"/>
    <mergeCell ref="M218:AC218"/>
    <mergeCell ref="AD218:AG219"/>
    <mergeCell ref="AH218:AT219"/>
    <mergeCell ref="A219:L219"/>
    <mergeCell ref="M219:AC219"/>
    <mergeCell ref="AH214:AN214"/>
    <mergeCell ref="AO214:AT214"/>
    <mergeCell ref="M215:P215"/>
    <mergeCell ref="Q215:AT215"/>
    <mergeCell ref="A216:AL216"/>
    <mergeCell ref="AM216:AT216"/>
    <mergeCell ref="AD212:AG212"/>
    <mergeCell ref="AH212:AN212"/>
    <mergeCell ref="AO212:AT212"/>
    <mergeCell ref="A213:L213"/>
    <mergeCell ref="M213:AT213"/>
    <mergeCell ref="A214:L215"/>
    <mergeCell ref="M214:P214"/>
    <mergeCell ref="Q214:W214"/>
    <mergeCell ref="X214:AC214"/>
    <mergeCell ref="AD214:AG214"/>
    <mergeCell ref="A212:L212"/>
    <mergeCell ref="M212:P212"/>
    <mergeCell ref="Q212:T212"/>
    <mergeCell ref="U212:W212"/>
    <mergeCell ref="X212:Z212"/>
    <mergeCell ref="AA212:AC212"/>
    <mergeCell ref="M211:P211"/>
    <mergeCell ref="Q211:AC211"/>
    <mergeCell ref="AD211:AG211"/>
    <mergeCell ref="AH211:AT211"/>
    <mergeCell ref="AH206:AT207"/>
    <mergeCell ref="A207:L207"/>
    <mergeCell ref="M207:AC207"/>
    <mergeCell ref="A208:L211"/>
    <mergeCell ref="M208:P208"/>
    <mergeCell ref="Q208:AT208"/>
    <mergeCell ref="M209:P209"/>
    <mergeCell ref="Q209:AC209"/>
    <mergeCell ref="AD209:AG209"/>
    <mergeCell ref="AH209:AT209"/>
    <mergeCell ref="A204:AL204"/>
    <mergeCell ref="AM204:AT204"/>
    <mergeCell ref="A206:C206"/>
    <mergeCell ref="D206:G206"/>
    <mergeCell ref="H206:L206"/>
    <mergeCell ref="M206:AC206"/>
    <mergeCell ref="AD206:AG207"/>
    <mergeCell ref="BC209:CD210"/>
    <mergeCell ref="M210:P210"/>
    <mergeCell ref="Q210:AT210"/>
    <mergeCell ref="A201:L201"/>
    <mergeCell ref="M201:AT201"/>
    <mergeCell ref="A202:L203"/>
    <mergeCell ref="M202:P202"/>
    <mergeCell ref="Q202:W202"/>
    <mergeCell ref="X202:AC202"/>
    <mergeCell ref="AD202:AG202"/>
    <mergeCell ref="AH202:AN202"/>
    <mergeCell ref="AO202:AT202"/>
    <mergeCell ref="M203:P203"/>
    <mergeCell ref="Q203:AT203"/>
    <mergeCell ref="Q199:AC199"/>
    <mergeCell ref="AD199:AG199"/>
    <mergeCell ref="AH199:AT199"/>
    <mergeCell ref="A200:L200"/>
    <mergeCell ref="M200:P200"/>
    <mergeCell ref="Q200:T200"/>
    <mergeCell ref="U200:W200"/>
    <mergeCell ref="X200:Z200"/>
    <mergeCell ref="AA200:AC200"/>
    <mergeCell ref="AD200:AG200"/>
    <mergeCell ref="A196:L199"/>
    <mergeCell ref="M196:P196"/>
    <mergeCell ref="Q196:AT196"/>
    <mergeCell ref="M197:P197"/>
    <mergeCell ref="Q197:AC197"/>
    <mergeCell ref="AD197:AG197"/>
    <mergeCell ref="AH197:AT197"/>
    <mergeCell ref="M198:P198"/>
    <mergeCell ref="Q198:AT198"/>
    <mergeCell ref="M199:P199"/>
    <mergeCell ref="AH200:AN200"/>
    <mergeCell ref="AO200:AT200"/>
    <mergeCell ref="B192:AS192"/>
    <mergeCell ref="A194:C194"/>
    <mergeCell ref="D194:G194"/>
    <mergeCell ref="H194:L194"/>
    <mergeCell ref="M194:AC194"/>
    <mergeCell ref="AD194:AG195"/>
    <mergeCell ref="AH194:AT195"/>
    <mergeCell ref="A195:L195"/>
    <mergeCell ref="M195:AC195"/>
    <mergeCell ref="AO188:AT188"/>
    <mergeCell ref="M189:P189"/>
    <mergeCell ref="Q189:AT189"/>
    <mergeCell ref="A190:AL190"/>
    <mergeCell ref="AM190:AT190"/>
    <mergeCell ref="AP191:AU191"/>
    <mergeCell ref="AH186:AN186"/>
    <mergeCell ref="AO186:AT186"/>
    <mergeCell ref="A187:L187"/>
    <mergeCell ref="M187:AT187"/>
    <mergeCell ref="A188:L189"/>
    <mergeCell ref="M188:P188"/>
    <mergeCell ref="Q188:W188"/>
    <mergeCell ref="X188:AC188"/>
    <mergeCell ref="AD188:AG188"/>
    <mergeCell ref="AH188:AN188"/>
    <mergeCell ref="Q185:AC185"/>
    <mergeCell ref="AD185:AG185"/>
    <mergeCell ref="AH185:AT185"/>
    <mergeCell ref="A186:L186"/>
    <mergeCell ref="M186:P186"/>
    <mergeCell ref="Q186:T186"/>
    <mergeCell ref="U186:W186"/>
    <mergeCell ref="X186:Z186"/>
    <mergeCell ref="AA186:AC186"/>
    <mergeCell ref="AD186:AG186"/>
    <mergeCell ref="A182:L185"/>
    <mergeCell ref="M182:P182"/>
    <mergeCell ref="Q182:AT182"/>
    <mergeCell ref="M183:P183"/>
    <mergeCell ref="Q183:AC183"/>
    <mergeCell ref="AD183:AG183"/>
    <mergeCell ref="AH183:AT183"/>
    <mergeCell ref="M184:P184"/>
    <mergeCell ref="Q184:AT184"/>
    <mergeCell ref="M185:P185"/>
    <mergeCell ref="A180:C180"/>
    <mergeCell ref="D180:G180"/>
    <mergeCell ref="H180:L180"/>
    <mergeCell ref="M180:AC180"/>
    <mergeCell ref="AD180:AG181"/>
    <mergeCell ref="AH180:AT181"/>
    <mergeCell ref="A181:L181"/>
    <mergeCell ref="M181:AC181"/>
    <mergeCell ref="AH176:AN176"/>
    <mergeCell ref="AO176:AT176"/>
    <mergeCell ref="M177:P177"/>
    <mergeCell ref="Q177:AT177"/>
    <mergeCell ref="A178:AL178"/>
    <mergeCell ref="AM178:AT178"/>
    <mergeCell ref="AD174:AG174"/>
    <mergeCell ref="AH174:AN174"/>
    <mergeCell ref="AO174:AT174"/>
    <mergeCell ref="A175:L175"/>
    <mergeCell ref="M175:AT175"/>
    <mergeCell ref="A176:L177"/>
    <mergeCell ref="M176:P176"/>
    <mergeCell ref="Q176:W176"/>
    <mergeCell ref="X176:AC176"/>
    <mergeCell ref="AD176:AG176"/>
    <mergeCell ref="A174:L174"/>
    <mergeCell ref="M174:P174"/>
    <mergeCell ref="Q174:T174"/>
    <mergeCell ref="U174:W174"/>
    <mergeCell ref="X174:Z174"/>
    <mergeCell ref="AA174:AC174"/>
    <mergeCell ref="M173:P173"/>
    <mergeCell ref="Q173:AC173"/>
    <mergeCell ref="AD173:AG173"/>
    <mergeCell ref="AH173:AT173"/>
    <mergeCell ref="AH168:AT169"/>
    <mergeCell ref="A169:L169"/>
    <mergeCell ref="M169:AC169"/>
    <mergeCell ref="A170:L173"/>
    <mergeCell ref="M170:P170"/>
    <mergeCell ref="Q170:AT170"/>
    <mergeCell ref="M171:P171"/>
    <mergeCell ref="Q171:AC171"/>
    <mergeCell ref="AD171:AG171"/>
    <mergeCell ref="AH171:AT171"/>
    <mergeCell ref="A166:AL166"/>
    <mergeCell ref="AM166:AT166"/>
    <mergeCell ref="A168:C168"/>
    <mergeCell ref="D168:G168"/>
    <mergeCell ref="H168:L168"/>
    <mergeCell ref="M168:AC168"/>
    <mergeCell ref="AD168:AG169"/>
    <mergeCell ref="BC171:CD172"/>
    <mergeCell ref="M172:P172"/>
    <mergeCell ref="Q172:AT172"/>
    <mergeCell ref="A163:L163"/>
    <mergeCell ref="M163:AT163"/>
    <mergeCell ref="A164:L165"/>
    <mergeCell ref="M164:P164"/>
    <mergeCell ref="Q164:W164"/>
    <mergeCell ref="X164:AC164"/>
    <mergeCell ref="AD164:AG164"/>
    <mergeCell ref="AH164:AN164"/>
    <mergeCell ref="AO164:AT164"/>
    <mergeCell ref="M165:P165"/>
    <mergeCell ref="Q165:AT165"/>
    <mergeCell ref="Q161:AC161"/>
    <mergeCell ref="AD161:AG161"/>
    <mergeCell ref="AH161:AT161"/>
    <mergeCell ref="A162:L162"/>
    <mergeCell ref="M162:P162"/>
    <mergeCell ref="Q162:T162"/>
    <mergeCell ref="U162:W162"/>
    <mergeCell ref="X162:Z162"/>
    <mergeCell ref="AA162:AC162"/>
    <mergeCell ref="AD162:AG162"/>
    <mergeCell ref="A158:L161"/>
    <mergeCell ref="M158:P158"/>
    <mergeCell ref="Q158:AT158"/>
    <mergeCell ref="M159:P159"/>
    <mergeCell ref="Q159:AC159"/>
    <mergeCell ref="AD159:AG159"/>
    <mergeCell ref="AH159:AT159"/>
    <mergeCell ref="M160:P160"/>
    <mergeCell ref="Q160:AT160"/>
    <mergeCell ref="M161:P161"/>
    <mergeCell ref="AH162:AN162"/>
    <mergeCell ref="AO162:AT162"/>
    <mergeCell ref="B154:AS154"/>
    <mergeCell ref="A156:C156"/>
    <mergeCell ref="D156:G156"/>
    <mergeCell ref="H156:L156"/>
    <mergeCell ref="M156:AC156"/>
    <mergeCell ref="AD156:AG157"/>
    <mergeCell ref="AH156:AT157"/>
    <mergeCell ref="A157:L157"/>
    <mergeCell ref="M157:AC157"/>
    <mergeCell ref="AO150:AT150"/>
    <mergeCell ref="M151:P151"/>
    <mergeCell ref="Q151:AT151"/>
    <mergeCell ref="A152:AL152"/>
    <mergeCell ref="AM152:AT152"/>
    <mergeCell ref="AP153:AU153"/>
    <mergeCell ref="AH148:AN148"/>
    <mergeCell ref="AO148:AT148"/>
    <mergeCell ref="A149:L149"/>
    <mergeCell ref="M149:AT149"/>
    <mergeCell ref="A150:L151"/>
    <mergeCell ref="M150:P150"/>
    <mergeCell ref="Q150:W150"/>
    <mergeCell ref="X150:AC150"/>
    <mergeCell ref="AD150:AG150"/>
    <mergeCell ref="AH150:AN150"/>
    <mergeCell ref="Q147:AC147"/>
    <mergeCell ref="AD147:AG147"/>
    <mergeCell ref="AH147:AT147"/>
    <mergeCell ref="A148:L148"/>
    <mergeCell ref="M148:P148"/>
    <mergeCell ref="Q148:T148"/>
    <mergeCell ref="U148:W148"/>
    <mergeCell ref="X148:Z148"/>
    <mergeCell ref="AA148:AC148"/>
    <mergeCell ref="AD148:AG148"/>
    <mergeCell ref="A144:L147"/>
    <mergeCell ref="M144:P144"/>
    <mergeCell ref="Q144:AT144"/>
    <mergeCell ref="M145:P145"/>
    <mergeCell ref="Q145:AC145"/>
    <mergeCell ref="AD145:AG145"/>
    <mergeCell ref="AH145:AT145"/>
    <mergeCell ref="M146:P146"/>
    <mergeCell ref="Q146:AT146"/>
    <mergeCell ref="M147:P147"/>
    <mergeCell ref="A142:C142"/>
    <mergeCell ref="D142:G142"/>
    <mergeCell ref="H142:L142"/>
    <mergeCell ref="M142:AC142"/>
    <mergeCell ref="AD142:AG143"/>
    <mergeCell ref="AH142:AT143"/>
    <mergeCell ref="A143:L143"/>
    <mergeCell ref="M143:AC143"/>
    <mergeCell ref="AH138:AN138"/>
    <mergeCell ref="AO138:AT138"/>
    <mergeCell ref="M139:P139"/>
    <mergeCell ref="Q139:AT139"/>
    <mergeCell ref="A140:AL140"/>
    <mergeCell ref="AM140:AT140"/>
    <mergeCell ref="AD136:AG136"/>
    <mergeCell ref="AH136:AN136"/>
    <mergeCell ref="AO136:AT136"/>
    <mergeCell ref="A137:L137"/>
    <mergeCell ref="M137:AT137"/>
    <mergeCell ref="A138:L139"/>
    <mergeCell ref="M138:P138"/>
    <mergeCell ref="Q138:W138"/>
    <mergeCell ref="X138:AC138"/>
    <mergeCell ref="AD138:AG138"/>
    <mergeCell ref="A136:L136"/>
    <mergeCell ref="M136:P136"/>
    <mergeCell ref="Q136:T136"/>
    <mergeCell ref="U136:W136"/>
    <mergeCell ref="X136:Z136"/>
    <mergeCell ref="AA136:AC136"/>
    <mergeCell ref="M135:P135"/>
    <mergeCell ref="Q135:AC135"/>
    <mergeCell ref="AD135:AG135"/>
    <mergeCell ref="AH135:AT135"/>
    <mergeCell ref="AH130:AT131"/>
    <mergeCell ref="A131:L131"/>
    <mergeCell ref="M131:AC131"/>
    <mergeCell ref="A132:L135"/>
    <mergeCell ref="M132:P132"/>
    <mergeCell ref="Q132:AT132"/>
    <mergeCell ref="M133:P133"/>
    <mergeCell ref="Q133:AC133"/>
    <mergeCell ref="AD133:AG133"/>
    <mergeCell ref="AH133:AT133"/>
    <mergeCell ref="A128:AL128"/>
    <mergeCell ref="AM128:AT128"/>
    <mergeCell ref="A130:C130"/>
    <mergeCell ref="D130:G130"/>
    <mergeCell ref="H130:L130"/>
    <mergeCell ref="M130:AC130"/>
    <mergeCell ref="AD130:AG131"/>
    <mergeCell ref="BC133:CD134"/>
    <mergeCell ref="M134:P134"/>
    <mergeCell ref="Q134:AT134"/>
    <mergeCell ref="A125:L125"/>
    <mergeCell ref="M125:AT125"/>
    <mergeCell ref="A126:L127"/>
    <mergeCell ref="M126:P126"/>
    <mergeCell ref="Q126:W126"/>
    <mergeCell ref="X126:AC126"/>
    <mergeCell ref="AD126:AG126"/>
    <mergeCell ref="AH126:AN126"/>
    <mergeCell ref="AO126:AT126"/>
    <mergeCell ref="M127:P127"/>
    <mergeCell ref="Q127:AT127"/>
    <mergeCell ref="Q123:AC123"/>
    <mergeCell ref="AD123:AG123"/>
    <mergeCell ref="AH123:AT123"/>
    <mergeCell ref="A124:L124"/>
    <mergeCell ref="M124:P124"/>
    <mergeCell ref="Q124:T124"/>
    <mergeCell ref="U124:W124"/>
    <mergeCell ref="X124:Z124"/>
    <mergeCell ref="AA124:AC124"/>
    <mergeCell ref="AD124:AG124"/>
    <mergeCell ref="A120:L123"/>
    <mergeCell ref="M120:P120"/>
    <mergeCell ref="Q120:AT120"/>
    <mergeCell ref="M121:P121"/>
    <mergeCell ref="Q121:AC121"/>
    <mergeCell ref="AD121:AG121"/>
    <mergeCell ref="AH121:AT121"/>
    <mergeCell ref="M122:P122"/>
    <mergeCell ref="Q122:AT122"/>
    <mergeCell ref="M123:P123"/>
    <mergeCell ref="AH124:AN124"/>
    <mergeCell ref="AO124:AT124"/>
    <mergeCell ref="B116:AS116"/>
    <mergeCell ref="A118:C118"/>
    <mergeCell ref="D118:G118"/>
    <mergeCell ref="H118:L118"/>
    <mergeCell ref="M118:AC118"/>
    <mergeCell ref="AD118:AG119"/>
    <mergeCell ref="AH118:AT119"/>
    <mergeCell ref="A119:L119"/>
    <mergeCell ref="M119:AC119"/>
    <mergeCell ref="AO112:AT112"/>
    <mergeCell ref="M113:P113"/>
    <mergeCell ref="Q113:AT113"/>
    <mergeCell ref="A114:AL114"/>
    <mergeCell ref="AM114:AT114"/>
    <mergeCell ref="AP115:AU115"/>
    <mergeCell ref="AH110:AN110"/>
    <mergeCell ref="AO110:AT110"/>
    <mergeCell ref="A111:L111"/>
    <mergeCell ref="M111:AT111"/>
    <mergeCell ref="A112:L113"/>
    <mergeCell ref="M112:P112"/>
    <mergeCell ref="Q112:W112"/>
    <mergeCell ref="X112:AC112"/>
    <mergeCell ref="AD112:AG112"/>
    <mergeCell ref="AH112:AN112"/>
    <mergeCell ref="Q109:AC109"/>
    <mergeCell ref="AD109:AG109"/>
    <mergeCell ref="AH109:AT109"/>
    <mergeCell ref="A110:L110"/>
    <mergeCell ref="M110:P110"/>
    <mergeCell ref="Q110:T110"/>
    <mergeCell ref="U110:W110"/>
    <mergeCell ref="X110:Z110"/>
    <mergeCell ref="AA110:AC110"/>
    <mergeCell ref="AD110:AG110"/>
    <mergeCell ref="A106:L109"/>
    <mergeCell ref="M106:P106"/>
    <mergeCell ref="Q106:AT106"/>
    <mergeCell ref="M107:P107"/>
    <mergeCell ref="Q107:AC107"/>
    <mergeCell ref="AD107:AG107"/>
    <mergeCell ref="AH107:AT107"/>
    <mergeCell ref="M108:P108"/>
    <mergeCell ref="Q108:AT108"/>
    <mergeCell ref="M109:P109"/>
    <mergeCell ref="A104:C104"/>
    <mergeCell ref="D104:G104"/>
    <mergeCell ref="H104:L104"/>
    <mergeCell ref="M104:AC104"/>
    <mergeCell ref="AD104:AG105"/>
    <mergeCell ref="AH104:AT105"/>
    <mergeCell ref="A105:L105"/>
    <mergeCell ref="M105:AC105"/>
    <mergeCell ref="AH100:AN100"/>
    <mergeCell ref="AO100:AT100"/>
    <mergeCell ref="M101:P101"/>
    <mergeCell ref="Q101:AT101"/>
    <mergeCell ref="A102:AL102"/>
    <mergeCell ref="AM102:AT102"/>
    <mergeCell ref="AD98:AG98"/>
    <mergeCell ref="AH98:AN98"/>
    <mergeCell ref="AO98:AT98"/>
    <mergeCell ref="A99:L99"/>
    <mergeCell ref="M99:AT99"/>
    <mergeCell ref="A100:L101"/>
    <mergeCell ref="M100:P100"/>
    <mergeCell ref="Q100:W100"/>
    <mergeCell ref="X100:AC100"/>
    <mergeCell ref="AD100:AG100"/>
    <mergeCell ref="A98:L98"/>
    <mergeCell ref="M98:P98"/>
    <mergeCell ref="Q98:T98"/>
    <mergeCell ref="U98:W98"/>
    <mergeCell ref="X98:Z98"/>
    <mergeCell ref="AA98:AC98"/>
    <mergeCell ref="M97:P97"/>
    <mergeCell ref="Q97:AC97"/>
    <mergeCell ref="AD97:AG97"/>
    <mergeCell ref="AH97:AT97"/>
    <mergeCell ref="AH92:AT93"/>
    <mergeCell ref="A93:L93"/>
    <mergeCell ref="M93:AC93"/>
    <mergeCell ref="A94:L97"/>
    <mergeCell ref="M94:P94"/>
    <mergeCell ref="Q94:AT94"/>
    <mergeCell ref="M95:P95"/>
    <mergeCell ref="Q95:AC95"/>
    <mergeCell ref="AD95:AG95"/>
    <mergeCell ref="AH95:AT95"/>
    <mergeCell ref="A90:AL90"/>
    <mergeCell ref="AM90:AT90"/>
    <mergeCell ref="A92:C92"/>
    <mergeCell ref="D92:G92"/>
    <mergeCell ref="H92:L92"/>
    <mergeCell ref="M92:AC92"/>
    <mergeCell ref="AD92:AG93"/>
    <mergeCell ref="BC95:CD96"/>
    <mergeCell ref="M96:P96"/>
    <mergeCell ref="Q96:AT96"/>
    <mergeCell ref="A87:L87"/>
    <mergeCell ref="M87:AT87"/>
    <mergeCell ref="A88:L89"/>
    <mergeCell ref="M88:P88"/>
    <mergeCell ref="Q88:W88"/>
    <mergeCell ref="X88:AC88"/>
    <mergeCell ref="AD88:AG88"/>
    <mergeCell ref="AH88:AN88"/>
    <mergeCell ref="AO88:AT88"/>
    <mergeCell ref="M89:P89"/>
    <mergeCell ref="Q89:AT89"/>
    <mergeCell ref="Q85:AC85"/>
    <mergeCell ref="AD85:AG85"/>
    <mergeCell ref="AH85:AT85"/>
    <mergeCell ref="A86:L86"/>
    <mergeCell ref="M86:P86"/>
    <mergeCell ref="Q86:T86"/>
    <mergeCell ref="U86:W86"/>
    <mergeCell ref="X86:Z86"/>
    <mergeCell ref="AA86:AC86"/>
    <mergeCell ref="AD86:AG86"/>
    <mergeCell ref="A82:L85"/>
    <mergeCell ref="M82:P82"/>
    <mergeCell ref="Q82:AT82"/>
    <mergeCell ref="M83:P83"/>
    <mergeCell ref="Q83:AC83"/>
    <mergeCell ref="AD83:AG83"/>
    <mergeCell ref="AH83:AT83"/>
    <mergeCell ref="M84:P84"/>
    <mergeCell ref="Q84:AT84"/>
    <mergeCell ref="M85:P85"/>
    <mergeCell ref="AH86:AN86"/>
    <mergeCell ref="AO86:AT86"/>
    <mergeCell ref="B78:AS78"/>
    <mergeCell ref="A80:C80"/>
    <mergeCell ref="D80:G80"/>
    <mergeCell ref="H80:L80"/>
    <mergeCell ref="M80:AC80"/>
    <mergeCell ref="AD80:AG81"/>
    <mergeCell ref="AH80:AT81"/>
    <mergeCell ref="A81:L81"/>
    <mergeCell ref="M81:AC81"/>
    <mergeCell ref="AO74:AT74"/>
    <mergeCell ref="M75:P75"/>
    <mergeCell ref="Q75:AT75"/>
    <mergeCell ref="A76:AL76"/>
    <mergeCell ref="AM76:AT76"/>
    <mergeCell ref="AP77:AU77"/>
    <mergeCell ref="AH72:AN72"/>
    <mergeCell ref="AO72:AT72"/>
    <mergeCell ref="A73:L73"/>
    <mergeCell ref="M73:AT73"/>
    <mergeCell ref="A74:L75"/>
    <mergeCell ref="M74:P74"/>
    <mergeCell ref="Q74:W74"/>
    <mergeCell ref="X74:AC74"/>
    <mergeCell ref="AD74:AG74"/>
    <mergeCell ref="AH74:AN74"/>
    <mergeCell ref="Q71:AC71"/>
    <mergeCell ref="AD71:AG71"/>
    <mergeCell ref="AH71:AT71"/>
    <mergeCell ref="A72:L72"/>
    <mergeCell ref="M72:P72"/>
    <mergeCell ref="Q72:T72"/>
    <mergeCell ref="U72:W72"/>
    <mergeCell ref="X72:Z72"/>
    <mergeCell ref="AA72:AC72"/>
    <mergeCell ref="AD72:AG72"/>
    <mergeCell ref="A68:L71"/>
    <mergeCell ref="M68:P68"/>
    <mergeCell ref="Q68:AT68"/>
    <mergeCell ref="M69:P69"/>
    <mergeCell ref="Q69:AC69"/>
    <mergeCell ref="AD69:AG69"/>
    <mergeCell ref="AH69:AT69"/>
    <mergeCell ref="M70:P70"/>
    <mergeCell ref="Q70:AT70"/>
    <mergeCell ref="M71:P71"/>
    <mergeCell ref="A66:C66"/>
    <mergeCell ref="D66:G66"/>
    <mergeCell ref="H66:L66"/>
    <mergeCell ref="M66:AC66"/>
    <mergeCell ref="AD66:AG67"/>
    <mergeCell ref="AH66:AT67"/>
    <mergeCell ref="A67:L67"/>
    <mergeCell ref="M67:AC67"/>
    <mergeCell ref="AH62:AN62"/>
    <mergeCell ref="AO62:AT62"/>
    <mergeCell ref="M63:P63"/>
    <mergeCell ref="Q63:AT63"/>
    <mergeCell ref="A64:AL64"/>
    <mergeCell ref="AM64:AT64"/>
    <mergeCell ref="AD60:AG60"/>
    <mergeCell ref="AH60:AN60"/>
    <mergeCell ref="AO60:AT60"/>
    <mergeCell ref="A61:L61"/>
    <mergeCell ref="M61:AT61"/>
    <mergeCell ref="A62:L63"/>
    <mergeCell ref="M62:P62"/>
    <mergeCell ref="Q62:W62"/>
    <mergeCell ref="X62:AC62"/>
    <mergeCell ref="AD62:AG62"/>
    <mergeCell ref="A60:L60"/>
    <mergeCell ref="M60:P60"/>
    <mergeCell ref="Q60:T60"/>
    <mergeCell ref="U60:W60"/>
    <mergeCell ref="X60:Z60"/>
    <mergeCell ref="AA60:AC60"/>
    <mergeCell ref="M59:P59"/>
    <mergeCell ref="Q59:AC59"/>
    <mergeCell ref="AD59:AG59"/>
    <mergeCell ref="AH59:AT59"/>
    <mergeCell ref="AH54:AT55"/>
    <mergeCell ref="A55:L55"/>
    <mergeCell ref="M55:AC55"/>
    <mergeCell ref="A56:L59"/>
    <mergeCell ref="M56:P56"/>
    <mergeCell ref="Q56:AT56"/>
    <mergeCell ref="M57:P57"/>
    <mergeCell ref="Q57:AC57"/>
    <mergeCell ref="AD57:AG57"/>
    <mergeCell ref="AH57:AT57"/>
    <mergeCell ref="A52:AL52"/>
    <mergeCell ref="AM52:AT52"/>
    <mergeCell ref="A54:C54"/>
    <mergeCell ref="D54:G54"/>
    <mergeCell ref="H54:L54"/>
    <mergeCell ref="M54:AC54"/>
    <mergeCell ref="AD54:AG55"/>
    <mergeCell ref="BC57:CD58"/>
    <mergeCell ref="M58:P58"/>
    <mergeCell ref="Q58:AT58"/>
    <mergeCell ref="A49:L49"/>
    <mergeCell ref="M49:AT49"/>
    <mergeCell ref="A50:L51"/>
    <mergeCell ref="M50:P50"/>
    <mergeCell ref="Q50:W50"/>
    <mergeCell ref="X50:AC50"/>
    <mergeCell ref="AD50:AG50"/>
    <mergeCell ref="AH50:AN50"/>
    <mergeCell ref="AO50:AT50"/>
    <mergeCell ref="M51:P51"/>
    <mergeCell ref="Q51:AT51"/>
    <mergeCell ref="Q47:AC47"/>
    <mergeCell ref="AD47:AG47"/>
    <mergeCell ref="AH47:AT47"/>
    <mergeCell ref="A48:L48"/>
    <mergeCell ref="M48:P48"/>
    <mergeCell ref="Q48:T48"/>
    <mergeCell ref="U48:W48"/>
    <mergeCell ref="X48:Z48"/>
    <mergeCell ref="AA48:AC48"/>
    <mergeCell ref="AD48:AG48"/>
    <mergeCell ref="A44:L47"/>
    <mergeCell ref="M44:P44"/>
    <mergeCell ref="Q44:AT44"/>
    <mergeCell ref="M45:P45"/>
    <mergeCell ref="Q45:AC45"/>
    <mergeCell ref="AD45:AG45"/>
    <mergeCell ref="AH45:AT45"/>
    <mergeCell ref="M46:P46"/>
    <mergeCell ref="Q46:AT46"/>
    <mergeCell ref="M47:P47"/>
    <mergeCell ref="AH48:AN48"/>
    <mergeCell ref="AO48:AT48"/>
    <mergeCell ref="B40:AS40"/>
    <mergeCell ref="A42:C42"/>
    <mergeCell ref="D42:G42"/>
    <mergeCell ref="H42:L42"/>
    <mergeCell ref="M42:AC42"/>
    <mergeCell ref="AD42:AG43"/>
    <mergeCell ref="AH42:AT43"/>
    <mergeCell ref="A43:L43"/>
    <mergeCell ref="M43:AC43"/>
    <mergeCell ref="AO36:AT36"/>
    <mergeCell ref="M37:P37"/>
    <mergeCell ref="Q37:AT37"/>
    <mergeCell ref="A38:AL38"/>
    <mergeCell ref="AM38:AT38"/>
    <mergeCell ref="AP39:AU39"/>
    <mergeCell ref="AH34:AN34"/>
    <mergeCell ref="AO34:AT34"/>
    <mergeCell ref="A35:L35"/>
    <mergeCell ref="M35:AT35"/>
    <mergeCell ref="A36:L37"/>
    <mergeCell ref="M36:P36"/>
    <mergeCell ref="Q36:W36"/>
    <mergeCell ref="X36:AC36"/>
    <mergeCell ref="AD36:AG36"/>
    <mergeCell ref="AH36:AN36"/>
    <mergeCell ref="AI39:AK39"/>
    <mergeCell ref="Q33:AC33"/>
    <mergeCell ref="AD33:AG33"/>
    <mergeCell ref="AH33:AT33"/>
    <mergeCell ref="A34:L34"/>
    <mergeCell ref="M34:P34"/>
    <mergeCell ref="Q34:T34"/>
    <mergeCell ref="U34:W34"/>
    <mergeCell ref="X34:Z34"/>
    <mergeCell ref="AA34:AC34"/>
    <mergeCell ref="AD34:AG34"/>
    <mergeCell ref="A30:L33"/>
    <mergeCell ref="M30:P30"/>
    <mergeCell ref="Q30:AT30"/>
    <mergeCell ref="M31:P31"/>
    <mergeCell ref="Q31:AC31"/>
    <mergeCell ref="AD31:AG31"/>
    <mergeCell ref="AH31:AT31"/>
    <mergeCell ref="M32:P32"/>
    <mergeCell ref="Q32:AT32"/>
    <mergeCell ref="M33:P33"/>
    <mergeCell ref="A28:C28"/>
    <mergeCell ref="D28:G28"/>
    <mergeCell ref="H28:L28"/>
    <mergeCell ref="M28:AC28"/>
    <mergeCell ref="AD28:AG29"/>
    <mergeCell ref="AH28:AT29"/>
    <mergeCell ref="A29:L29"/>
    <mergeCell ref="M29:AC29"/>
    <mergeCell ref="AH24:AN24"/>
    <mergeCell ref="AO24:AT24"/>
    <mergeCell ref="M25:P25"/>
    <mergeCell ref="Q25:AT25"/>
    <mergeCell ref="A26:AL26"/>
    <mergeCell ref="AM26:AT26"/>
    <mergeCell ref="AD22:AG22"/>
    <mergeCell ref="AH22:AN22"/>
    <mergeCell ref="AO22:AT22"/>
    <mergeCell ref="A23:L23"/>
    <mergeCell ref="M23:AT23"/>
    <mergeCell ref="A24:L25"/>
    <mergeCell ref="M24:P24"/>
    <mergeCell ref="Q24:W24"/>
    <mergeCell ref="X24:AC24"/>
    <mergeCell ref="AD24:AG24"/>
    <mergeCell ref="A22:L22"/>
    <mergeCell ref="M22:P22"/>
    <mergeCell ref="Q22:T22"/>
    <mergeCell ref="U22:W22"/>
    <mergeCell ref="X22:Z22"/>
    <mergeCell ref="AA22:AC22"/>
    <mergeCell ref="M21:P21"/>
    <mergeCell ref="Q21:AC21"/>
    <mergeCell ref="AD21:AG21"/>
    <mergeCell ref="AH21:AT21"/>
    <mergeCell ref="AH16:AT17"/>
    <mergeCell ref="A17:L17"/>
    <mergeCell ref="M17:AC17"/>
    <mergeCell ref="A18:L21"/>
    <mergeCell ref="M18:P18"/>
    <mergeCell ref="Q18:AT18"/>
    <mergeCell ref="M19:P19"/>
    <mergeCell ref="Q19:AC19"/>
    <mergeCell ref="AD19:AG19"/>
    <mergeCell ref="AH19:AT19"/>
    <mergeCell ref="A14:AL14"/>
    <mergeCell ref="AM14:AT14"/>
    <mergeCell ref="A16:C16"/>
    <mergeCell ref="D16:G16"/>
    <mergeCell ref="H16:L16"/>
    <mergeCell ref="M16:AC16"/>
    <mergeCell ref="AD16:AG17"/>
    <mergeCell ref="BC19:CD20"/>
    <mergeCell ref="M20:P20"/>
    <mergeCell ref="Q20:AT20"/>
    <mergeCell ref="A11:L11"/>
    <mergeCell ref="M11:AT11"/>
    <mergeCell ref="A12:L13"/>
    <mergeCell ref="M12:P12"/>
    <mergeCell ref="Q12:W12"/>
    <mergeCell ref="X12:AC12"/>
    <mergeCell ref="AD12:AG12"/>
    <mergeCell ref="AH12:AN12"/>
    <mergeCell ref="AO12:AT12"/>
    <mergeCell ref="M13:P13"/>
    <mergeCell ref="Q13:AT13"/>
    <mergeCell ref="Q9:AC9"/>
    <mergeCell ref="AD9:AG9"/>
    <mergeCell ref="AH9:AT9"/>
    <mergeCell ref="A10:L10"/>
    <mergeCell ref="M10:P10"/>
    <mergeCell ref="Q10:T10"/>
    <mergeCell ref="U10:W10"/>
    <mergeCell ref="X10:Z10"/>
    <mergeCell ref="AA10:AC10"/>
    <mergeCell ref="AD10:AG10"/>
    <mergeCell ref="A6:L9"/>
    <mergeCell ref="M6:P6"/>
    <mergeCell ref="Q6:AT6"/>
    <mergeCell ref="M7:P7"/>
    <mergeCell ref="Q7:AC7"/>
    <mergeCell ref="AD7:AG7"/>
    <mergeCell ref="AH7:AT7"/>
    <mergeCell ref="M8:P8"/>
    <mergeCell ref="Q8:AT8"/>
    <mergeCell ref="M9:P9"/>
    <mergeCell ref="AH10:AN10"/>
    <mergeCell ref="AO10:AT10"/>
    <mergeCell ref="AO1:AT1"/>
    <mergeCell ref="B2:AS2"/>
    <mergeCell ref="A4:C4"/>
    <mergeCell ref="D4:G4"/>
    <mergeCell ref="H4:L4"/>
    <mergeCell ref="M4:AC4"/>
    <mergeCell ref="AD4:AG5"/>
    <mergeCell ref="AH4:AT5"/>
    <mergeCell ref="A5:L5"/>
    <mergeCell ref="M5:AC5"/>
    <mergeCell ref="AI1:AK1"/>
    <mergeCell ref="AL1:AN1"/>
  </mergeCells>
  <phoneticPr fontId="1"/>
  <conditionalFormatting sqref="AM14:AT14">
    <cfRule type="expression" dxfId="56" priority="20">
      <formula>$AM$14&lt;&gt;"選択してください"</formula>
    </cfRule>
  </conditionalFormatting>
  <conditionalFormatting sqref="AM26:AT26">
    <cfRule type="expression" dxfId="55" priority="19">
      <formula>$AM$26&lt;&gt;"選択してください"</formula>
    </cfRule>
  </conditionalFormatting>
  <conditionalFormatting sqref="AM38:AT38">
    <cfRule type="expression" dxfId="54" priority="18">
      <formula>$AM$38&lt;&gt;"選択してください"</formula>
    </cfRule>
  </conditionalFormatting>
  <conditionalFormatting sqref="AM52:AT52">
    <cfRule type="expression" dxfId="53" priority="17">
      <formula>$AM$52&lt;&gt;"選択してください"</formula>
    </cfRule>
  </conditionalFormatting>
  <conditionalFormatting sqref="AM64:AT64">
    <cfRule type="expression" dxfId="52" priority="16">
      <formula>$AM$64&lt;&gt;"選択してください"</formula>
    </cfRule>
  </conditionalFormatting>
  <conditionalFormatting sqref="AM76:AT76">
    <cfRule type="expression" dxfId="51" priority="15">
      <formula>$AM$76&lt;&gt;"選択してください"</formula>
    </cfRule>
  </conditionalFormatting>
  <conditionalFormatting sqref="AM90:AT90">
    <cfRule type="expression" dxfId="50" priority="14">
      <formula>$AM$76&lt;&gt;"選択してください"</formula>
    </cfRule>
  </conditionalFormatting>
  <conditionalFormatting sqref="AM102:AT102">
    <cfRule type="expression" dxfId="49" priority="13">
      <formula>$AM$76&lt;&gt;"選択してください"</formula>
    </cfRule>
  </conditionalFormatting>
  <conditionalFormatting sqref="AM114:AT114">
    <cfRule type="expression" dxfId="48" priority="12">
      <formula>$AM$76&lt;&gt;"選択してください"</formula>
    </cfRule>
  </conditionalFormatting>
  <conditionalFormatting sqref="AM128:AT128">
    <cfRule type="expression" dxfId="47" priority="11">
      <formula>$AM$76&lt;&gt;"選択してください"</formula>
    </cfRule>
  </conditionalFormatting>
  <conditionalFormatting sqref="AM140:AT140">
    <cfRule type="expression" dxfId="46" priority="10">
      <formula>$AM$76&lt;&gt;"選択してください"</formula>
    </cfRule>
  </conditionalFormatting>
  <conditionalFormatting sqref="AM152:AT152">
    <cfRule type="expression" dxfId="45" priority="9">
      <formula>$AM$76&lt;&gt;"選択してください"</formula>
    </cfRule>
  </conditionalFormatting>
  <conditionalFormatting sqref="AM166:AT166">
    <cfRule type="expression" dxfId="44" priority="8">
      <formula>$AM$76&lt;&gt;"選択してください"</formula>
    </cfRule>
  </conditionalFormatting>
  <conditionalFormatting sqref="AM178:AT178">
    <cfRule type="expression" dxfId="43" priority="7">
      <formula>$AM$76&lt;&gt;"選択してください"</formula>
    </cfRule>
  </conditionalFormatting>
  <conditionalFormatting sqref="AM190:AT190">
    <cfRule type="expression" dxfId="42" priority="6">
      <formula>$AM$76&lt;&gt;"選択してください"</formula>
    </cfRule>
  </conditionalFormatting>
  <conditionalFormatting sqref="AM204:AT204">
    <cfRule type="expression" dxfId="41" priority="5">
      <formula>$AM$76&lt;&gt;"選択してください"</formula>
    </cfRule>
  </conditionalFormatting>
  <conditionalFormatting sqref="AM216:AT216">
    <cfRule type="expression" dxfId="40" priority="4">
      <formula>$AM$76&lt;&gt;"選択してください"</formula>
    </cfRule>
  </conditionalFormatting>
  <conditionalFormatting sqref="AM228:AT228">
    <cfRule type="expression" dxfId="39" priority="3">
      <formula>$AM$76&lt;&gt;"選択してください"</formula>
    </cfRule>
  </conditionalFormatting>
  <conditionalFormatting sqref="AM242:AT242">
    <cfRule type="expression" dxfId="38" priority="2">
      <formula>$AM$76&lt;&gt;"選択してください"</formula>
    </cfRule>
  </conditionalFormatting>
  <conditionalFormatting sqref="AM254:AT254">
    <cfRule type="expression" dxfId="37" priority="1">
      <formula>$AM$76&lt;&gt;"選択してください"</formula>
    </cfRule>
  </conditionalFormatting>
  <dataValidations count="12">
    <dataValidation type="list" allowBlank="1" showInputMessage="1" showErrorMessage="1" sqref="AM14:AT14 AM38:AT38 AM52:AT52 AM64:AT64 AM76:AT76 AM26:AT26" xr:uid="{890A03E0-5D24-4D6B-91BB-027709D4AF88}">
      <formula1>"選択してください,はい,いいえ"</formula1>
    </dataValidation>
    <dataValidation imeMode="halfAlpha" allowBlank="1" showInputMessage="1" showErrorMessage="1" promptTitle="購入予定時期" prompt="令和6年3月1日～事業終了予定日の期間を記入" sqref="Q186:T186 Q200:T200 Q212:T212 Q224:T224 Q86:T86 Q250:T250 Q238:T238 Q98:T98 Q110:T110 Q124:T124 Q136:T136 Q148:T148 Q162:T162 Q174:T174" xr:uid="{01D5E59C-ADC4-4A48-99AC-E0CD9B342396}"/>
    <dataValidation allowBlank="1" showInputMessage="1" showErrorMessage="1" prompt="やむを得ず２社提出できない場合は、その理由を記入してください （ただし、「過去に取引実績があるから」等は不可）_x000a_" sqref="Q25:AT25 Q13:AT13 Q37:AT37 Q63:AT63 Q51:AT51 Q75:AT75 Q89:AT89 Q177:AT177 Q101:AT101 Q127:AT127 Q113:AT113 Q139:AT139 Q241:AT241 Q227:AT227 Q203:AT203 Q189:AT189 Q215:AT215 Q165:AT165 Q151:AT151 Q253:AT253" xr:uid="{5AF662C2-AABD-49A7-86F7-C9A5CCB6CDDF}"/>
    <dataValidation allowBlank="1" showInputMessage="1" showErrorMessage="1" promptTitle="購入が必要な理由を記入してください" prompt="本研究開発において、当該機械装置・工具器具の購入が必要な理由を明確かつ具体的に記入してください_x000a_※申請時に、2社以上の見積書が必須_x000a_" sqref="M251:AT251 M163:AT163 M35:AT35 M49:AT49 M61:AT61 M73:AT73 M175:AT175 M87:AT87 M99:AT99 M111:AT111 M125:AT125 M137:AT137 M225:AT225 M239:AT239 M187:AT187 M201:AT201 M213:AT213 M149:AT149" xr:uid="{318CEC75-3D0D-47F3-8059-9EA7E6B9C952}"/>
    <dataValidation allowBlank="1" showInputMessage="1" showErrorMessage="1" promptTitle="番号を記入してください" prompt="前ページの資金支出明細番号と対応させて記入してください_x000a_" sqref="D4:G4 D16:G16 D28:G28 D42:G42 D54:G54 D66:G66 D168:G168 D80:G80 D92:G92 D104:G104 D118:G118 D130:G130 D218:G218 D232:G232 D180:G180 D194:G194 D206:G206 D142:G142 D156:G156 D244:G244" xr:uid="{EEA6D649-3E6D-448F-8487-E1D5EBD3C3A0}"/>
    <dataValidation imeMode="halfAlpha" allowBlank="1" showInputMessage="1" showErrorMessage="1" promptTitle="税込の契約金額を記載してください" prompt="　前頁に記載した当該経費の資金支出明細にある「助成事業に要する経費」欄の金額を記載してください" sqref="AH22 AH10 AH34 AH60 AH48 AH72 AH86 AH174 AH98 AH124 AH110 AH136 AH238 AH224 AH200 AH186 AH212 AH162 AH148 AH250" xr:uid="{8EDBA7B1-E0C5-4704-B3B4-B25136980856}"/>
    <dataValidation imeMode="halfAlpha" allowBlank="1" showInputMessage="1" showErrorMessage="1" sqref="AH7:AT7 Q24 Q12 AH19:AT19 AH24 AH12 AH31:AT31 Q36 AH36 AH45:AT45 Q62 Q50 AH57:AT57 AH62 AH50 AH69:AT69 Q74 AH74 AH171:AT171 AH83:AT83 Q176 Q88 AH88 AH176 AH95:AT95 Q100 AH100 AH107:AT107 AH121:AT121 Q112 Q126 AH126 AH112 AH133:AT133 Q138 AH138 AH221:AT221 AH235:AT235 Q226 Q240 AH240 AH226 AH183:AT183 AH197:AT197 Q188 Q202 AH202 AH188 AH209:AT209 Q214 AH214 AH145:AT145 AH159:AT159 Q150 Q164 AH164 AH150 AH247:AT247 Q252 AH252" xr:uid="{0C0D1C0E-72A8-4179-9655-43C48D9E2E35}"/>
    <dataValidation type="list" allowBlank="1" showInputMessage="1" showErrorMessage="1" sqref="AM254:AT254 AM216:AT216 AM190:AT190 AM140:AT140 AM178:AT178 AM152:AT152 AM166:AT166 AM90:AT90 AM102:AT102 AM114:AT114 AM128:AT128 AM228:AT228 AM242:AT242 AM204:AT204" xr:uid="{0605D409-058E-4AE6-A2E8-6827399D53D2}">
      <formula1>"選択してください,関連あり,関連なし"</formula1>
    </dataValidation>
    <dataValidation imeMode="halfAlpha" allowBlank="1" showErrorMessage="1" promptTitle="購入予定時期は事業終了予定日より前です" prompt="　本事業の終了予定日より後に契約または発注、納品、支払を行った分は助成対象外となります" sqref="X10:Z10 X22:Z22 X34:Z34 X48:Z48 X60:Z60 X72:Z72 X174:Z174 X86:Z86 X98:Z98 X110:Z110 X124:Z124 X136:Z136 X224:Z224 X238:Z238 X186:Z186 X200:Z200 X212:Z212 X148:Z148 X162:Z162 X250:Z250" xr:uid="{4E013150-333C-43A4-892F-E0060ADCC7FF}"/>
    <dataValidation imeMode="halfAlpha" allowBlank="1" showInputMessage="1" showErrorMessage="1" promptTitle="購入予定時期" prompt="令和8年11月1日～事業終了予定日の期間を記入" sqref="Q72:T72 Q60:T60 Q34:T34 Q48:T48" xr:uid="{A0848BB5-D144-454F-BDD9-3F0A856D1918}"/>
    <dataValidation allowBlank="1" showInputMessage="1" showErrorMessage="1" promptTitle="リース・レンタルが必要な理由を記入してください" prompt="本研究開発において、当該機械装置・工具器具のリース・レンタルが必要な理由を明確かつ具体的に記入してください_x000a_※申請時に、2社以上の見積書が必須_x000a_" sqref="M11:AT11 M23:AT23" xr:uid="{3330CA8B-7CC8-443B-ADE6-22400D77F881}"/>
    <dataValidation imeMode="halfAlpha" allowBlank="1" showInputMessage="1" showErrorMessage="1" promptTitle="リース・レンタル予定時期" prompt="令和8年11月1日～事業終了予定日の期間を記入" sqref="Q10:T10 Q22:T22" xr:uid="{B53B2D3C-E8F4-4B79-8C9F-922874D198CD}"/>
  </dataValidations>
  <printOptions horizontalCentered="1"/>
  <pageMargins left="0.31496062992125984" right="0.31496062992125984" top="0.74803149606299213" bottom="0.74803149606299213" header="0.31496062992125984" footer="0.31496062992125984"/>
  <pageSetup paperSize="9" scale="85" orientation="portrait" r:id="rId1"/>
  <headerFooter>
    <oddFooter>&amp;A</oddFooter>
  </headerFooter>
  <rowBreaks count="2" manualBreakCount="2">
    <brk id="38" max="46" man="1"/>
    <brk id="76" max="45" man="1"/>
  </rowBreaks>
  <colBreaks count="1" manualBreakCount="1">
    <brk id="51" max="26"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54F39-86CD-427E-B4F7-B7FAE646EEE8}">
  <sheetPr>
    <tabColor theme="7" tint="0.39997558519241921"/>
  </sheetPr>
  <dimension ref="A1:AR32"/>
  <sheetViews>
    <sheetView view="pageBreakPreview" zoomScale="85" zoomScaleNormal="100" zoomScaleSheetLayoutView="85" workbookViewId="0">
      <pane ySplit="5" topLeftCell="A6" activePane="bottomLeft" state="frozen"/>
      <selection activeCell="A4" sqref="A4:R21"/>
      <selection pane="bottomLeft" activeCell="B6" sqref="B6"/>
    </sheetView>
  </sheetViews>
  <sheetFormatPr defaultColWidth="2.08984375" defaultRowHeight="12"/>
  <cols>
    <col min="1" max="1" width="6.453125" style="2" customWidth="1"/>
    <col min="2" max="2" width="19.6328125" style="2" customWidth="1"/>
    <col min="3" max="3" width="10.81640625" style="2" customWidth="1"/>
    <col min="4" max="4" width="5.81640625" style="2" customWidth="1"/>
    <col min="5" max="7" width="14.36328125" style="2" customWidth="1"/>
    <col min="8" max="8" width="16.90625" style="2" customWidth="1"/>
    <col min="9" max="11" width="2.08984375" style="2" customWidth="1"/>
    <col min="12" max="12" width="11.1796875" style="2" customWidth="1"/>
    <col min="13" max="13" width="9.453125" style="2" customWidth="1"/>
    <col min="14" max="14" width="6.1796875" style="2" customWidth="1"/>
    <col min="15" max="211" width="2.08984375" style="2" customWidth="1"/>
    <col min="212" max="16384" width="2.08984375" style="2"/>
  </cols>
  <sheetData>
    <row r="1" spans="1:44" ht="30" customHeight="1">
      <c r="A1" s="270" t="s">
        <v>632</v>
      </c>
      <c r="B1" s="269"/>
      <c r="C1" s="269"/>
      <c r="D1" s="269"/>
      <c r="E1" s="269"/>
      <c r="F1" s="269"/>
      <c r="G1" s="269"/>
      <c r="H1" s="269"/>
      <c r="I1" s="122"/>
    </row>
    <row r="2" spans="1:44" ht="15" customHeight="1">
      <c r="A2" s="271"/>
      <c r="B2" s="272" t="s">
        <v>699</v>
      </c>
      <c r="C2" s="271"/>
      <c r="D2" s="271"/>
      <c r="E2" s="271"/>
      <c r="F2" s="271"/>
      <c r="G2" s="271"/>
      <c r="H2" s="271"/>
      <c r="I2" s="116"/>
    </row>
    <row r="3" spans="1:44" ht="15" customHeight="1">
      <c r="A3" s="273"/>
      <c r="B3" s="1480" t="s">
        <v>700</v>
      </c>
      <c r="C3" s="1480"/>
      <c r="D3" s="1480"/>
      <c r="E3" s="1480"/>
      <c r="F3" s="1480"/>
      <c r="G3" s="1480"/>
      <c r="H3" s="1480"/>
      <c r="I3" s="116"/>
    </row>
    <row r="4" spans="1:44" ht="15" customHeight="1">
      <c r="A4" s="274"/>
      <c r="B4" s="275" t="s">
        <v>373</v>
      </c>
      <c r="C4" s="268"/>
      <c r="D4" s="268"/>
      <c r="E4" s="276"/>
      <c r="F4" s="277"/>
      <c r="G4" s="269"/>
      <c r="H4" s="278" t="s">
        <v>10</v>
      </c>
      <c r="I4" s="127"/>
    </row>
    <row r="5" spans="1:44" ht="55" customHeight="1">
      <c r="A5" s="247" t="s">
        <v>437</v>
      </c>
      <c r="B5" s="279" t="s">
        <v>122</v>
      </c>
      <c r="C5" s="279" t="s">
        <v>37</v>
      </c>
      <c r="D5" s="280" t="s">
        <v>52</v>
      </c>
      <c r="E5" s="279" t="s">
        <v>42</v>
      </c>
      <c r="F5" s="279" t="s">
        <v>38</v>
      </c>
      <c r="G5" s="279" t="s">
        <v>66</v>
      </c>
      <c r="H5" s="279" t="s">
        <v>60</v>
      </c>
      <c r="I5" s="47" t="s">
        <v>180</v>
      </c>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row>
    <row r="6" spans="1:44" ht="39" customHeight="1">
      <c r="A6" s="281">
        <f>ROW()-ROW('4-4委託(普及)'!$A$5)</f>
        <v>1</v>
      </c>
      <c r="B6" s="282"/>
      <c r="C6" s="283"/>
      <c r="D6" s="284"/>
      <c r="E6" s="285"/>
      <c r="F6" s="286">
        <f t="shared" ref="F6:F25" si="0">ROUNDDOWN(G6*1.1,0)</f>
        <v>0</v>
      </c>
      <c r="G6" s="286">
        <f t="shared" ref="G6:G25" si="1">C6*E6</f>
        <v>0</v>
      </c>
      <c r="H6" s="282"/>
      <c r="I6" s="45" t="str">
        <f t="shared" ref="I6:I25" si="2">IF(OR(AND(B6="",C6="",D6="",E6="",H6=""),
          AND(B6&lt;&gt;"",C6&lt;&gt;"",D6&lt;&gt;"",E6&lt;&gt;"",H6&lt;&gt;"")),
    "",
    "←全ての項目を入力してください。")</f>
        <v/>
      </c>
      <c r="J6" s="4"/>
      <c r="K6" s="4"/>
      <c r="L6" s="4"/>
      <c r="M6" s="4"/>
      <c r="N6" s="4"/>
      <c r="O6" s="4"/>
      <c r="P6" s="4"/>
      <c r="Q6" s="4"/>
      <c r="R6" s="4"/>
      <c r="S6" s="4"/>
      <c r="T6" s="4"/>
      <c r="U6" s="4"/>
      <c r="V6" s="4"/>
      <c r="W6" s="4"/>
      <c r="X6" s="4"/>
      <c r="Y6" s="4"/>
      <c r="Z6" s="4"/>
    </row>
    <row r="7" spans="1:44" ht="39" customHeight="1">
      <c r="A7" s="281">
        <f>ROW()-ROW('4-4委託(普及)'!$A$5)</f>
        <v>2</v>
      </c>
      <c r="B7" s="282"/>
      <c r="C7" s="283"/>
      <c r="D7" s="284"/>
      <c r="E7" s="285"/>
      <c r="F7" s="286">
        <f t="shared" si="0"/>
        <v>0</v>
      </c>
      <c r="G7" s="286">
        <f t="shared" si="1"/>
        <v>0</v>
      </c>
      <c r="H7" s="282"/>
      <c r="I7" s="45" t="str">
        <f t="shared" si="2"/>
        <v/>
      </c>
      <c r="K7" s="21"/>
      <c r="L7" s="21"/>
    </row>
    <row r="8" spans="1:44" ht="39" customHeight="1">
      <c r="A8" s="281">
        <f>ROW()-ROW('4-4委託(普及)'!$A$5)</f>
        <v>3</v>
      </c>
      <c r="B8" s="282"/>
      <c r="C8" s="283"/>
      <c r="D8" s="284"/>
      <c r="E8" s="285"/>
      <c r="F8" s="286">
        <f t="shared" si="0"/>
        <v>0</v>
      </c>
      <c r="G8" s="286">
        <f t="shared" si="1"/>
        <v>0</v>
      </c>
      <c r="H8" s="282"/>
      <c r="I8" s="45" t="str">
        <f t="shared" si="2"/>
        <v/>
      </c>
    </row>
    <row r="9" spans="1:44" ht="39" customHeight="1">
      <c r="A9" s="281">
        <f>ROW()-ROW('4-4委託(普及)'!$A$5)</f>
        <v>4</v>
      </c>
      <c r="B9" s="282"/>
      <c r="C9" s="283"/>
      <c r="D9" s="284"/>
      <c r="E9" s="285"/>
      <c r="F9" s="286">
        <f t="shared" si="0"/>
        <v>0</v>
      </c>
      <c r="G9" s="286">
        <f t="shared" si="1"/>
        <v>0</v>
      </c>
      <c r="H9" s="282"/>
      <c r="I9" s="45" t="str">
        <f t="shared" si="2"/>
        <v/>
      </c>
    </row>
    <row r="10" spans="1:44" ht="39" customHeight="1">
      <c r="A10" s="281">
        <f>ROW()-ROW('4-4委託(普及)'!$A$5)</f>
        <v>5</v>
      </c>
      <c r="B10" s="282"/>
      <c r="C10" s="283"/>
      <c r="D10" s="284"/>
      <c r="E10" s="285"/>
      <c r="F10" s="286">
        <f t="shared" si="0"/>
        <v>0</v>
      </c>
      <c r="G10" s="286">
        <f t="shared" si="1"/>
        <v>0</v>
      </c>
      <c r="H10" s="282"/>
      <c r="I10" s="45" t="str">
        <f t="shared" si="2"/>
        <v/>
      </c>
    </row>
    <row r="11" spans="1:44" ht="39" customHeight="1">
      <c r="A11" s="281">
        <f>ROW()-ROW('4-4委託(普及)'!$A$5)</f>
        <v>6</v>
      </c>
      <c r="B11" s="252"/>
      <c r="C11" s="210"/>
      <c r="D11" s="287"/>
      <c r="E11" s="288"/>
      <c r="F11" s="286">
        <f t="shared" si="0"/>
        <v>0</v>
      </c>
      <c r="G11" s="286">
        <f t="shared" si="1"/>
        <v>0</v>
      </c>
      <c r="H11" s="282"/>
      <c r="I11" s="45" t="str">
        <f t="shared" si="2"/>
        <v/>
      </c>
    </row>
    <row r="12" spans="1:44" ht="39" customHeight="1">
      <c r="A12" s="281">
        <f>ROW()-ROW('4-4委託(普及)'!$A$5)</f>
        <v>7</v>
      </c>
      <c r="B12" s="252"/>
      <c r="C12" s="210"/>
      <c r="D12" s="287"/>
      <c r="E12" s="288"/>
      <c r="F12" s="286">
        <f t="shared" si="0"/>
        <v>0</v>
      </c>
      <c r="G12" s="286">
        <f t="shared" si="1"/>
        <v>0</v>
      </c>
      <c r="H12" s="282"/>
      <c r="I12" s="45" t="str">
        <f t="shared" si="2"/>
        <v/>
      </c>
    </row>
    <row r="13" spans="1:44" ht="39" customHeight="1">
      <c r="A13" s="281">
        <f>ROW()-ROW('4-4委託(普及)'!$A$5)</f>
        <v>8</v>
      </c>
      <c r="B13" s="252"/>
      <c r="C13" s="210"/>
      <c r="D13" s="287"/>
      <c r="E13" s="288"/>
      <c r="F13" s="286">
        <f t="shared" si="0"/>
        <v>0</v>
      </c>
      <c r="G13" s="286">
        <f t="shared" si="1"/>
        <v>0</v>
      </c>
      <c r="H13" s="282"/>
      <c r="I13" s="45" t="str">
        <f t="shared" si="2"/>
        <v/>
      </c>
    </row>
    <row r="14" spans="1:44" ht="39" customHeight="1">
      <c r="A14" s="281">
        <f>ROW()-ROW('4-4委託(普及)'!$A$5)</f>
        <v>9</v>
      </c>
      <c r="B14" s="252"/>
      <c r="C14" s="210"/>
      <c r="D14" s="287"/>
      <c r="E14" s="288"/>
      <c r="F14" s="286">
        <f t="shared" si="0"/>
        <v>0</v>
      </c>
      <c r="G14" s="286">
        <f t="shared" si="1"/>
        <v>0</v>
      </c>
      <c r="H14" s="282"/>
      <c r="I14" s="45" t="str">
        <f t="shared" si="2"/>
        <v/>
      </c>
    </row>
    <row r="15" spans="1:44" ht="39" customHeight="1">
      <c r="A15" s="281">
        <f>ROW()-ROW('4-4委託(普及)'!$A$5)</f>
        <v>10</v>
      </c>
      <c r="B15" s="252"/>
      <c r="C15" s="210"/>
      <c r="D15" s="287"/>
      <c r="E15" s="288"/>
      <c r="F15" s="286">
        <f t="shared" si="0"/>
        <v>0</v>
      </c>
      <c r="G15" s="286">
        <f t="shared" si="1"/>
        <v>0</v>
      </c>
      <c r="H15" s="282"/>
      <c r="I15" s="45" t="str">
        <f t="shared" si="2"/>
        <v/>
      </c>
    </row>
    <row r="16" spans="1:44" ht="39" customHeight="1">
      <c r="A16" s="281">
        <f>ROW()-ROW('4-4委託(普及)'!$A$5)</f>
        <v>11</v>
      </c>
      <c r="B16" s="252"/>
      <c r="C16" s="210"/>
      <c r="D16" s="287"/>
      <c r="E16" s="288"/>
      <c r="F16" s="286">
        <f t="shared" si="0"/>
        <v>0</v>
      </c>
      <c r="G16" s="286">
        <f t="shared" si="1"/>
        <v>0</v>
      </c>
      <c r="H16" s="282"/>
      <c r="I16" s="45" t="str">
        <f t="shared" si="2"/>
        <v/>
      </c>
    </row>
    <row r="17" spans="1:9" ht="39" customHeight="1">
      <c r="A17" s="289">
        <f>ROW()-ROW('4-4委託(普及)'!$A$5)</f>
        <v>12</v>
      </c>
      <c r="B17" s="290"/>
      <c r="C17" s="210"/>
      <c r="D17" s="287"/>
      <c r="E17" s="288"/>
      <c r="F17" s="286">
        <f t="shared" si="0"/>
        <v>0</v>
      </c>
      <c r="G17" s="286">
        <f t="shared" si="1"/>
        <v>0</v>
      </c>
      <c r="H17" s="282"/>
      <c r="I17" s="45" t="str">
        <f t="shared" si="2"/>
        <v/>
      </c>
    </row>
    <row r="18" spans="1:9" ht="39" customHeight="1">
      <c r="A18" s="281">
        <f>ROW()-ROW('4-4委託(普及)'!$A$5)</f>
        <v>13</v>
      </c>
      <c r="B18" s="252"/>
      <c r="C18" s="210"/>
      <c r="D18" s="287"/>
      <c r="E18" s="288"/>
      <c r="F18" s="286">
        <f t="shared" si="0"/>
        <v>0</v>
      </c>
      <c r="G18" s="286">
        <f t="shared" si="1"/>
        <v>0</v>
      </c>
      <c r="H18" s="282"/>
      <c r="I18" s="45" t="str">
        <f t="shared" si="2"/>
        <v/>
      </c>
    </row>
    <row r="19" spans="1:9" ht="39" customHeight="1">
      <c r="A19" s="281">
        <f>ROW()-ROW('4-4委託(普及)'!$A$5)</f>
        <v>14</v>
      </c>
      <c r="B19" s="252"/>
      <c r="C19" s="210"/>
      <c r="D19" s="287"/>
      <c r="E19" s="288"/>
      <c r="F19" s="286">
        <f t="shared" si="0"/>
        <v>0</v>
      </c>
      <c r="G19" s="286">
        <f t="shared" si="1"/>
        <v>0</v>
      </c>
      <c r="H19" s="282"/>
      <c r="I19" s="45" t="str">
        <f t="shared" si="2"/>
        <v/>
      </c>
    </row>
    <row r="20" spans="1:9" ht="39" customHeight="1">
      <c r="A20" s="281">
        <f>ROW()-ROW('4-4委託(普及)'!$A$5)</f>
        <v>15</v>
      </c>
      <c r="B20" s="252"/>
      <c r="C20" s="210"/>
      <c r="D20" s="287"/>
      <c r="E20" s="288"/>
      <c r="F20" s="286">
        <f t="shared" si="0"/>
        <v>0</v>
      </c>
      <c r="G20" s="286">
        <f t="shared" si="1"/>
        <v>0</v>
      </c>
      <c r="H20" s="282"/>
      <c r="I20" s="45" t="str">
        <f t="shared" si="2"/>
        <v/>
      </c>
    </row>
    <row r="21" spans="1:9" ht="39" customHeight="1">
      <c r="A21" s="281">
        <f>ROW()-ROW('4-4委託(普及)'!$A$5)</f>
        <v>16</v>
      </c>
      <c r="B21" s="252"/>
      <c r="C21" s="210"/>
      <c r="D21" s="287"/>
      <c r="E21" s="288"/>
      <c r="F21" s="286">
        <f t="shared" si="0"/>
        <v>0</v>
      </c>
      <c r="G21" s="286">
        <f t="shared" si="1"/>
        <v>0</v>
      </c>
      <c r="H21" s="282"/>
      <c r="I21" s="45" t="str">
        <f t="shared" si="2"/>
        <v/>
      </c>
    </row>
    <row r="22" spans="1:9" ht="39" customHeight="1">
      <c r="A22" s="281">
        <f>ROW()-ROW('4-4委託(普及)'!$A$5)</f>
        <v>17</v>
      </c>
      <c r="B22" s="252"/>
      <c r="C22" s="210"/>
      <c r="D22" s="287"/>
      <c r="E22" s="288"/>
      <c r="F22" s="286">
        <f t="shared" si="0"/>
        <v>0</v>
      </c>
      <c r="G22" s="286">
        <f t="shared" si="1"/>
        <v>0</v>
      </c>
      <c r="H22" s="282"/>
      <c r="I22" s="45" t="str">
        <f t="shared" si="2"/>
        <v/>
      </c>
    </row>
    <row r="23" spans="1:9" ht="39" customHeight="1">
      <c r="A23" s="281">
        <f>ROW()-ROW('4-4委託(普及)'!$A$5)</f>
        <v>18</v>
      </c>
      <c r="B23" s="252"/>
      <c r="C23" s="210"/>
      <c r="D23" s="287"/>
      <c r="E23" s="288"/>
      <c r="F23" s="286">
        <f t="shared" si="0"/>
        <v>0</v>
      </c>
      <c r="G23" s="286">
        <f t="shared" si="1"/>
        <v>0</v>
      </c>
      <c r="H23" s="282"/>
      <c r="I23" s="45" t="str">
        <f t="shared" si="2"/>
        <v/>
      </c>
    </row>
    <row r="24" spans="1:9" ht="39" customHeight="1">
      <c r="A24" s="281">
        <f>ROW()-ROW('4-4委託(普及)'!$A$5)</f>
        <v>19</v>
      </c>
      <c r="B24" s="252"/>
      <c r="C24" s="210"/>
      <c r="D24" s="287"/>
      <c r="E24" s="288"/>
      <c r="F24" s="286">
        <f t="shared" si="0"/>
        <v>0</v>
      </c>
      <c r="G24" s="286">
        <f t="shared" si="1"/>
        <v>0</v>
      </c>
      <c r="H24" s="282"/>
      <c r="I24" s="45" t="str">
        <f t="shared" si="2"/>
        <v/>
      </c>
    </row>
    <row r="25" spans="1:9" ht="39" customHeight="1">
      <c r="A25" s="281">
        <f>ROW()-ROW('4-4委託(普及)'!$A$5)</f>
        <v>20</v>
      </c>
      <c r="B25" s="252"/>
      <c r="C25" s="210"/>
      <c r="D25" s="287"/>
      <c r="E25" s="288"/>
      <c r="F25" s="286">
        <f t="shared" si="0"/>
        <v>0</v>
      </c>
      <c r="G25" s="286">
        <f t="shared" si="1"/>
        <v>0</v>
      </c>
      <c r="H25" s="282"/>
      <c r="I25" s="45" t="str">
        <f t="shared" si="2"/>
        <v/>
      </c>
    </row>
    <row r="26" spans="1:9" ht="39" customHeight="1">
      <c r="A26" s="291"/>
      <c r="B26" s="292"/>
      <c r="C26" s="293"/>
      <c r="D26" s="293"/>
      <c r="E26" s="294" t="s">
        <v>172</v>
      </c>
      <c r="F26" s="295">
        <f>SUM(F6:F25)</f>
        <v>0</v>
      </c>
      <c r="G26" s="295">
        <f>SUM(G6:G25)</f>
        <v>0</v>
      </c>
      <c r="H26" s="296"/>
      <c r="I26" s="46"/>
    </row>
    <row r="27" spans="1:9" ht="27" customHeight="1"/>
    <row r="28" spans="1:9" ht="27" customHeight="1"/>
    <row r="29" spans="1:9" ht="27" customHeight="1"/>
    <row r="30" spans="1:9" ht="27" customHeight="1"/>
    <row r="31" spans="1:9" ht="27" customHeight="1"/>
    <row r="32" spans="1:9" ht="27" customHeight="1"/>
  </sheetData>
  <sheetProtection algorithmName="SHA-512" hashValue="EoZnIxi9PViR5w277ZNlRhel+DQuJGYmmIMPj7lnXBeajN9GPu3jIO5B0kWlZdHYZhBRLIZP1PG5ut0M975p5Q==" saltValue="PmPwEejUR72SjHLolgsjBg==" spinCount="100000" sheet="1" objects="1" scenarios="1" formatCells="0" selectLockedCells="1"/>
  <mergeCells count="1">
    <mergeCell ref="B3:H3"/>
  </mergeCells>
  <phoneticPr fontId="1"/>
  <conditionalFormatting sqref="B6:E25 H6:H25">
    <cfRule type="expression" dxfId="36" priority="1">
      <formula>AND(OR($B6&lt;&gt;"",$C6&lt;&gt;"",$D6&lt;&gt;"",$E6&lt;&gt;"",$H6&lt;&gt;""),B6="")</formula>
    </cfRule>
  </conditionalFormatting>
  <dataValidations count="5">
    <dataValidation type="custom" allowBlank="1" showInputMessage="1" showErrorMessage="1" sqref="F6:G25 I6:I25" xr:uid="{45262C08-44C1-42EB-89D7-A436313A0906}">
      <formula1>ISERROR(FIND(CHAR(10),F6))</formula1>
    </dataValidation>
    <dataValidation allowBlank="1" showInputMessage="1" showErrorMessage="1" promptTitle="外注内容を記載してください" prompt="　金型製作に係る費用は委託であっても機械装置・工具器具費に計上してください。尚、技術開発要素のないデザイン費用は計上できません" sqref="B7:B25" xr:uid="{A07C51DC-B191-44BA-876E-E55C3A5BBEAA}"/>
    <dataValidation imeMode="halfAlpha" allowBlank="1" showInputMessage="1" showErrorMessage="1" sqref="C6:C25 E6:E25" xr:uid="{807F83B8-31A1-4816-AB66-579EC129A88E}"/>
    <dataValidation allowBlank="1" showInputMessage="1" showErrorMessage="1" promptTitle="企業名を記載してください" prompt="未定等不明確の場合は、 申請時点の候補先を記入してください_x000a_" sqref="H6:H25" xr:uid="{F1363CBF-381C-4096-B41E-8990B5482221}"/>
    <dataValidation allowBlank="1" showInputMessage="1" showErrorMessage="1" promptTitle="委託・外注内容を記載してください" prompt="　金型製作に係る費用は委託であっても機械装置・工具器具費に計上してください。尚、技術開発要素のないデザイン費用は計上できません" sqref="B6" xr:uid="{B1C30DBA-54DA-493A-BAA3-C43A56B7262A}"/>
  </dataValidations>
  <printOptions horizontalCentered="1"/>
  <pageMargins left="0.31496062992125984" right="0.31496062992125984" top="0.74803149606299213" bottom="0.74803149606299213" header="0.31496062992125984" footer="0.31496062992125984"/>
  <pageSetup paperSize="9" scale="82" fitToWidth="0" fitToHeight="0" orientation="portrait" r:id="rId1"/>
  <headerFooter>
    <oddFooter>&amp;A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6215A-3764-4991-BA75-FD835CCE93C0}">
  <sheetPr>
    <tabColor theme="7" tint="0.39997558519241921"/>
  </sheetPr>
  <dimension ref="A1:AP294"/>
  <sheetViews>
    <sheetView view="pageBreakPreview" zoomScale="85" zoomScaleNormal="100" zoomScaleSheetLayoutView="85" workbookViewId="0">
      <selection activeCell="AA4" sqref="AA4:AI4"/>
    </sheetView>
  </sheetViews>
  <sheetFormatPr defaultColWidth="1.90625" defaultRowHeight="13"/>
  <cols>
    <col min="1" max="7" width="2.81640625" style="11" customWidth="1"/>
    <col min="8" max="8" width="11.1796875" style="11" customWidth="1"/>
    <col min="9" max="9" width="9.453125" style="11" customWidth="1"/>
    <col min="10" max="10" width="6.1796875" style="11" customWidth="1"/>
    <col min="11" max="13" width="2.81640625" style="11" customWidth="1"/>
    <col min="14" max="14" width="5.1796875" style="11" customWidth="1"/>
    <col min="15" max="26" width="2.81640625" style="11" customWidth="1"/>
    <col min="27" max="27" width="5.6328125" style="11" customWidth="1"/>
    <col min="28" max="35" width="2.81640625" style="11" customWidth="1"/>
    <col min="36" max="252" width="2.453125" style="11" customWidth="1"/>
    <col min="253" max="16384" width="1.90625" style="11"/>
  </cols>
  <sheetData>
    <row r="1" spans="1:42" ht="25.5" customHeight="1">
      <c r="A1" s="297" t="s">
        <v>24</v>
      </c>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613" t="s">
        <v>182</v>
      </c>
      <c r="AB1" s="614"/>
      <c r="AC1" s="614"/>
      <c r="AD1" s="1729"/>
      <c r="AE1" s="1729"/>
      <c r="AF1" s="1729"/>
      <c r="AG1" s="1729"/>
      <c r="AH1" s="1729"/>
      <c r="AI1" s="1586"/>
    </row>
    <row r="2" spans="1:42" ht="46.5" customHeight="1">
      <c r="A2" s="299"/>
      <c r="B2" s="1727" t="s">
        <v>473</v>
      </c>
      <c r="C2" s="1727"/>
      <c r="D2" s="1727"/>
      <c r="E2" s="1727"/>
      <c r="F2" s="1727"/>
      <c r="G2" s="1727"/>
      <c r="H2" s="1727"/>
      <c r="I2" s="1727"/>
      <c r="J2" s="1727"/>
      <c r="K2" s="1727"/>
      <c r="L2" s="1727"/>
      <c r="M2" s="1727"/>
      <c r="N2" s="1727"/>
      <c r="O2" s="1727"/>
      <c r="P2" s="1727"/>
      <c r="Q2" s="1727"/>
      <c r="R2" s="1727"/>
      <c r="S2" s="1727"/>
      <c r="T2" s="1727"/>
      <c r="U2" s="1727"/>
      <c r="V2" s="1727"/>
      <c r="W2" s="1727"/>
      <c r="X2" s="1727"/>
      <c r="Y2" s="1727"/>
      <c r="Z2" s="1727"/>
      <c r="AA2" s="1727"/>
      <c r="AB2" s="1727"/>
      <c r="AC2" s="1727"/>
      <c r="AD2" s="1727"/>
      <c r="AE2" s="1727"/>
      <c r="AF2" s="1727"/>
      <c r="AG2" s="1727"/>
      <c r="AH2" s="1727"/>
      <c r="AI2" s="300"/>
    </row>
    <row r="3" spans="1:42" ht="30" customHeight="1">
      <c r="A3" s="1676" t="s">
        <v>86</v>
      </c>
      <c r="B3" s="1677"/>
      <c r="C3" s="1678"/>
      <c r="D3" s="1721" t="s">
        <v>375</v>
      </c>
      <c r="E3" s="1722"/>
      <c r="F3" s="1722"/>
      <c r="G3" s="1723"/>
      <c r="H3" s="1715" t="s">
        <v>4</v>
      </c>
      <c r="I3" s="1717"/>
      <c r="J3" s="1724"/>
      <c r="K3" s="1725"/>
      <c r="L3" s="1725"/>
      <c r="M3" s="1725"/>
      <c r="N3" s="1725"/>
      <c r="O3" s="1725"/>
      <c r="P3" s="1725"/>
      <c r="Q3" s="1725"/>
      <c r="R3" s="1725"/>
      <c r="S3" s="1725"/>
      <c r="T3" s="1725"/>
      <c r="U3" s="1725"/>
      <c r="V3" s="1725"/>
      <c r="W3" s="1725"/>
      <c r="X3" s="1725"/>
      <c r="Y3" s="1725"/>
      <c r="Z3" s="1725"/>
      <c r="AA3" s="1725"/>
      <c r="AB3" s="1725"/>
      <c r="AC3" s="1725"/>
      <c r="AD3" s="1725"/>
      <c r="AE3" s="1725"/>
      <c r="AF3" s="1725"/>
      <c r="AG3" s="1725"/>
      <c r="AH3" s="1725"/>
      <c r="AI3" s="1726"/>
    </row>
    <row r="4" spans="1:42" ht="30" customHeight="1">
      <c r="A4" s="1715" t="s">
        <v>19</v>
      </c>
      <c r="B4" s="1716"/>
      <c r="C4" s="1716"/>
      <c r="D4" s="1716"/>
      <c r="E4" s="1716"/>
      <c r="F4" s="1716"/>
      <c r="G4" s="1717"/>
      <c r="H4" s="1704"/>
      <c r="I4" s="1705"/>
      <c r="J4" s="1705"/>
      <c r="K4" s="1705"/>
      <c r="L4" s="1705"/>
      <c r="M4" s="1705"/>
      <c r="N4" s="1705"/>
      <c r="O4" s="1705"/>
      <c r="P4" s="1705"/>
      <c r="Q4" s="1705"/>
      <c r="R4" s="1706" t="s">
        <v>78</v>
      </c>
      <c r="S4" s="1707"/>
      <c r="T4" s="1707"/>
      <c r="U4" s="1707"/>
      <c r="V4" s="1707"/>
      <c r="W4" s="1707"/>
      <c r="X4" s="1707"/>
      <c r="Y4" s="1707"/>
      <c r="Z4" s="1708"/>
      <c r="AA4" s="1718"/>
      <c r="AB4" s="1718"/>
      <c r="AC4" s="1718"/>
      <c r="AD4" s="1718"/>
      <c r="AE4" s="1718"/>
      <c r="AF4" s="1718"/>
      <c r="AG4" s="1718"/>
      <c r="AH4" s="1718"/>
      <c r="AI4" s="1719"/>
    </row>
    <row r="5" spans="1:42" ht="30" customHeight="1">
      <c r="A5" s="1715" t="s">
        <v>21</v>
      </c>
      <c r="B5" s="1716"/>
      <c r="C5" s="1716"/>
      <c r="D5" s="1716"/>
      <c r="E5" s="1716"/>
      <c r="F5" s="1716"/>
      <c r="G5" s="1717"/>
      <c r="H5" s="1704"/>
      <c r="I5" s="1705"/>
      <c r="J5" s="1705"/>
      <c r="K5" s="1705"/>
      <c r="L5" s="1705"/>
      <c r="M5" s="1705"/>
      <c r="N5" s="1705"/>
      <c r="O5" s="1705"/>
      <c r="P5" s="1705"/>
      <c r="Q5" s="1705"/>
      <c r="R5" s="1705"/>
      <c r="S5" s="1705"/>
      <c r="T5" s="1705"/>
      <c r="U5" s="1705"/>
      <c r="V5" s="1705"/>
      <c r="W5" s="1705"/>
      <c r="X5" s="1705"/>
      <c r="Y5" s="1705"/>
      <c r="Z5" s="1705"/>
      <c r="AA5" s="1705"/>
      <c r="AB5" s="1705"/>
      <c r="AC5" s="1705"/>
      <c r="AD5" s="1705"/>
      <c r="AE5" s="1705"/>
      <c r="AF5" s="1705"/>
      <c r="AG5" s="1705"/>
      <c r="AH5" s="1705"/>
      <c r="AI5" s="1720"/>
    </row>
    <row r="6" spans="1:42" ht="30" customHeight="1">
      <c r="A6" s="1676" t="s">
        <v>22</v>
      </c>
      <c r="B6" s="1677"/>
      <c r="C6" s="1677"/>
      <c r="D6" s="1677"/>
      <c r="E6" s="1677"/>
      <c r="F6" s="1677"/>
      <c r="G6" s="1678"/>
      <c r="H6" s="1704"/>
      <c r="I6" s="1705"/>
      <c r="J6" s="1705"/>
      <c r="K6" s="1705"/>
      <c r="L6" s="1705"/>
      <c r="M6" s="1705"/>
      <c r="N6" s="1705"/>
      <c r="O6" s="1705"/>
      <c r="P6" s="1705"/>
      <c r="Q6" s="1705"/>
      <c r="R6" s="1706" t="s">
        <v>79</v>
      </c>
      <c r="S6" s="1707"/>
      <c r="T6" s="1707"/>
      <c r="U6" s="1707"/>
      <c r="V6" s="1707"/>
      <c r="W6" s="1707"/>
      <c r="X6" s="1707"/>
      <c r="Y6" s="1707"/>
      <c r="Z6" s="1708"/>
      <c r="AA6" s="1680"/>
      <c r="AB6" s="1680"/>
      <c r="AC6" s="1680"/>
      <c r="AD6" s="1680"/>
      <c r="AE6" s="1680"/>
      <c r="AF6" s="1680"/>
      <c r="AG6" s="1680"/>
      <c r="AH6" s="1680"/>
      <c r="AI6" s="1681"/>
    </row>
    <row r="7" spans="1:42" ht="48.75" customHeight="1">
      <c r="A7" s="1709" t="s">
        <v>46</v>
      </c>
      <c r="B7" s="1710"/>
      <c r="C7" s="1710"/>
      <c r="D7" s="1710"/>
      <c r="E7" s="1710"/>
      <c r="F7" s="1710"/>
      <c r="G7" s="1711"/>
      <c r="H7" s="1712"/>
      <c r="I7" s="1713"/>
      <c r="J7" s="1713"/>
      <c r="K7" s="1713"/>
      <c r="L7" s="1713"/>
      <c r="M7" s="1713"/>
      <c r="N7" s="1713"/>
      <c r="O7" s="1713"/>
      <c r="P7" s="1713"/>
      <c r="Q7" s="1713"/>
      <c r="R7" s="1713"/>
      <c r="S7" s="1713"/>
      <c r="T7" s="1713"/>
      <c r="U7" s="1713"/>
      <c r="V7" s="1713"/>
      <c r="W7" s="1713"/>
      <c r="X7" s="1713"/>
      <c r="Y7" s="1713"/>
      <c r="Z7" s="1713"/>
      <c r="AA7" s="1713"/>
      <c r="AB7" s="1713"/>
      <c r="AC7" s="1713"/>
      <c r="AD7" s="1713"/>
      <c r="AE7" s="1713"/>
      <c r="AF7" s="1713"/>
      <c r="AG7" s="1713"/>
      <c r="AH7" s="1713"/>
      <c r="AI7" s="1714"/>
    </row>
    <row r="8" spans="1:42" ht="30" customHeight="1">
      <c r="A8" s="1676" t="s">
        <v>187</v>
      </c>
      <c r="B8" s="1677"/>
      <c r="C8" s="1677"/>
      <c r="D8" s="1677"/>
      <c r="E8" s="1677"/>
      <c r="F8" s="1677"/>
      <c r="G8" s="1678"/>
      <c r="H8" s="1702" t="s">
        <v>90</v>
      </c>
      <c r="I8" s="1703"/>
      <c r="J8" s="1703"/>
      <c r="K8" s="1699"/>
      <c r="L8" s="1699"/>
      <c r="M8" s="1677" t="s">
        <v>25</v>
      </c>
      <c r="N8" s="1677"/>
      <c r="O8" s="1699"/>
      <c r="P8" s="1699"/>
      <c r="Q8" s="1700" t="s">
        <v>26</v>
      </c>
      <c r="R8" s="1700"/>
      <c r="S8" s="1677" t="s">
        <v>27</v>
      </c>
      <c r="T8" s="1677"/>
      <c r="U8" s="1677"/>
      <c r="V8" s="1677"/>
      <c r="W8" s="1677" t="s">
        <v>89</v>
      </c>
      <c r="X8" s="1677"/>
      <c r="Y8" s="1699"/>
      <c r="Z8" s="1699"/>
      <c r="AA8" s="1677" t="s">
        <v>25</v>
      </c>
      <c r="AB8" s="1677"/>
      <c r="AC8" s="1699"/>
      <c r="AD8" s="1699"/>
      <c r="AE8" s="1700" t="s">
        <v>26</v>
      </c>
      <c r="AF8" s="1700"/>
      <c r="AG8" s="1700"/>
      <c r="AH8" s="1700"/>
      <c r="AI8" s="1701"/>
    </row>
    <row r="9" spans="1:42" ht="30" customHeight="1">
      <c r="A9" s="1676" t="s">
        <v>188</v>
      </c>
      <c r="B9" s="1677"/>
      <c r="C9" s="1677"/>
      <c r="D9" s="1677"/>
      <c r="E9" s="1677"/>
      <c r="F9" s="1677"/>
      <c r="G9" s="1678"/>
      <c r="H9" s="1696"/>
      <c r="I9" s="1696"/>
      <c r="J9" s="1696"/>
      <c r="K9" s="1696"/>
      <c r="L9" s="1696"/>
      <c r="M9" s="1696"/>
      <c r="N9" s="1696"/>
      <c r="O9" s="1696"/>
      <c r="P9" s="1696"/>
      <c r="Q9" s="1696"/>
      <c r="R9" s="1696"/>
      <c r="S9" s="1696"/>
      <c r="T9" s="1696"/>
      <c r="U9" s="1696"/>
      <c r="V9" s="1696"/>
      <c r="W9" s="1697" t="s">
        <v>68</v>
      </c>
      <c r="X9" s="1697"/>
      <c r="Y9" s="1697"/>
      <c r="Z9" s="1697"/>
      <c r="AA9" s="1697"/>
      <c r="AB9" s="1697"/>
      <c r="AC9" s="1697"/>
      <c r="AD9" s="1697"/>
      <c r="AE9" s="1697"/>
      <c r="AF9" s="1697"/>
      <c r="AG9" s="1697"/>
      <c r="AH9" s="1697"/>
      <c r="AI9" s="1698"/>
    </row>
    <row r="10" spans="1:42" ht="50.15" customHeight="1">
      <c r="A10" s="1676" t="s">
        <v>28</v>
      </c>
      <c r="B10" s="1677"/>
      <c r="C10" s="1677"/>
      <c r="D10" s="1677"/>
      <c r="E10" s="1677"/>
      <c r="F10" s="1677"/>
      <c r="G10" s="1678"/>
      <c r="H10" s="1679"/>
      <c r="I10" s="1680"/>
      <c r="J10" s="1680"/>
      <c r="K10" s="1680"/>
      <c r="L10" s="1680"/>
      <c r="M10" s="1680"/>
      <c r="N10" s="1680"/>
      <c r="O10" s="1680"/>
      <c r="P10" s="1680"/>
      <c r="Q10" s="1680"/>
      <c r="R10" s="1680"/>
      <c r="S10" s="1680"/>
      <c r="T10" s="1680"/>
      <c r="U10" s="1680"/>
      <c r="V10" s="1680"/>
      <c r="W10" s="1680"/>
      <c r="X10" s="1680"/>
      <c r="Y10" s="1680"/>
      <c r="Z10" s="1680"/>
      <c r="AA10" s="1680"/>
      <c r="AB10" s="1680"/>
      <c r="AC10" s="1680"/>
      <c r="AD10" s="1680"/>
      <c r="AE10" s="1680"/>
      <c r="AF10" s="1680"/>
      <c r="AG10" s="1680"/>
      <c r="AH10" s="1680"/>
      <c r="AI10" s="1681"/>
    </row>
    <row r="11" spans="1:42" ht="50.15" customHeight="1">
      <c r="A11" s="1676" t="s">
        <v>65</v>
      </c>
      <c r="B11" s="1677"/>
      <c r="C11" s="1677"/>
      <c r="D11" s="1677"/>
      <c r="E11" s="1677"/>
      <c r="F11" s="1677"/>
      <c r="G11" s="1678"/>
      <c r="H11" s="1679"/>
      <c r="I11" s="1680"/>
      <c r="J11" s="1680"/>
      <c r="K11" s="1680"/>
      <c r="L11" s="1680"/>
      <c r="M11" s="1680"/>
      <c r="N11" s="1680"/>
      <c r="O11" s="1680"/>
      <c r="P11" s="1680"/>
      <c r="Q11" s="1680"/>
      <c r="R11" s="1680"/>
      <c r="S11" s="1680"/>
      <c r="T11" s="1680"/>
      <c r="U11" s="1680"/>
      <c r="V11" s="1680"/>
      <c r="W11" s="1680"/>
      <c r="X11" s="1680"/>
      <c r="Y11" s="1680"/>
      <c r="Z11" s="1680"/>
      <c r="AA11" s="1680"/>
      <c r="AB11" s="1680"/>
      <c r="AC11" s="1680"/>
      <c r="AD11" s="1680"/>
      <c r="AE11" s="1680"/>
      <c r="AF11" s="1680"/>
      <c r="AG11" s="1680"/>
      <c r="AH11" s="1680"/>
      <c r="AI11" s="1681"/>
    </row>
    <row r="12" spans="1:42" ht="50.15" customHeight="1">
      <c r="A12" s="1676" t="s">
        <v>29</v>
      </c>
      <c r="B12" s="1677"/>
      <c r="C12" s="1677"/>
      <c r="D12" s="1677"/>
      <c r="E12" s="1677"/>
      <c r="F12" s="1677"/>
      <c r="G12" s="1678"/>
      <c r="H12" s="1679"/>
      <c r="I12" s="1680"/>
      <c r="J12" s="1680"/>
      <c r="K12" s="1680"/>
      <c r="L12" s="1680"/>
      <c r="M12" s="1680"/>
      <c r="N12" s="1680"/>
      <c r="O12" s="1680"/>
      <c r="P12" s="1680"/>
      <c r="Q12" s="1680"/>
      <c r="R12" s="1680"/>
      <c r="S12" s="1680"/>
      <c r="T12" s="1680"/>
      <c r="U12" s="1680"/>
      <c r="V12" s="1680"/>
      <c r="W12" s="1680"/>
      <c r="X12" s="1680"/>
      <c r="Y12" s="1680"/>
      <c r="Z12" s="1680"/>
      <c r="AA12" s="1680"/>
      <c r="AB12" s="1680"/>
      <c r="AC12" s="1680"/>
      <c r="AD12" s="1680"/>
      <c r="AE12" s="1680"/>
      <c r="AF12" s="1680"/>
      <c r="AG12" s="1680"/>
      <c r="AH12" s="1680"/>
      <c r="AI12" s="1681"/>
    </row>
    <row r="13" spans="1:42" ht="30" customHeight="1">
      <c r="A13" s="1682" t="s">
        <v>74</v>
      </c>
      <c r="B13" s="1683"/>
      <c r="C13" s="1683"/>
      <c r="D13" s="1683"/>
      <c r="E13" s="1683"/>
      <c r="F13" s="1683"/>
      <c r="G13" s="1684"/>
      <c r="H13" s="1688" t="s">
        <v>75</v>
      </c>
      <c r="I13" s="1689"/>
      <c r="J13" s="1690"/>
      <c r="K13" s="1691"/>
      <c r="L13" s="1691"/>
      <c r="M13" s="1692"/>
      <c r="N13" s="1689" t="s">
        <v>77</v>
      </c>
      <c r="O13" s="1693"/>
      <c r="P13" s="1693"/>
      <c r="Q13" s="1693"/>
      <c r="R13" s="1694" t="s">
        <v>76</v>
      </c>
      <c r="S13" s="1694"/>
      <c r="T13" s="1694"/>
      <c r="U13" s="1694"/>
      <c r="V13" s="1694"/>
      <c r="W13" s="1694"/>
      <c r="X13" s="1694"/>
      <c r="Y13" s="1694"/>
      <c r="Z13" s="1694"/>
      <c r="AA13" s="1695"/>
      <c r="AB13" s="1695"/>
      <c r="AC13" s="1695"/>
      <c r="AD13" s="1695"/>
      <c r="AE13" s="1695"/>
      <c r="AF13" s="1689" t="s">
        <v>77</v>
      </c>
      <c r="AG13" s="1693"/>
      <c r="AH13" s="1693"/>
      <c r="AI13" s="1693"/>
    </row>
    <row r="14" spans="1:42" ht="50.15" customHeight="1">
      <c r="A14" s="1685"/>
      <c r="B14" s="1686"/>
      <c r="C14" s="1686"/>
      <c r="D14" s="1686"/>
      <c r="E14" s="1686"/>
      <c r="F14" s="1686"/>
      <c r="G14" s="1687"/>
      <c r="H14" s="1688" t="s">
        <v>80</v>
      </c>
      <c r="I14" s="1689"/>
      <c r="J14" s="1679"/>
      <c r="K14" s="1680"/>
      <c r="L14" s="1680"/>
      <c r="M14" s="1680"/>
      <c r="N14" s="1680"/>
      <c r="O14" s="1680"/>
      <c r="P14" s="1680"/>
      <c r="Q14" s="1680"/>
      <c r="R14" s="1680"/>
      <c r="S14" s="1680"/>
      <c r="T14" s="1680"/>
      <c r="U14" s="1680"/>
      <c r="V14" s="1680"/>
      <c r="W14" s="1680"/>
      <c r="X14" s="1680"/>
      <c r="Y14" s="1680"/>
      <c r="Z14" s="1680"/>
      <c r="AA14" s="1680"/>
      <c r="AB14" s="1680"/>
      <c r="AC14" s="1680"/>
      <c r="AD14" s="1680"/>
      <c r="AE14" s="1680"/>
      <c r="AF14" s="1680"/>
      <c r="AG14" s="1680"/>
      <c r="AH14" s="1680"/>
      <c r="AI14" s="1681"/>
    </row>
    <row r="15" spans="1:42" ht="25.5" customHeight="1">
      <c r="A15" s="1582" t="s">
        <v>93</v>
      </c>
      <c r="B15" s="1557"/>
      <c r="C15" s="1557"/>
      <c r="D15" s="1557"/>
      <c r="E15" s="1557"/>
      <c r="F15" s="1557"/>
      <c r="G15" s="1557"/>
      <c r="H15" s="1557"/>
      <c r="I15" s="1557"/>
      <c r="J15" s="1557"/>
      <c r="K15" s="1557"/>
      <c r="L15" s="1557"/>
      <c r="M15" s="1557"/>
      <c r="N15" s="1557"/>
      <c r="O15" s="1557"/>
      <c r="P15" s="1557"/>
      <c r="Q15" s="1557"/>
      <c r="R15" s="1557"/>
      <c r="S15" s="1557"/>
      <c r="T15" s="1557"/>
      <c r="U15" s="1557"/>
      <c r="V15" s="1557"/>
      <c r="W15" s="1557"/>
      <c r="X15" s="1557"/>
      <c r="Y15" s="1557"/>
      <c r="Z15" s="1557"/>
      <c r="AA15" s="1562"/>
      <c r="AB15" s="1619" t="s">
        <v>82</v>
      </c>
      <c r="AC15" s="1620"/>
      <c r="AD15" s="1620"/>
      <c r="AE15" s="1620"/>
      <c r="AF15" s="1620"/>
      <c r="AG15" s="1620"/>
      <c r="AH15" s="1620"/>
      <c r="AI15" s="1621"/>
    </row>
    <row r="16" spans="1:42" ht="15.75" customHeight="1">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2"/>
      <c r="Z16" s="302"/>
      <c r="AA16" s="302"/>
      <c r="AB16" s="302"/>
      <c r="AC16" s="302"/>
      <c r="AD16" s="302"/>
      <c r="AE16" s="302"/>
      <c r="AF16" s="302"/>
      <c r="AG16" s="302"/>
      <c r="AH16" s="302"/>
      <c r="AI16" s="302"/>
      <c r="AJ16" s="28"/>
      <c r="AK16" s="28"/>
      <c r="AL16" s="28"/>
      <c r="AM16" s="28"/>
      <c r="AN16" s="28"/>
      <c r="AO16" s="28"/>
      <c r="AP16" s="28"/>
    </row>
    <row r="17" spans="1:35" ht="30" customHeight="1">
      <c r="A17" s="1676" t="s">
        <v>86</v>
      </c>
      <c r="B17" s="1677"/>
      <c r="C17" s="1678"/>
      <c r="D17" s="1721" t="s">
        <v>376</v>
      </c>
      <c r="E17" s="1722"/>
      <c r="F17" s="1722"/>
      <c r="G17" s="1723"/>
      <c r="H17" s="1715" t="s">
        <v>4</v>
      </c>
      <c r="I17" s="1717"/>
      <c r="J17" s="1724"/>
      <c r="K17" s="1725"/>
      <c r="L17" s="1725"/>
      <c r="M17" s="1725"/>
      <c r="N17" s="1725"/>
      <c r="O17" s="1725"/>
      <c r="P17" s="1725"/>
      <c r="Q17" s="1725"/>
      <c r="R17" s="1725"/>
      <c r="S17" s="1725"/>
      <c r="T17" s="1725"/>
      <c r="U17" s="1725"/>
      <c r="V17" s="1725"/>
      <c r="W17" s="1725"/>
      <c r="X17" s="1725"/>
      <c r="Y17" s="1725"/>
      <c r="Z17" s="1725"/>
      <c r="AA17" s="1725"/>
      <c r="AB17" s="1725"/>
      <c r="AC17" s="1725"/>
      <c r="AD17" s="1725"/>
      <c r="AE17" s="1725"/>
      <c r="AF17" s="1725"/>
      <c r="AG17" s="1725"/>
      <c r="AH17" s="1725"/>
      <c r="AI17" s="1726"/>
    </row>
    <row r="18" spans="1:35" ht="30" customHeight="1">
      <c r="A18" s="1715" t="s">
        <v>19</v>
      </c>
      <c r="B18" s="1716"/>
      <c r="C18" s="1716"/>
      <c r="D18" s="1716"/>
      <c r="E18" s="1716"/>
      <c r="F18" s="1716"/>
      <c r="G18" s="1717"/>
      <c r="H18" s="1704"/>
      <c r="I18" s="1705"/>
      <c r="J18" s="1705"/>
      <c r="K18" s="1705"/>
      <c r="L18" s="1705"/>
      <c r="M18" s="1705"/>
      <c r="N18" s="1705"/>
      <c r="O18" s="1705"/>
      <c r="P18" s="1705"/>
      <c r="Q18" s="1705"/>
      <c r="R18" s="1706" t="s">
        <v>78</v>
      </c>
      <c r="S18" s="1707"/>
      <c r="T18" s="1707"/>
      <c r="U18" s="1707"/>
      <c r="V18" s="1707"/>
      <c r="W18" s="1707"/>
      <c r="X18" s="1707"/>
      <c r="Y18" s="1707"/>
      <c r="Z18" s="1708"/>
      <c r="AA18" s="1718"/>
      <c r="AB18" s="1718"/>
      <c r="AC18" s="1718"/>
      <c r="AD18" s="1718"/>
      <c r="AE18" s="1718"/>
      <c r="AF18" s="1718"/>
      <c r="AG18" s="1718"/>
      <c r="AH18" s="1718"/>
      <c r="AI18" s="1719"/>
    </row>
    <row r="19" spans="1:35" ht="30" customHeight="1">
      <c r="A19" s="1715" t="s">
        <v>21</v>
      </c>
      <c r="B19" s="1716"/>
      <c r="C19" s="1716"/>
      <c r="D19" s="1716"/>
      <c r="E19" s="1716"/>
      <c r="F19" s="1716"/>
      <c r="G19" s="1717"/>
      <c r="H19" s="1704"/>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05"/>
      <c r="AH19" s="1705"/>
      <c r="AI19" s="1720"/>
    </row>
    <row r="20" spans="1:35" ht="30" customHeight="1">
      <c r="A20" s="1676" t="s">
        <v>22</v>
      </c>
      <c r="B20" s="1677"/>
      <c r="C20" s="1677"/>
      <c r="D20" s="1677"/>
      <c r="E20" s="1677"/>
      <c r="F20" s="1677"/>
      <c r="G20" s="1678"/>
      <c r="H20" s="1704"/>
      <c r="I20" s="1705"/>
      <c r="J20" s="1705"/>
      <c r="K20" s="1705"/>
      <c r="L20" s="1705"/>
      <c r="M20" s="1705"/>
      <c r="N20" s="1705"/>
      <c r="O20" s="1705"/>
      <c r="P20" s="1705"/>
      <c r="Q20" s="1705"/>
      <c r="R20" s="1706" t="s">
        <v>79</v>
      </c>
      <c r="S20" s="1707"/>
      <c r="T20" s="1707"/>
      <c r="U20" s="1707"/>
      <c r="V20" s="1707"/>
      <c r="W20" s="1707"/>
      <c r="X20" s="1707"/>
      <c r="Y20" s="1707"/>
      <c r="Z20" s="1708"/>
      <c r="AA20" s="1680"/>
      <c r="AB20" s="1680"/>
      <c r="AC20" s="1680"/>
      <c r="AD20" s="1680"/>
      <c r="AE20" s="1680"/>
      <c r="AF20" s="1680"/>
      <c r="AG20" s="1680"/>
      <c r="AH20" s="1680"/>
      <c r="AI20" s="1681"/>
    </row>
    <row r="21" spans="1:35" ht="48.75" customHeight="1">
      <c r="A21" s="1709" t="s">
        <v>46</v>
      </c>
      <c r="B21" s="1710"/>
      <c r="C21" s="1710"/>
      <c r="D21" s="1710"/>
      <c r="E21" s="1710"/>
      <c r="F21" s="1710"/>
      <c r="G21" s="1711"/>
      <c r="H21" s="1712"/>
      <c r="I21" s="1713"/>
      <c r="J21" s="1713"/>
      <c r="K21" s="1713"/>
      <c r="L21" s="1713"/>
      <c r="M21" s="1713"/>
      <c r="N21" s="1713"/>
      <c r="O21" s="1713"/>
      <c r="P21" s="1713"/>
      <c r="Q21" s="1713"/>
      <c r="R21" s="1713"/>
      <c r="S21" s="1713"/>
      <c r="T21" s="1713"/>
      <c r="U21" s="1713"/>
      <c r="V21" s="1713"/>
      <c r="W21" s="1713"/>
      <c r="X21" s="1713"/>
      <c r="Y21" s="1713"/>
      <c r="Z21" s="1713"/>
      <c r="AA21" s="1713"/>
      <c r="AB21" s="1713"/>
      <c r="AC21" s="1713"/>
      <c r="AD21" s="1713"/>
      <c r="AE21" s="1713"/>
      <c r="AF21" s="1713"/>
      <c r="AG21" s="1713"/>
      <c r="AH21" s="1713"/>
      <c r="AI21" s="1714"/>
    </row>
    <row r="22" spans="1:35" ht="30" customHeight="1">
      <c r="A22" s="1676" t="s">
        <v>187</v>
      </c>
      <c r="B22" s="1677"/>
      <c r="C22" s="1677"/>
      <c r="D22" s="1677"/>
      <c r="E22" s="1677"/>
      <c r="F22" s="1677"/>
      <c r="G22" s="1678"/>
      <c r="H22" s="1702" t="s">
        <v>90</v>
      </c>
      <c r="I22" s="1703"/>
      <c r="J22" s="1703"/>
      <c r="K22" s="1699"/>
      <c r="L22" s="1699"/>
      <c r="M22" s="1677" t="s">
        <v>25</v>
      </c>
      <c r="N22" s="1677"/>
      <c r="O22" s="1699"/>
      <c r="P22" s="1699"/>
      <c r="Q22" s="1700" t="s">
        <v>26</v>
      </c>
      <c r="R22" s="1700"/>
      <c r="S22" s="1677" t="s">
        <v>27</v>
      </c>
      <c r="T22" s="1677"/>
      <c r="U22" s="1677"/>
      <c r="V22" s="1677"/>
      <c r="W22" s="1677" t="s">
        <v>89</v>
      </c>
      <c r="X22" s="1677"/>
      <c r="Y22" s="1699"/>
      <c r="Z22" s="1699"/>
      <c r="AA22" s="1677" t="s">
        <v>25</v>
      </c>
      <c r="AB22" s="1677"/>
      <c r="AC22" s="1699"/>
      <c r="AD22" s="1699"/>
      <c r="AE22" s="1700" t="s">
        <v>26</v>
      </c>
      <c r="AF22" s="1700"/>
      <c r="AG22" s="1700"/>
      <c r="AH22" s="1700"/>
      <c r="AI22" s="1701"/>
    </row>
    <row r="23" spans="1:35" ht="30" customHeight="1">
      <c r="A23" s="1676" t="s">
        <v>188</v>
      </c>
      <c r="B23" s="1677"/>
      <c r="C23" s="1677"/>
      <c r="D23" s="1677"/>
      <c r="E23" s="1677"/>
      <c r="F23" s="1677"/>
      <c r="G23" s="1678"/>
      <c r="H23" s="1696"/>
      <c r="I23" s="1696"/>
      <c r="J23" s="1696"/>
      <c r="K23" s="1696"/>
      <c r="L23" s="1696"/>
      <c r="M23" s="1696"/>
      <c r="N23" s="1696"/>
      <c r="O23" s="1696"/>
      <c r="P23" s="1696"/>
      <c r="Q23" s="1696"/>
      <c r="R23" s="1696"/>
      <c r="S23" s="1696"/>
      <c r="T23" s="1696"/>
      <c r="U23" s="1696"/>
      <c r="V23" s="1696"/>
      <c r="W23" s="1697" t="s">
        <v>68</v>
      </c>
      <c r="X23" s="1697"/>
      <c r="Y23" s="1697"/>
      <c r="Z23" s="1697"/>
      <c r="AA23" s="1697"/>
      <c r="AB23" s="1697"/>
      <c r="AC23" s="1697"/>
      <c r="AD23" s="1697"/>
      <c r="AE23" s="1697"/>
      <c r="AF23" s="1697"/>
      <c r="AG23" s="1697"/>
      <c r="AH23" s="1697"/>
      <c r="AI23" s="1698"/>
    </row>
    <row r="24" spans="1:35" ht="50.15" customHeight="1">
      <c r="A24" s="1676" t="s">
        <v>28</v>
      </c>
      <c r="B24" s="1677"/>
      <c r="C24" s="1677"/>
      <c r="D24" s="1677"/>
      <c r="E24" s="1677"/>
      <c r="F24" s="1677"/>
      <c r="G24" s="1678"/>
      <c r="H24" s="1679"/>
      <c r="I24" s="1680"/>
      <c r="J24" s="1680"/>
      <c r="K24" s="1680"/>
      <c r="L24" s="1680"/>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1"/>
    </row>
    <row r="25" spans="1:35" ht="50.15" customHeight="1">
      <c r="A25" s="1676" t="s">
        <v>65</v>
      </c>
      <c r="B25" s="1677"/>
      <c r="C25" s="1677"/>
      <c r="D25" s="1677"/>
      <c r="E25" s="1677"/>
      <c r="F25" s="1677"/>
      <c r="G25" s="1678"/>
      <c r="H25" s="1679"/>
      <c r="I25" s="1680"/>
      <c r="J25" s="1680"/>
      <c r="K25" s="1680"/>
      <c r="L25" s="1680"/>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1"/>
    </row>
    <row r="26" spans="1:35" ht="50.15" customHeight="1">
      <c r="A26" s="1676" t="s">
        <v>29</v>
      </c>
      <c r="B26" s="1677"/>
      <c r="C26" s="1677"/>
      <c r="D26" s="1677"/>
      <c r="E26" s="1677"/>
      <c r="F26" s="1677"/>
      <c r="G26" s="1678"/>
      <c r="H26" s="1679"/>
      <c r="I26" s="1680"/>
      <c r="J26" s="1680"/>
      <c r="K26" s="1680"/>
      <c r="L26" s="1680"/>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1"/>
    </row>
    <row r="27" spans="1:35" ht="30" customHeight="1">
      <c r="A27" s="1682" t="s">
        <v>74</v>
      </c>
      <c r="B27" s="1683"/>
      <c r="C27" s="1683"/>
      <c r="D27" s="1683"/>
      <c r="E27" s="1683"/>
      <c r="F27" s="1683"/>
      <c r="G27" s="1684"/>
      <c r="H27" s="1688" t="s">
        <v>75</v>
      </c>
      <c r="I27" s="1689"/>
      <c r="J27" s="1690"/>
      <c r="K27" s="1691"/>
      <c r="L27" s="1691"/>
      <c r="M27" s="1692"/>
      <c r="N27" s="1689" t="s">
        <v>77</v>
      </c>
      <c r="O27" s="1693"/>
      <c r="P27" s="1693"/>
      <c r="Q27" s="1693"/>
      <c r="R27" s="1694" t="s">
        <v>76</v>
      </c>
      <c r="S27" s="1694"/>
      <c r="T27" s="1694"/>
      <c r="U27" s="1694"/>
      <c r="V27" s="1694"/>
      <c r="W27" s="1694"/>
      <c r="X27" s="1694"/>
      <c r="Y27" s="1694"/>
      <c r="Z27" s="1694"/>
      <c r="AA27" s="1695"/>
      <c r="AB27" s="1695"/>
      <c r="AC27" s="1695"/>
      <c r="AD27" s="1695"/>
      <c r="AE27" s="1695"/>
      <c r="AF27" s="1689" t="s">
        <v>77</v>
      </c>
      <c r="AG27" s="1693"/>
      <c r="AH27" s="1693"/>
      <c r="AI27" s="1693"/>
    </row>
    <row r="28" spans="1:35" ht="50.15" customHeight="1">
      <c r="A28" s="1685"/>
      <c r="B28" s="1686"/>
      <c r="C28" s="1686"/>
      <c r="D28" s="1686"/>
      <c r="E28" s="1686"/>
      <c r="F28" s="1686"/>
      <c r="G28" s="1687"/>
      <c r="H28" s="1688" t="s">
        <v>80</v>
      </c>
      <c r="I28" s="1689"/>
      <c r="J28" s="1679"/>
      <c r="K28" s="1680"/>
      <c r="L28" s="1680"/>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1"/>
    </row>
    <row r="29" spans="1:35" ht="24" customHeight="1">
      <c r="A29" s="1582" t="s">
        <v>93</v>
      </c>
      <c r="B29" s="1557"/>
      <c r="C29" s="1557"/>
      <c r="D29" s="1557"/>
      <c r="E29" s="1557"/>
      <c r="F29" s="1557"/>
      <c r="G29" s="1557"/>
      <c r="H29" s="1557"/>
      <c r="I29" s="1557"/>
      <c r="J29" s="1557"/>
      <c r="K29" s="1557"/>
      <c r="L29" s="1557"/>
      <c r="M29" s="1557"/>
      <c r="N29" s="1557"/>
      <c r="O29" s="1557"/>
      <c r="P29" s="1557"/>
      <c r="Q29" s="1557"/>
      <c r="R29" s="1557"/>
      <c r="S29" s="1557"/>
      <c r="T29" s="1557"/>
      <c r="U29" s="1557"/>
      <c r="V29" s="1557"/>
      <c r="W29" s="1557"/>
      <c r="X29" s="1557"/>
      <c r="Y29" s="1557"/>
      <c r="Z29" s="1557"/>
      <c r="AA29" s="1562"/>
      <c r="AB29" s="1619" t="s">
        <v>82</v>
      </c>
      <c r="AC29" s="1620"/>
      <c r="AD29" s="1620"/>
      <c r="AE29" s="1620"/>
      <c r="AF29" s="1620"/>
      <c r="AG29" s="1620"/>
      <c r="AH29" s="1620"/>
      <c r="AI29" s="1621"/>
    </row>
    <row r="30" spans="1:35" ht="30" customHeight="1">
      <c r="A30" s="139" t="s">
        <v>24</v>
      </c>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306" t="s">
        <v>194</v>
      </c>
      <c r="AB30" s="113"/>
      <c r="AC30" s="113"/>
      <c r="AD30" s="1674"/>
      <c r="AE30" s="1674"/>
      <c r="AF30" s="1674"/>
      <c r="AG30" s="1674"/>
      <c r="AH30" s="1674"/>
      <c r="AI30" s="1674"/>
    </row>
    <row r="31" spans="1:35" ht="46.5" customHeight="1">
      <c r="A31" s="114"/>
      <c r="B31" s="1675" t="s">
        <v>374</v>
      </c>
      <c r="C31" s="1675"/>
      <c r="D31" s="1675"/>
      <c r="E31" s="1675"/>
      <c r="F31" s="1675"/>
      <c r="G31" s="1675"/>
      <c r="H31" s="1675"/>
      <c r="I31" s="1675"/>
      <c r="J31" s="1675"/>
      <c r="K31" s="1675"/>
      <c r="L31" s="1675"/>
      <c r="M31" s="1675"/>
      <c r="N31" s="1675"/>
      <c r="O31" s="1675"/>
      <c r="P31" s="1675"/>
      <c r="Q31" s="1675"/>
      <c r="R31" s="1675"/>
      <c r="S31" s="1675"/>
      <c r="T31" s="1675"/>
      <c r="U31" s="1675"/>
      <c r="V31" s="1675"/>
      <c r="W31" s="1675"/>
      <c r="X31" s="1675"/>
      <c r="Y31" s="1675"/>
      <c r="Z31" s="1675"/>
      <c r="AA31" s="1675"/>
      <c r="AB31" s="1675"/>
      <c r="AC31" s="1675"/>
      <c r="AD31" s="1675"/>
      <c r="AE31" s="1675"/>
      <c r="AF31" s="1675"/>
      <c r="AG31" s="1675"/>
      <c r="AH31" s="1675"/>
      <c r="AI31" s="130"/>
    </row>
    <row r="32" spans="1:35" ht="30" customHeight="1">
      <c r="A32" s="1622" t="s">
        <v>86</v>
      </c>
      <c r="B32" s="1623"/>
      <c r="C32" s="1624"/>
      <c r="D32" s="1668" t="s">
        <v>377</v>
      </c>
      <c r="E32" s="1669"/>
      <c r="F32" s="1669"/>
      <c r="G32" s="1670"/>
      <c r="H32" s="1662" t="s">
        <v>4</v>
      </c>
      <c r="I32" s="1664"/>
      <c r="J32" s="1671"/>
      <c r="K32" s="1672"/>
      <c r="L32" s="1672"/>
      <c r="M32" s="1672"/>
      <c r="N32" s="1672"/>
      <c r="O32" s="1672"/>
      <c r="P32" s="1672"/>
      <c r="Q32" s="1672"/>
      <c r="R32" s="1672"/>
      <c r="S32" s="1672"/>
      <c r="T32" s="1672"/>
      <c r="U32" s="1672"/>
      <c r="V32" s="1672"/>
      <c r="W32" s="1672"/>
      <c r="X32" s="1672"/>
      <c r="Y32" s="1672"/>
      <c r="Z32" s="1672"/>
      <c r="AA32" s="1672"/>
      <c r="AB32" s="1672"/>
      <c r="AC32" s="1672"/>
      <c r="AD32" s="1672"/>
      <c r="AE32" s="1672"/>
      <c r="AF32" s="1672"/>
      <c r="AG32" s="1672"/>
      <c r="AH32" s="1672"/>
      <c r="AI32" s="1673"/>
    </row>
    <row r="33" spans="1:42" ht="30" customHeight="1">
      <c r="A33" s="1662" t="s">
        <v>19</v>
      </c>
      <c r="B33" s="1663"/>
      <c r="C33" s="1663"/>
      <c r="D33" s="1663"/>
      <c r="E33" s="1663"/>
      <c r="F33" s="1663"/>
      <c r="G33" s="1664"/>
      <c r="H33" s="1651"/>
      <c r="I33" s="1652"/>
      <c r="J33" s="1652"/>
      <c r="K33" s="1652"/>
      <c r="L33" s="1652"/>
      <c r="M33" s="1652"/>
      <c r="N33" s="1652"/>
      <c r="O33" s="1652"/>
      <c r="P33" s="1652"/>
      <c r="Q33" s="1652"/>
      <c r="R33" s="1653" t="s">
        <v>78</v>
      </c>
      <c r="S33" s="1654"/>
      <c r="T33" s="1654"/>
      <c r="U33" s="1654"/>
      <c r="V33" s="1654"/>
      <c r="W33" s="1654"/>
      <c r="X33" s="1654"/>
      <c r="Y33" s="1654"/>
      <c r="Z33" s="1655"/>
      <c r="AA33" s="1665"/>
      <c r="AB33" s="1665"/>
      <c r="AC33" s="1665"/>
      <c r="AD33" s="1665"/>
      <c r="AE33" s="1665"/>
      <c r="AF33" s="1665"/>
      <c r="AG33" s="1665"/>
      <c r="AH33" s="1665"/>
      <c r="AI33" s="1666"/>
    </row>
    <row r="34" spans="1:42" ht="30" customHeight="1">
      <c r="A34" s="1662" t="s">
        <v>21</v>
      </c>
      <c r="B34" s="1663"/>
      <c r="C34" s="1663"/>
      <c r="D34" s="1663"/>
      <c r="E34" s="1663"/>
      <c r="F34" s="1663"/>
      <c r="G34" s="1664"/>
      <c r="H34" s="1651"/>
      <c r="I34" s="1652"/>
      <c r="J34" s="1652"/>
      <c r="K34" s="1652"/>
      <c r="L34" s="1652"/>
      <c r="M34" s="1652"/>
      <c r="N34" s="1652"/>
      <c r="O34" s="1652"/>
      <c r="P34" s="1652"/>
      <c r="Q34" s="1652"/>
      <c r="R34" s="1652"/>
      <c r="S34" s="1652"/>
      <c r="T34" s="1652"/>
      <c r="U34" s="1652"/>
      <c r="V34" s="1652"/>
      <c r="W34" s="1652"/>
      <c r="X34" s="1652"/>
      <c r="Y34" s="1652"/>
      <c r="Z34" s="1652"/>
      <c r="AA34" s="1652"/>
      <c r="AB34" s="1652"/>
      <c r="AC34" s="1652"/>
      <c r="AD34" s="1652"/>
      <c r="AE34" s="1652"/>
      <c r="AF34" s="1652"/>
      <c r="AG34" s="1652"/>
      <c r="AH34" s="1652"/>
      <c r="AI34" s="1667"/>
    </row>
    <row r="35" spans="1:42" ht="30" customHeight="1">
      <c r="A35" s="1622" t="s">
        <v>22</v>
      </c>
      <c r="B35" s="1623"/>
      <c r="C35" s="1623"/>
      <c r="D35" s="1623"/>
      <c r="E35" s="1623"/>
      <c r="F35" s="1623"/>
      <c r="G35" s="1624"/>
      <c r="H35" s="1651"/>
      <c r="I35" s="1652"/>
      <c r="J35" s="1652"/>
      <c r="K35" s="1652"/>
      <c r="L35" s="1652"/>
      <c r="M35" s="1652"/>
      <c r="N35" s="1652"/>
      <c r="O35" s="1652"/>
      <c r="P35" s="1652"/>
      <c r="Q35" s="1652"/>
      <c r="R35" s="1653" t="s">
        <v>79</v>
      </c>
      <c r="S35" s="1654"/>
      <c r="T35" s="1654"/>
      <c r="U35" s="1654"/>
      <c r="V35" s="1654"/>
      <c r="W35" s="1654"/>
      <c r="X35" s="1654"/>
      <c r="Y35" s="1654"/>
      <c r="Z35" s="1655"/>
      <c r="AA35" s="1626"/>
      <c r="AB35" s="1626"/>
      <c r="AC35" s="1626"/>
      <c r="AD35" s="1626"/>
      <c r="AE35" s="1626"/>
      <c r="AF35" s="1626"/>
      <c r="AG35" s="1626"/>
      <c r="AH35" s="1626"/>
      <c r="AI35" s="1627"/>
    </row>
    <row r="36" spans="1:42" ht="48.75" customHeight="1">
      <c r="A36" s="1656" t="s">
        <v>46</v>
      </c>
      <c r="B36" s="1657"/>
      <c r="C36" s="1657"/>
      <c r="D36" s="1657"/>
      <c r="E36" s="1657"/>
      <c r="F36" s="1657"/>
      <c r="G36" s="1658"/>
      <c r="H36" s="1659"/>
      <c r="I36" s="1660"/>
      <c r="J36" s="1660"/>
      <c r="K36" s="1660"/>
      <c r="L36" s="1660"/>
      <c r="M36" s="1660"/>
      <c r="N36" s="1660"/>
      <c r="O36" s="1660"/>
      <c r="P36" s="1660"/>
      <c r="Q36" s="1660"/>
      <c r="R36" s="1660"/>
      <c r="S36" s="1660"/>
      <c r="T36" s="1660"/>
      <c r="U36" s="1660"/>
      <c r="V36" s="1660"/>
      <c r="W36" s="1660"/>
      <c r="X36" s="1660"/>
      <c r="Y36" s="1660"/>
      <c r="Z36" s="1660"/>
      <c r="AA36" s="1660"/>
      <c r="AB36" s="1660"/>
      <c r="AC36" s="1660"/>
      <c r="AD36" s="1660"/>
      <c r="AE36" s="1660"/>
      <c r="AF36" s="1660"/>
      <c r="AG36" s="1660"/>
      <c r="AH36" s="1660"/>
      <c r="AI36" s="1661"/>
    </row>
    <row r="37" spans="1:42" ht="30" customHeight="1">
      <c r="A37" s="1622" t="s">
        <v>187</v>
      </c>
      <c r="B37" s="1623"/>
      <c r="C37" s="1623"/>
      <c r="D37" s="1623"/>
      <c r="E37" s="1623"/>
      <c r="F37" s="1623"/>
      <c r="G37" s="1624"/>
      <c r="H37" s="1649" t="s">
        <v>90</v>
      </c>
      <c r="I37" s="1650"/>
      <c r="J37" s="1650"/>
      <c r="K37" s="1699"/>
      <c r="L37" s="1699"/>
      <c r="M37" s="1623" t="s">
        <v>25</v>
      </c>
      <c r="N37" s="1623"/>
      <c r="O37" s="1646"/>
      <c r="P37" s="1646"/>
      <c r="Q37" s="1647" t="s">
        <v>26</v>
      </c>
      <c r="R37" s="1647"/>
      <c r="S37" s="1623" t="s">
        <v>27</v>
      </c>
      <c r="T37" s="1623"/>
      <c r="U37" s="1623"/>
      <c r="V37" s="1623"/>
      <c r="W37" s="1645" t="s">
        <v>89</v>
      </c>
      <c r="X37" s="1645"/>
      <c r="Y37" s="1699"/>
      <c r="Z37" s="1699"/>
      <c r="AA37" s="1623" t="s">
        <v>25</v>
      </c>
      <c r="AB37" s="1623"/>
      <c r="AC37" s="1646"/>
      <c r="AD37" s="1646"/>
      <c r="AE37" s="1647" t="s">
        <v>26</v>
      </c>
      <c r="AF37" s="1647"/>
      <c r="AG37" s="1647"/>
      <c r="AH37" s="1647"/>
      <c r="AI37" s="1648"/>
    </row>
    <row r="38" spans="1:42" ht="30" customHeight="1">
      <c r="A38" s="1622" t="s">
        <v>188</v>
      </c>
      <c r="B38" s="1623"/>
      <c r="C38" s="1623"/>
      <c r="D38" s="1623"/>
      <c r="E38" s="1623"/>
      <c r="F38" s="1623"/>
      <c r="G38" s="1624"/>
      <c r="H38" s="1642"/>
      <c r="I38" s="1642"/>
      <c r="J38" s="1642"/>
      <c r="K38" s="1642"/>
      <c r="L38" s="1642"/>
      <c r="M38" s="1642"/>
      <c r="N38" s="1642"/>
      <c r="O38" s="1642"/>
      <c r="P38" s="1642"/>
      <c r="Q38" s="1642"/>
      <c r="R38" s="1642"/>
      <c r="S38" s="1642"/>
      <c r="T38" s="1642"/>
      <c r="U38" s="1642"/>
      <c r="V38" s="1642"/>
      <c r="W38" s="1643" t="s">
        <v>68</v>
      </c>
      <c r="X38" s="1643"/>
      <c r="Y38" s="1643"/>
      <c r="Z38" s="1643"/>
      <c r="AA38" s="1643"/>
      <c r="AB38" s="1643"/>
      <c r="AC38" s="1643"/>
      <c r="AD38" s="1643"/>
      <c r="AE38" s="1643"/>
      <c r="AF38" s="1643"/>
      <c r="AG38" s="1643"/>
      <c r="AH38" s="1643"/>
      <c r="AI38" s="1644"/>
    </row>
    <row r="39" spans="1:42" ht="50.15" customHeight="1">
      <c r="A39" s="1622" t="s">
        <v>28</v>
      </c>
      <c r="B39" s="1623"/>
      <c r="C39" s="1623"/>
      <c r="D39" s="1623"/>
      <c r="E39" s="1623"/>
      <c r="F39" s="1623"/>
      <c r="G39" s="1624"/>
      <c r="H39" s="1625"/>
      <c r="I39" s="1626"/>
      <c r="J39" s="1626"/>
      <c r="K39" s="1626"/>
      <c r="L39" s="1626"/>
      <c r="M39" s="1626"/>
      <c r="N39" s="1626"/>
      <c r="O39" s="1626"/>
      <c r="P39" s="1626"/>
      <c r="Q39" s="1626"/>
      <c r="R39" s="1626"/>
      <c r="S39" s="1626"/>
      <c r="T39" s="1626"/>
      <c r="U39" s="1626"/>
      <c r="V39" s="1626"/>
      <c r="W39" s="1626"/>
      <c r="X39" s="1626"/>
      <c r="Y39" s="1626"/>
      <c r="Z39" s="1626"/>
      <c r="AA39" s="1626"/>
      <c r="AB39" s="1626"/>
      <c r="AC39" s="1626"/>
      <c r="AD39" s="1626"/>
      <c r="AE39" s="1626"/>
      <c r="AF39" s="1626"/>
      <c r="AG39" s="1626"/>
      <c r="AH39" s="1626"/>
      <c r="AI39" s="1627"/>
    </row>
    <row r="40" spans="1:42" ht="50.15" customHeight="1">
      <c r="A40" s="1622" t="s">
        <v>65</v>
      </c>
      <c r="B40" s="1623"/>
      <c r="C40" s="1623"/>
      <c r="D40" s="1623"/>
      <c r="E40" s="1623"/>
      <c r="F40" s="1623"/>
      <c r="G40" s="1624"/>
      <c r="H40" s="1625"/>
      <c r="I40" s="1626"/>
      <c r="J40" s="1626"/>
      <c r="K40" s="1626"/>
      <c r="L40" s="1626"/>
      <c r="M40" s="1626"/>
      <c r="N40" s="1626"/>
      <c r="O40" s="1626"/>
      <c r="P40" s="1626"/>
      <c r="Q40" s="1626"/>
      <c r="R40" s="1626"/>
      <c r="S40" s="1626"/>
      <c r="T40" s="1626"/>
      <c r="U40" s="1626"/>
      <c r="V40" s="1626"/>
      <c r="W40" s="1626"/>
      <c r="X40" s="1626"/>
      <c r="Y40" s="1626"/>
      <c r="Z40" s="1626"/>
      <c r="AA40" s="1626"/>
      <c r="AB40" s="1626"/>
      <c r="AC40" s="1626"/>
      <c r="AD40" s="1626"/>
      <c r="AE40" s="1626"/>
      <c r="AF40" s="1626"/>
      <c r="AG40" s="1626"/>
      <c r="AH40" s="1626"/>
      <c r="AI40" s="1627"/>
    </row>
    <row r="41" spans="1:42" ht="50.15" customHeight="1">
      <c r="A41" s="1622" t="s">
        <v>29</v>
      </c>
      <c r="B41" s="1623"/>
      <c r="C41" s="1623"/>
      <c r="D41" s="1623"/>
      <c r="E41" s="1623"/>
      <c r="F41" s="1623"/>
      <c r="G41" s="1624"/>
      <c r="H41" s="1625"/>
      <c r="I41" s="1626"/>
      <c r="J41" s="1626"/>
      <c r="K41" s="1626"/>
      <c r="L41" s="1626"/>
      <c r="M41" s="1626"/>
      <c r="N41" s="1626"/>
      <c r="O41" s="1626"/>
      <c r="P41" s="1626"/>
      <c r="Q41" s="1626"/>
      <c r="R41" s="1626"/>
      <c r="S41" s="1626"/>
      <c r="T41" s="1626"/>
      <c r="U41" s="1626"/>
      <c r="V41" s="1626"/>
      <c r="W41" s="1626"/>
      <c r="X41" s="1626"/>
      <c r="Y41" s="1626"/>
      <c r="Z41" s="1626"/>
      <c r="AA41" s="1626"/>
      <c r="AB41" s="1626"/>
      <c r="AC41" s="1626"/>
      <c r="AD41" s="1626"/>
      <c r="AE41" s="1626"/>
      <c r="AF41" s="1626"/>
      <c r="AG41" s="1626"/>
      <c r="AH41" s="1626"/>
      <c r="AI41" s="1627"/>
    </row>
    <row r="42" spans="1:42" ht="30" customHeight="1">
      <c r="A42" s="1628" t="s">
        <v>74</v>
      </c>
      <c r="B42" s="1629"/>
      <c r="C42" s="1629"/>
      <c r="D42" s="1629"/>
      <c r="E42" s="1629"/>
      <c r="F42" s="1629"/>
      <c r="G42" s="1630"/>
      <c r="H42" s="1634" t="s">
        <v>75</v>
      </c>
      <c r="I42" s="1635"/>
      <c r="J42" s="1636"/>
      <c r="K42" s="1637"/>
      <c r="L42" s="1637"/>
      <c r="M42" s="1638"/>
      <c r="N42" s="1635" t="s">
        <v>77</v>
      </c>
      <c r="O42" s="1639"/>
      <c r="P42" s="1639"/>
      <c r="Q42" s="1639"/>
      <c r="R42" s="1640" t="s">
        <v>76</v>
      </c>
      <c r="S42" s="1640"/>
      <c r="T42" s="1640"/>
      <c r="U42" s="1640"/>
      <c r="V42" s="1640"/>
      <c r="W42" s="1640"/>
      <c r="X42" s="1640"/>
      <c r="Y42" s="1640"/>
      <c r="Z42" s="1640"/>
      <c r="AA42" s="1641"/>
      <c r="AB42" s="1641"/>
      <c r="AC42" s="1641"/>
      <c r="AD42" s="1641"/>
      <c r="AE42" s="1641"/>
      <c r="AF42" s="1635" t="s">
        <v>77</v>
      </c>
      <c r="AG42" s="1639"/>
      <c r="AH42" s="1639"/>
      <c r="AI42" s="1639"/>
    </row>
    <row r="43" spans="1:42" ht="50.15" customHeight="1">
      <c r="A43" s="1631"/>
      <c r="B43" s="1632"/>
      <c r="C43" s="1632"/>
      <c r="D43" s="1632"/>
      <c r="E43" s="1632"/>
      <c r="F43" s="1632"/>
      <c r="G43" s="1633"/>
      <c r="H43" s="1634" t="s">
        <v>80</v>
      </c>
      <c r="I43" s="1635"/>
      <c r="J43" s="1625"/>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7"/>
    </row>
    <row r="44" spans="1:42" ht="25.5" customHeight="1">
      <c r="A44" s="1616" t="s">
        <v>93</v>
      </c>
      <c r="B44" s="1617"/>
      <c r="C44" s="1617"/>
      <c r="D44" s="1617"/>
      <c r="E44" s="1617"/>
      <c r="F44" s="1617"/>
      <c r="G44" s="1617"/>
      <c r="H44" s="1617"/>
      <c r="I44" s="1617"/>
      <c r="J44" s="1617"/>
      <c r="K44" s="1617"/>
      <c r="L44" s="1617"/>
      <c r="M44" s="1617"/>
      <c r="N44" s="1617"/>
      <c r="O44" s="1617"/>
      <c r="P44" s="1617"/>
      <c r="Q44" s="1617"/>
      <c r="R44" s="1617"/>
      <c r="S44" s="1617"/>
      <c r="T44" s="1617"/>
      <c r="U44" s="1617"/>
      <c r="V44" s="1617"/>
      <c r="W44" s="1617"/>
      <c r="X44" s="1617"/>
      <c r="Y44" s="1617"/>
      <c r="Z44" s="1617"/>
      <c r="AA44" s="1618"/>
      <c r="AB44" s="1619" t="s">
        <v>82</v>
      </c>
      <c r="AC44" s="1620"/>
      <c r="AD44" s="1620"/>
      <c r="AE44" s="1620"/>
      <c r="AF44" s="1620"/>
      <c r="AG44" s="1620"/>
      <c r="AH44" s="1620"/>
      <c r="AI44" s="1621"/>
    </row>
    <row r="45" spans="1:42" ht="15.75" customHeight="1">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9"/>
      <c r="Z45" s="129"/>
      <c r="AA45" s="129"/>
      <c r="AB45" s="129"/>
      <c r="AC45" s="129"/>
      <c r="AD45" s="129"/>
      <c r="AE45" s="129"/>
      <c r="AF45" s="129"/>
      <c r="AG45" s="129"/>
      <c r="AH45" s="129"/>
      <c r="AI45" s="129"/>
      <c r="AJ45" s="28"/>
      <c r="AK45" s="28"/>
      <c r="AL45" s="28"/>
      <c r="AM45" s="28"/>
      <c r="AN45" s="28"/>
      <c r="AO45" s="28"/>
      <c r="AP45" s="28"/>
    </row>
    <row r="46" spans="1:42" ht="30" customHeight="1">
      <c r="A46" s="1622" t="s">
        <v>86</v>
      </c>
      <c r="B46" s="1623"/>
      <c r="C46" s="1624"/>
      <c r="D46" s="1668" t="s">
        <v>378</v>
      </c>
      <c r="E46" s="1669"/>
      <c r="F46" s="1669"/>
      <c r="G46" s="1670"/>
      <c r="H46" s="1662" t="s">
        <v>4</v>
      </c>
      <c r="I46" s="1664"/>
      <c r="J46" s="1671"/>
      <c r="K46" s="1672"/>
      <c r="L46" s="1672"/>
      <c r="M46" s="1672"/>
      <c r="N46" s="1672"/>
      <c r="O46" s="1672"/>
      <c r="P46" s="1672"/>
      <c r="Q46" s="1672"/>
      <c r="R46" s="1672"/>
      <c r="S46" s="1672"/>
      <c r="T46" s="1672"/>
      <c r="U46" s="1672"/>
      <c r="V46" s="1672"/>
      <c r="W46" s="1672"/>
      <c r="X46" s="1672"/>
      <c r="Y46" s="1672"/>
      <c r="Z46" s="1672"/>
      <c r="AA46" s="1672"/>
      <c r="AB46" s="1672"/>
      <c r="AC46" s="1672"/>
      <c r="AD46" s="1672"/>
      <c r="AE46" s="1672"/>
      <c r="AF46" s="1672"/>
      <c r="AG46" s="1672"/>
      <c r="AH46" s="1672"/>
      <c r="AI46" s="1673"/>
    </row>
    <row r="47" spans="1:42" ht="30" customHeight="1">
      <c r="A47" s="1662" t="s">
        <v>19</v>
      </c>
      <c r="B47" s="1663"/>
      <c r="C47" s="1663"/>
      <c r="D47" s="1663"/>
      <c r="E47" s="1663"/>
      <c r="F47" s="1663"/>
      <c r="G47" s="1664"/>
      <c r="H47" s="1651"/>
      <c r="I47" s="1652"/>
      <c r="J47" s="1652"/>
      <c r="K47" s="1652"/>
      <c r="L47" s="1652"/>
      <c r="M47" s="1652"/>
      <c r="N47" s="1652"/>
      <c r="O47" s="1652"/>
      <c r="P47" s="1652"/>
      <c r="Q47" s="1652"/>
      <c r="R47" s="1653" t="s">
        <v>78</v>
      </c>
      <c r="S47" s="1654"/>
      <c r="T47" s="1654"/>
      <c r="U47" s="1654"/>
      <c r="V47" s="1654"/>
      <c r="W47" s="1654"/>
      <c r="X47" s="1654"/>
      <c r="Y47" s="1654"/>
      <c r="Z47" s="1655"/>
      <c r="AA47" s="1665"/>
      <c r="AB47" s="1665"/>
      <c r="AC47" s="1665"/>
      <c r="AD47" s="1665"/>
      <c r="AE47" s="1665"/>
      <c r="AF47" s="1665"/>
      <c r="AG47" s="1665"/>
      <c r="AH47" s="1665"/>
      <c r="AI47" s="1666"/>
    </row>
    <row r="48" spans="1:42" ht="30" customHeight="1">
      <c r="A48" s="1662" t="s">
        <v>21</v>
      </c>
      <c r="B48" s="1663"/>
      <c r="C48" s="1663"/>
      <c r="D48" s="1663"/>
      <c r="E48" s="1663"/>
      <c r="F48" s="1663"/>
      <c r="G48" s="1664"/>
      <c r="H48" s="1651"/>
      <c r="I48" s="1652"/>
      <c r="J48" s="1652"/>
      <c r="K48" s="1652"/>
      <c r="L48" s="1652"/>
      <c r="M48" s="1652"/>
      <c r="N48" s="1652"/>
      <c r="O48" s="1652"/>
      <c r="P48" s="1652"/>
      <c r="Q48" s="1652"/>
      <c r="R48" s="1652"/>
      <c r="S48" s="1652"/>
      <c r="T48" s="1652"/>
      <c r="U48" s="1652"/>
      <c r="V48" s="1652"/>
      <c r="W48" s="1652"/>
      <c r="X48" s="1652"/>
      <c r="Y48" s="1652"/>
      <c r="Z48" s="1652"/>
      <c r="AA48" s="1652"/>
      <c r="AB48" s="1652"/>
      <c r="AC48" s="1652"/>
      <c r="AD48" s="1652"/>
      <c r="AE48" s="1652"/>
      <c r="AF48" s="1652"/>
      <c r="AG48" s="1652"/>
      <c r="AH48" s="1652"/>
      <c r="AI48" s="1667"/>
    </row>
    <row r="49" spans="1:38" ht="30" customHeight="1">
      <c r="A49" s="1622" t="s">
        <v>22</v>
      </c>
      <c r="B49" s="1623"/>
      <c r="C49" s="1623"/>
      <c r="D49" s="1623"/>
      <c r="E49" s="1623"/>
      <c r="F49" s="1623"/>
      <c r="G49" s="1624"/>
      <c r="H49" s="1651"/>
      <c r="I49" s="1652"/>
      <c r="J49" s="1652"/>
      <c r="K49" s="1652"/>
      <c r="L49" s="1652"/>
      <c r="M49" s="1652"/>
      <c r="N49" s="1652"/>
      <c r="O49" s="1652"/>
      <c r="P49" s="1652"/>
      <c r="Q49" s="1652"/>
      <c r="R49" s="1653" t="s">
        <v>79</v>
      </c>
      <c r="S49" s="1654"/>
      <c r="T49" s="1654"/>
      <c r="U49" s="1654"/>
      <c r="V49" s="1654"/>
      <c r="W49" s="1654"/>
      <c r="X49" s="1654"/>
      <c r="Y49" s="1654"/>
      <c r="Z49" s="1655"/>
      <c r="AA49" s="1626"/>
      <c r="AB49" s="1626"/>
      <c r="AC49" s="1626"/>
      <c r="AD49" s="1626"/>
      <c r="AE49" s="1626"/>
      <c r="AF49" s="1626"/>
      <c r="AG49" s="1626"/>
      <c r="AH49" s="1626"/>
      <c r="AI49" s="1627"/>
    </row>
    <row r="50" spans="1:38" ht="48.75" customHeight="1">
      <c r="A50" s="1656" t="s">
        <v>46</v>
      </c>
      <c r="B50" s="1657"/>
      <c r="C50" s="1657"/>
      <c r="D50" s="1657"/>
      <c r="E50" s="1657"/>
      <c r="F50" s="1657"/>
      <c r="G50" s="1658"/>
      <c r="H50" s="1659"/>
      <c r="I50" s="1660"/>
      <c r="J50" s="1660"/>
      <c r="K50" s="1660"/>
      <c r="L50" s="1660"/>
      <c r="M50" s="1660"/>
      <c r="N50" s="1660"/>
      <c r="O50" s="1660"/>
      <c r="P50" s="1660"/>
      <c r="Q50" s="1660"/>
      <c r="R50" s="1660"/>
      <c r="S50" s="1660"/>
      <c r="T50" s="1660"/>
      <c r="U50" s="1660"/>
      <c r="V50" s="1660"/>
      <c r="W50" s="1660"/>
      <c r="X50" s="1660"/>
      <c r="Y50" s="1660"/>
      <c r="Z50" s="1660"/>
      <c r="AA50" s="1660"/>
      <c r="AB50" s="1660"/>
      <c r="AC50" s="1660"/>
      <c r="AD50" s="1660"/>
      <c r="AE50" s="1660"/>
      <c r="AF50" s="1660"/>
      <c r="AG50" s="1660"/>
      <c r="AH50" s="1660"/>
      <c r="AI50" s="1661"/>
    </row>
    <row r="51" spans="1:38" ht="30" customHeight="1">
      <c r="A51" s="1622" t="s">
        <v>187</v>
      </c>
      <c r="B51" s="1623"/>
      <c r="C51" s="1623"/>
      <c r="D51" s="1623"/>
      <c r="E51" s="1623"/>
      <c r="F51" s="1623"/>
      <c r="G51" s="1624"/>
      <c r="H51" s="1649" t="s">
        <v>90</v>
      </c>
      <c r="I51" s="1650"/>
      <c r="J51" s="1650"/>
      <c r="K51" s="1699"/>
      <c r="L51" s="1699"/>
      <c r="M51" s="1623" t="s">
        <v>25</v>
      </c>
      <c r="N51" s="1623"/>
      <c r="O51" s="1646"/>
      <c r="P51" s="1646"/>
      <c r="Q51" s="1647" t="s">
        <v>26</v>
      </c>
      <c r="R51" s="1647"/>
      <c r="S51" s="1623" t="s">
        <v>27</v>
      </c>
      <c r="T51" s="1623"/>
      <c r="U51" s="1623"/>
      <c r="V51" s="1623"/>
      <c r="W51" s="1645" t="s">
        <v>89</v>
      </c>
      <c r="X51" s="1645"/>
      <c r="Y51" s="1699"/>
      <c r="Z51" s="1699"/>
      <c r="AA51" s="1623" t="s">
        <v>25</v>
      </c>
      <c r="AB51" s="1623"/>
      <c r="AC51" s="1646"/>
      <c r="AD51" s="1646"/>
      <c r="AE51" s="1647" t="s">
        <v>26</v>
      </c>
      <c r="AF51" s="1647"/>
      <c r="AG51" s="1647"/>
      <c r="AH51" s="1647"/>
      <c r="AI51" s="1648"/>
    </row>
    <row r="52" spans="1:38" ht="30" customHeight="1">
      <c r="A52" s="1622" t="s">
        <v>188</v>
      </c>
      <c r="B52" s="1623"/>
      <c r="C52" s="1623"/>
      <c r="D52" s="1623"/>
      <c r="E52" s="1623"/>
      <c r="F52" s="1623"/>
      <c r="G52" s="1624"/>
      <c r="H52" s="1642"/>
      <c r="I52" s="1642"/>
      <c r="J52" s="1642"/>
      <c r="K52" s="1642"/>
      <c r="L52" s="1642"/>
      <c r="M52" s="1642"/>
      <c r="N52" s="1642"/>
      <c r="O52" s="1642"/>
      <c r="P52" s="1642"/>
      <c r="Q52" s="1642"/>
      <c r="R52" s="1642"/>
      <c r="S52" s="1642"/>
      <c r="T52" s="1642"/>
      <c r="U52" s="1642"/>
      <c r="V52" s="1642"/>
      <c r="W52" s="1643" t="s">
        <v>68</v>
      </c>
      <c r="X52" s="1643"/>
      <c r="Y52" s="1643"/>
      <c r="Z52" s="1643"/>
      <c r="AA52" s="1643"/>
      <c r="AB52" s="1643"/>
      <c r="AC52" s="1643"/>
      <c r="AD52" s="1643"/>
      <c r="AE52" s="1643"/>
      <c r="AF52" s="1643"/>
      <c r="AG52" s="1643"/>
      <c r="AH52" s="1643"/>
      <c r="AI52" s="1644"/>
    </row>
    <row r="53" spans="1:38" ht="50.15" customHeight="1">
      <c r="A53" s="1622" t="s">
        <v>28</v>
      </c>
      <c r="B53" s="1623"/>
      <c r="C53" s="1623"/>
      <c r="D53" s="1623"/>
      <c r="E53" s="1623"/>
      <c r="F53" s="1623"/>
      <c r="G53" s="1624"/>
      <c r="H53" s="1625"/>
      <c r="I53" s="1626"/>
      <c r="J53" s="1626"/>
      <c r="K53" s="1626"/>
      <c r="L53" s="1626"/>
      <c r="M53" s="1626"/>
      <c r="N53" s="1626"/>
      <c r="O53" s="1626"/>
      <c r="P53" s="1626"/>
      <c r="Q53" s="1626"/>
      <c r="R53" s="1626"/>
      <c r="S53" s="1626"/>
      <c r="T53" s="1626"/>
      <c r="U53" s="1626"/>
      <c r="V53" s="1626"/>
      <c r="W53" s="1626"/>
      <c r="X53" s="1626"/>
      <c r="Y53" s="1626"/>
      <c r="Z53" s="1626"/>
      <c r="AA53" s="1626"/>
      <c r="AB53" s="1626"/>
      <c r="AC53" s="1626"/>
      <c r="AD53" s="1626"/>
      <c r="AE53" s="1626"/>
      <c r="AF53" s="1626"/>
      <c r="AG53" s="1626"/>
      <c r="AH53" s="1626"/>
      <c r="AI53" s="1627"/>
    </row>
    <row r="54" spans="1:38" ht="50.15" customHeight="1">
      <c r="A54" s="1622" t="s">
        <v>65</v>
      </c>
      <c r="B54" s="1623"/>
      <c r="C54" s="1623"/>
      <c r="D54" s="1623"/>
      <c r="E54" s="1623"/>
      <c r="F54" s="1623"/>
      <c r="G54" s="1624"/>
      <c r="H54" s="1625"/>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7"/>
    </row>
    <row r="55" spans="1:38" ht="50.15" customHeight="1">
      <c r="A55" s="1622" t="s">
        <v>29</v>
      </c>
      <c r="B55" s="1623"/>
      <c r="C55" s="1623"/>
      <c r="D55" s="1623"/>
      <c r="E55" s="1623"/>
      <c r="F55" s="1623"/>
      <c r="G55" s="1624"/>
      <c r="H55" s="1625"/>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7"/>
    </row>
    <row r="56" spans="1:38" ht="30" customHeight="1">
      <c r="A56" s="1628" t="s">
        <v>74</v>
      </c>
      <c r="B56" s="1629"/>
      <c r="C56" s="1629"/>
      <c r="D56" s="1629"/>
      <c r="E56" s="1629"/>
      <c r="F56" s="1629"/>
      <c r="G56" s="1630"/>
      <c r="H56" s="1634" t="s">
        <v>75</v>
      </c>
      <c r="I56" s="1635"/>
      <c r="J56" s="1636"/>
      <c r="K56" s="1637"/>
      <c r="L56" s="1637"/>
      <c r="M56" s="1638"/>
      <c r="N56" s="1635" t="s">
        <v>77</v>
      </c>
      <c r="O56" s="1639"/>
      <c r="P56" s="1639"/>
      <c r="Q56" s="1639"/>
      <c r="R56" s="1640" t="s">
        <v>76</v>
      </c>
      <c r="S56" s="1640"/>
      <c r="T56" s="1640"/>
      <c r="U56" s="1640"/>
      <c r="V56" s="1640"/>
      <c r="W56" s="1640"/>
      <c r="X56" s="1640"/>
      <c r="Y56" s="1640"/>
      <c r="Z56" s="1640"/>
      <c r="AA56" s="1641"/>
      <c r="AB56" s="1641"/>
      <c r="AC56" s="1641"/>
      <c r="AD56" s="1641"/>
      <c r="AE56" s="1641"/>
      <c r="AF56" s="1635" t="s">
        <v>77</v>
      </c>
      <c r="AG56" s="1639"/>
      <c r="AH56" s="1639"/>
      <c r="AI56" s="1639"/>
    </row>
    <row r="57" spans="1:38" ht="50.15" customHeight="1">
      <c r="A57" s="1631"/>
      <c r="B57" s="1632"/>
      <c r="C57" s="1632"/>
      <c r="D57" s="1632"/>
      <c r="E57" s="1632"/>
      <c r="F57" s="1632"/>
      <c r="G57" s="1633"/>
      <c r="H57" s="1634" t="s">
        <v>80</v>
      </c>
      <c r="I57" s="1635"/>
      <c r="J57" s="1625"/>
      <c r="K57" s="1626"/>
      <c r="L57" s="1626"/>
      <c r="M57" s="1626"/>
      <c r="N57" s="1626"/>
      <c r="O57" s="1626"/>
      <c r="P57" s="1626"/>
      <c r="Q57" s="1626"/>
      <c r="R57" s="1626"/>
      <c r="S57" s="1626"/>
      <c r="T57" s="1626"/>
      <c r="U57" s="1626"/>
      <c r="V57" s="1626"/>
      <c r="W57" s="1626"/>
      <c r="X57" s="1626"/>
      <c r="Y57" s="1626"/>
      <c r="Z57" s="1626"/>
      <c r="AA57" s="1626"/>
      <c r="AB57" s="1626"/>
      <c r="AC57" s="1626"/>
      <c r="AD57" s="1626"/>
      <c r="AE57" s="1626"/>
      <c r="AF57" s="1626"/>
      <c r="AG57" s="1626"/>
      <c r="AH57" s="1626"/>
      <c r="AI57" s="1627"/>
    </row>
    <row r="58" spans="1:38" ht="24" customHeight="1">
      <c r="A58" s="1616" t="s">
        <v>93</v>
      </c>
      <c r="B58" s="1617"/>
      <c r="C58" s="1617"/>
      <c r="D58" s="1617"/>
      <c r="E58" s="1617"/>
      <c r="F58" s="1617"/>
      <c r="G58" s="1617"/>
      <c r="H58" s="1617"/>
      <c r="I58" s="1617"/>
      <c r="J58" s="1617"/>
      <c r="K58" s="1617"/>
      <c r="L58" s="1617"/>
      <c r="M58" s="1617"/>
      <c r="N58" s="1617"/>
      <c r="O58" s="1617"/>
      <c r="P58" s="1617"/>
      <c r="Q58" s="1617"/>
      <c r="R58" s="1617"/>
      <c r="S58" s="1617"/>
      <c r="T58" s="1617"/>
      <c r="U58" s="1617"/>
      <c r="V58" s="1617"/>
      <c r="W58" s="1617"/>
      <c r="X58" s="1617"/>
      <c r="Y58" s="1617"/>
      <c r="Z58" s="1617"/>
      <c r="AA58" s="1618"/>
      <c r="AB58" s="1619" t="s">
        <v>82</v>
      </c>
      <c r="AC58" s="1620"/>
      <c r="AD58" s="1620"/>
      <c r="AE58" s="1620"/>
      <c r="AF58" s="1620"/>
      <c r="AG58" s="1620"/>
      <c r="AH58" s="1620"/>
      <c r="AI58" s="1621"/>
    </row>
    <row r="59" spans="1:38" ht="30" customHeight="1">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1614"/>
      <c r="AE59" s="1614"/>
      <c r="AF59" s="1614"/>
      <c r="AG59" s="1614"/>
      <c r="AH59" s="1614"/>
      <c r="AI59" s="1614"/>
      <c r="AJ59" s="304"/>
      <c r="AK59" s="304"/>
      <c r="AL59" s="304"/>
    </row>
    <row r="60" spans="1:38" ht="46.5" customHeight="1">
      <c r="A60" s="304"/>
      <c r="B60" s="1615"/>
      <c r="C60" s="1615"/>
      <c r="D60" s="1615"/>
      <c r="E60" s="1615"/>
      <c r="F60" s="1615"/>
      <c r="G60" s="1615"/>
      <c r="H60" s="1615"/>
      <c r="I60" s="1615"/>
      <c r="J60" s="1615"/>
      <c r="K60" s="1615"/>
      <c r="L60" s="1615"/>
      <c r="M60" s="1615"/>
      <c r="N60" s="1615"/>
      <c r="O60" s="1615"/>
      <c r="P60" s="1615"/>
      <c r="Q60" s="1615"/>
      <c r="R60" s="1615"/>
      <c r="S60" s="1615"/>
      <c r="T60" s="1615"/>
      <c r="U60" s="1615"/>
      <c r="V60" s="1615"/>
      <c r="W60" s="1615"/>
      <c r="X60" s="1615"/>
      <c r="Y60" s="1615"/>
      <c r="Z60" s="1615"/>
      <c r="AA60" s="1615"/>
      <c r="AB60" s="1615"/>
      <c r="AC60" s="1615"/>
      <c r="AD60" s="1615"/>
      <c r="AE60" s="1615"/>
      <c r="AF60" s="1615"/>
      <c r="AG60" s="1615"/>
      <c r="AH60" s="1615"/>
      <c r="AI60" s="305"/>
      <c r="AJ60" s="304"/>
      <c r="AK60" s="304"/>
      <c r="AL60" s="304"/>
    </row>
    <row r="61" spans="1:38" ht="30" customHeight="1">
      <c r="A61" s="1598"/>
      <c r="B61" s="1598"/>
      <c r="C61" s="1598"/>
      <c r="D61" s="1612"/>
      <c r="E61" s="1612"/>
      <c r="F61" s="1612"/>
      <c r="G61" s="1612"/>
      <c r="H61" s="1610"/>
      <c r="I61" s="1610"/>
      <c r="J61" s="1613"/>
      <c r="K61" s="1613"/>
      <c r="L61" s="1613"/>
      <c r="M61" s="1613"/>
      <c r="N61" s="1613"/>
      <c r="O61" s="1613"/>
      <c r="P61" s="1613"/>
      <c r="Q61" s="1613"/>
      <c r="R61" s="1613"/>
      <c r="S61" s="1613"/>
      <c r="T61" s="1613"/>
      <c r="U61" s="1613"/>
      <c r="V61" s="1613"/>
      <c r="W61" s="1613"/>
      <c r="X61" s="1613"/>
      <c r="Y61" s="1613"/>
      <c r="Z61" s="1613"/>
      <c r="AA61" s="1613"/>
      <c r="AB61" s="1613"/>
      <c r="AC61" s="1613"/>
      <c r="AD61" s="1613"/>
      <c r="AE61" s="1613"/>
      <c r="AF61" s="1613"/>
      <c r="AG61" s="1613"/>
      <c r="AH61" s="1613"/>
      <c r="AI61" s="1613"/>
      <c r="AJ61" s="304"/>
      <c r="AK61" s="304"/>
      <c r="AL61" s="304"/>
    </row>
    <row r="62" spans="1:38" ht="30" customHeight="1">
      <c r="A62" s="1610"/>
      <c r="B62" s="1610"/>
      <c r="C62" s="1610"/>
      <c r="D62" s="1610"/>
      <c r="E62" s="1610"/>
      <c r="F62" s="1610"/>
      <c r="G62" s="1610"/>
      <c r="H62" s="1606"/>
      <c r="I62" s="1606"/>
      <c r="J62" s="1606"/>
      <c r="K62" s="1606"/>
      <c r="L62" s="1606"/>
      <c r="M62" s="1606"/>
      <c r="N62" s="1606"/>
      <c r="O62" s="1606"/>
      <c r="P62" s="1606"/>
      <c r="Q62" s="1606"/>
      <c r="R62" s="1607"/>
      <c r="S62" s="1607"/>
      <c r="T62" s="1607"/>
      <c r="U62" s="1607"/>
      <c r="V62" s="1607"/>
      <c r="W62" s="1607"/>
      <c r="X62" s="1607"/>
      <c r="Y62" s="1607"/>
      <c r="Z62" s="1607"/>
      <c r="AA62" s="1611"/>
      <c r="AB62" s="1611"/>
      <c r="AC62" s="1611"/>
      <c r="AD62" s="1611"/>
      <c r="AE62" s="1611"/>
      <c r="AF62" s="1611"/>
      <c r="AG62" s="1611"/>
      <c r="AH62" s="1611"/>
      <c r="AI62" s="1611"/>
      <c r="AJ62" s="304"/>
      <c r="AK62" s="304"/>
      <c r="AL62" s="304"/>
    </row>
    <row r="63" spans="1:38" ht="30" customHeight="1">
      <c r="A63" s="1610"/>
      <c r="B63" s="1610"/>
      <c r="C63" s="1610"/>
      <c r="D63" s="1610"/>
      <c r="E63" s="1610"/>
      <c r="F63" s="1610"/>
      <c r="G63" s="1610"/>
      <c r="H63" s="1606"/>
      <c r="I63" s="1606"/>
      <c r="J63" s="1606"/>
      <c r="K63" s="1606"/>
      <c r="L63" s="1606"/>
      <c r="M63" s="1606"/>
      <c r="N63" s="1606"/>
      <c r="O63" s="1606"/>
      <c r="P63" s="1606"/>
      <c r="Q63" s="1606"/>
      <c r="R63" s="1606"/>
      <c r="S63" s="1606"/>
      <c r="T63" s="1606"/>
      <c r="U63" s="1606"/>
      <c r="V63" s="1606"/>
      <c r="W63" s="1606"/>
      <c r="X63" s="1606"/>
      <c r="Y63" s="1606"/>
      <c r="Z63" s="1606"/>
      <c r="AA63" s="1606"/>
      <c r="AB63" s="1606"/>
      <c r="AC63" s="1606"/>
      <c r="AD63" s="1606"/>
      <c r="AE63" s="1606"/>
      <c r="AF63" s="1606"/>
      <c r="AG63" s="1606"/>
      <c r="AH63" s="1606"/>
      <c r="AI63" s="1606"/>
      <c r="AJ63" s="304"/>
      <c r="AK63" s="304"/>
      <c r="AL63" s="304"/>
    </row>
    <row r="64" spans="1:38" ht="30" customHeight="1">
      <c r="A64" s="1598"/>
      <c r="B64" s="1598"/>
      <c r="C64" s="1598"/>
      <c r="D64" s="1598"/>
      <c r="E64" s="1598"/>
      <c r="F64" s="1598"/>
      <c r="G64" s="1598"/>
      <c r="H64" s="1606"/>
      <c r="I64" s="1606"/>
      <c r="J64" s="1606"/>
      <c r="K64" s="1606"/>
      <c r="L64" s="1606"/>
      <c r="M64" s="1606"/>
      <c r="N64" s="1606"/>
      <c r="O64" s="1606"/>
      <c r="P64" s="1606"/>
      <c r="Q64" s="1606"/>
      <c r="R64" s="1607"/>
      <c r="S64" s="1607"/>
      <c r="T64" s="1607"/>
      <c r="U64" s="1607"/>
      <c r="V64" s="1607"/>
      <c r="W64" s="1607"/>
      <c r="X64" s="1607"/>
      <c r="Y64" s="1607"/>
      <c r="Z64" s="1607"/>
      <c r="AA64" s="1595"/>
      <c r="AB64" s="1595"/>
      <c r="AC64" s="1595"/>
      <c r="AD64" s="1595"/>
      <c r="AE64" s="1595"/>
      <c r="AF64" s="1595"/>
      <c r="AG64" s="1595"/>
      <c r="AH64" s="1595"/>
      <c r="AI64" s="1595"/>
      <c r="AJ64" s="304"/>
      <c r="AK64" s="304"/>
      <c r="AL64" s="304"/>
    </row>
    <row r="65" spans="1:42" ht="48.75" customHeight="1">
      <c r="A65" s="1608"/>
      <c r="B65" s="1608"/>
      <c r="C65" s="1608"/>
      <c r="D65" s="1608"/>
      <c r="E65" s="1608"/>
      <c r="F65" s="1608"/>
      <c r="G65" s="1608"/>
      <c r="H65" s="1609"/>
      <c r="I65" s="1609"/>
      <c r="J65" s="1609"/>
      <c r="K65" s="1609"/>
      <c r="L65" s="1609"/>
      <c r="M65" s="1609"/>
      <c r="N65" s="1609"/>
      <c r="O65" s="1609"/>
      <c r="P65" s="1609"/>
      <c r="Q65" s="1609"/>
      <c r="R65" s="1609"/>
      <c r="S65" s="1609"/>
      <c r="T65" s="1609"/>
      <c r="U65" s="1609"/>
      <c r="V65" s="1609"/>
      <c r="W65" s="1609"/>
      <c r="X65" s="1609"/>
      <c r="Y65" s="1609"/>
      <c r="Z65" s="1609"/>
      <c r="AA65" s="1609"/>
      <c r="AB65" s="1609"/>
      <c r="AC65" s="1609"/>
      <c r="AD65" s="1609"/>
      <c r="AE65" s="1609"/>
      <c r="AF65" s="1609"/>
      <c r="AG65" s="1609"/>
      <c r="AH65" s="1609"/>
      <c r="AI65" s="1609"/>
      <c r="AJ65" s="304"/>
      <c r="AK65" s="304"/>
      <c r="AL65" s="304"/>
    </row>
    <row r="66" spans="1:42" ht="30" customHeight="1">
      <c r="A66" s="1598"/>
      <c r="B66" s="1598"/>
      <c r="C66" s="1598"/>
      <c r="D66" s="1598"/>
      <c r="E66" s="1598"/>
      <c r="F66" s="1598"/>
      <c r="G66" s="1598"/>
      <c r="H66" s="1605"/>
      <c r="I66" s="1605"/>
      <c r="J66" s="1605"/>
      <c r="K66" s="1603"/>
      <c r="L66" s="1603"/>
      <c r="M66" s="1598"/>
      <c r="N66" s="1598"/>
      <c r="O66" s="1603"/>
      <c r="P66" s="1603"/>
      <c r="Q66" s="1604"/>
      <c r="R66" s="1604"/>
      <c r="S66" s="1598"/>
      <c r="T66" s="1598"/>
      <c r="U66" s="1598"/>
      <c r="V66" s="1598"/>
      <c r="W66" s="1598"/>
      <c r="X66" s="1598"/>
      <c r="Y66" s="1603"/>
      <c r="Z66" s="1603"/>
      <c r="AA66" s="1598"/>
      <c r="AB66" s="1598"/>
      <c r="AC66" s="1603"/>
      <c r="AD66" s="1603"/>
      <c r="AE66" s="1604"/>
      <c r="AF66" s="1604"/>
      <c r="AG66" s="1604"/>
      <c r="AH66" s="1604"/>
      <c r="AI66" s="1604"/>
      <c r="AJ66" s="304"/>
      <c r="AK66" s="304"/>
      <c r="AL66" s="304"/>
    </row>
    <row r="67" spans="1:42" ht="30" customHeight="1">
      <c r="A67" s="1598"/>
      <c r="B67" s="1598"/>
      <c r="C67" s="1598"/>
      <c r="D67" s="1598"/>
      <c r="E67" s="1598"/>
      <c r="F67" s="1598"/>
      <c r="G67" s="1598"/>
      <c r="H67" s="1601"/>
      <c r="I67" s="1601"/>
      <c r="J67" s="1601"/>
      <c r="K67" s="1601"/>
      <c r="L67" s="1601"/>
      <c r="M67" s="1601"/>
      <c r="N67" s="1601"/>
      <c r="O67" s="1601"/>
      <c r="P67" s="1601"/>
      <c r="Q67" s="1601"/>
      <c r="R67" s="1601"/>
      <c r="S67" s="1601"/>
      <c r="T67" s="1601"/>
      <c r="U67" s="1601"/>
      <c r="V67" s="1601"/>
      <c r="W67" s="1602"/>
      <c r="X67" s="1602"/>
      <c r="Y67" s="1602"/>
      <c r="Z67" s="1602"/>
      <c r="AA67" s="1602"/>
      <c r="AB67" s="1602"/>
      <c r="AC67" s="1602"/>
      <c r="AD67" s="1602"/>
      <c r="AE67" s="1602"/>
      <c r="AF67" s="1602"/>
      <c r="AG67" s="1602"/>
      <c r="AH67" s="1602"/>
      <c r="AI67" s="1602"/>
      <c r="AJ67" s="304"/>
      <c r="AK67" s="304"/>
      <c r="AL67" s="304"/>
    </row>
    <row r="68" spans="1:42" ht="50.15" customHeight="1">
      <c r="A68" s="1598"/>
      <c r="B68" s="1598"/>
      <c r="C68" s="1598"/>
      <c r="D68" s="1598"/>
      <c r="E68" s="1598"/>
      <c r="F68" s="1598"/>
      <c r="G68" s="1598"/>
      <c r="H68" s="1595"/>
      <c r="I68" s="1595"/>
      <c r="J68" s="1595"/>
      <c r="K68" s="1595"/>
      <c r="L68" s="1595"/>
      <c r="M68" s="1595"/>
      <c r="N68" s="1595"/>
      <c r="O68" s="1595"/>
      <c r="P68" s="1595"/>
      <c r="Q68" s="1595"/>
      <c r="R68" s="1595"/>
      <c r="S68" s="1595"/>
      <c r="T68" s="1595"/>
      <c r="U68" s="1595"/>
      <c r="V68" s="1595"/>
      <c r="W68" s="1595"/>
      <c r="X68" s="1595"/>
      <c r="Y68" s="1595"/>
      <c r="Z68" s="1595"/>
      <c r="AA68" s="1595"/>
      <c r="AB68" s="1595"/>
      <c r="AC68" s="1595"/>
      <c r="AD68" s="1595"/>
      <c r="AE68" s="1595"/>
      <c r="AF68" s="1595"/>
      <c r="AG68" s="1595"/>
      <c r="AH68" s="1595"/>
      <c r="AI68" s="1595"/>
      <c r="AJ68" s="304"/>
      <c r="AK68" s="304"/>
      <c r="AL68" s="304"/>
    </row>
    <row r="69" spans="1:42" ht="50.15" customHeight="1">
      <c r="A69" s="1598"/>
      <c r="B69" s="1598"/>
      <c r="C69" s="1598"/>
      <c r="D69" s="1598"/>
      <c r="E69" s="1598"/>
      <c r="F69" s="1598"/>
      <c r="G69" s="1598"/>
      <c r="H69" s="1595"/>
      <c r="I69" s="1595"/>
      <c r="J69" s="1595"/>
      <c r="K69" s="1595"/>
      <c r="L69" s="1595"/>
      <c r="M69" s="1595"/>
      <c r="N69" s="1595"/>
      <c r="O69" s="1595"/>
      <c r="P69" s="1595"/>
      <c r="Q69" s="1595"/>
      <c r="R69" s="1595"/>
      <c r="S69" s="1595"/>
      <c r="T69" s="1595"/>
      <c r="U69" s="1595"/>
      <c r="V69" s="1595"/>
      <c r="W69" s="1595"/>
      <c r="X69" s="1595"/>
      <c r="Y69" s="1595"/>
      <c r="Z69" s="1595"/>
      <c r="AA69" s="1595"/>
      <c r="AB69" s="1595"/>
      <c r="AC69" s="1595"/>
      <c r="AD69" s="1595"/>
      <c r="AE69" s="1595"/>
      <c r="AF69" s="1595"/>
      <c r="AG69" s="1595"/>
      <c r="AH69" s="1595"/>
      <c r="AI69" s="1595"/>
      <c r="AJ69" s="304"/>
      <c r="AK69" s="304"/>
      <c r="AL69" s="304"/>
    </row>
    <row r="70" spans="1:42" ht="50.15" customHeight="1">
      <c r="A70" s="1598"/>
      <c r="B70" s="1598"/>
      <c r="C70" s="1598"/>
      <c r="D70" s="1598"/>
      <c r="E70" s="1598"/>
      <c r="F70" s="1598"/>
      <c r="G70" s="1598"/>
      <c r="H70" s="1595"/>
      <c r="I70" s="1595"/>
      <c r="J70" s="1595"/>
      <c r="K70" s="1595"/>
      <c r="L70" s="1595"/>
      <c r="M70" s="1595"/>
      <c r="N70" s="1595"/>
      <c r="O70" s="1595"/>
      <c r="P70" s="1595"/>
      <c r="Q70" s="1595"/>
      <c r="R70" s="1595"/>
      <c r="S70" s="1595"/>
      <c r="T70" s="1595"/>
      <c r="U70" s="1595"/>
      <c r="V70" s="1595"/>
      <c r="W70" s="1595"/>
      <c r="X70" s="1595"/>
      <c r="Y70" s="1595"/>
      <c r="Z70" s="1595"/>
      <c r="AA70" s="1595"/>
      <c r="AB70" s="1595"/>
      <c r="AC70" s="1595"/>
      <c r="AD70" s="1595"/>
      <c r="AE70" s="1595"/>
      <c r="AF70" s="1595"/>
      <c r="AG70" s="1595"/>
      <c r="AH70" s="1595"/>
      <c r="AI70" s="1595"/>
      <c r="AJ70" s="304"/>
      <c r="AK70" s="304"/>
      <c r="AL70" s="304"/>
    </row>
    <row r="71" spans="1:42" ht="30" customHeight="1">
      <c r="A71" s="1598"/>
      <c r="B71" s="1598"/>
      <c r="C71" s="1598"/>
      <c r="D71" s="1598"/>
      <c r="E71" s="1598"/>
      <c r="F71" s="1598"/>
      <c r="G71" s="1598"/>
      <c r="H71" s="1599"/>
      <c r="I71" s="1599"/>
      <c r="J71" s="1600"/>
      <c r="K71" s="1600"/>
      <c r="L71" s="1600"/>
      <c r="M71" s="1600"/>
      <c r="N71" s="1599"/>
      <c r="O71" s="1599"/>
      <c r="P71" s="1599"/>
      <c r="Q71" s="1599"/>
      <c r="R71" s="1598"/>
      <c r="S71" s="1598"/>
      <c r="T71" s="1598"/>
      <c r="U71" s="1598"/>
      <c r="V71" s="1598"/>
      <c r="W71" s="1598"/>
      <c r="X71" s="1598"/>
      <c r="Y71" s="1598"/>
      <c r="Z71" s="1598"/>
      <c r="AA71" s="1600"/>
      <c r="AB71" s="1600"/>
      <c r="AC71" s="1600"/>
      <c r="AD71" s="1600"/>
      <c r="AE71" s="1600"/>
      <c r="AF71" s="1599"/>
      <c r="AG71" s="1599"/>
      <c r="AH71" s="1599"/>
      <c r="AI71" s="1599"/>
      <c r="AJ71" s="304"/>
      <c r="AK71" s="304"/>
      <c r="AL71" s="304"/>
    </row>
    <row r="72" spans="1:42" ht="50.15" customHeight="1">
      <c r="A72" s="1598"/>
      <c r="B72" s="1598"/>
      <c r="C72" s="1598"/>
      <c r="D72" s="1598"/>
      <c r="E72" s="1598"/>
      <c r="F72" s="1598"/>
      <c r="G72" s="1598"/>
      <c r="H72" s="1599"/>
      <c r="I72" s="1599"/>
      <c r="J72" s="1595"/>
      <c r="K72" s="1595"/>
      <c r="L72" s="1595"/>
      <c r="M72" s="1595"/>
      <c r="N72" s="1595"/>
      <c r="O72" s="1595"/>
      <c r="P72" s="1595"/>
      <c r="Q72" s="1595"/>
      <c r="R72" s="1595"/>
      <c r="S72" s="1595"/>
      <c r="T72" s="1595"/>
      <c r="U72" s="1595"/>
      <c r="V72" s="1595"/>
      <c r="W72" s="1595"/>
      <c r="X72" s="1595"/>
      <c r="Y72" s="1595"/>
      <c r="Z72" s="1595"/>
      <c r="AA72" s="1595"/>
      <c r="AB72" s="1595"/>
      <c r="AC72" s="1595"/>
      <c r="AD72" s="1595"/>
      <c r="AE72" s="1595"/>
      <c r="AF72" s="1595"/>
      <c r="AG72" s="1595"/>
      <c r="AH72" s="1595"/>
      <c r="AI72" s="1595"/>
      <c r="AJ72" s="304"/>
      <c r="AK72" s="304"/>
      <c r="AL72" s="304"/>
    </row>
    <row r="73" spans="1:42" ht="25.5" customHeight="1">
      <c r="A73" s="1596"/>
      <c r="B73" s="1596"/>
      <c r="C73" s="1596"/>
      <c r="D73" s="1596"/>
      <c r="E73" s="1596"/>
      <c r="F73" s="1596"/>
      <c r="G73" s="1596"/>
      <c r="H73" s="1596"/>
      <c r="I73" s="1596"/>
      <c r="J73" s="1596"/>
      <c r="K73" s="1596"/>
      <c r="L73" s="1596"/>
      <c r="M73" s="1596"/>
      <c r="N73" s="1596"/>
      <c r="O73" s="1596"/>
      <c r="P73" s="1596"/>
      <c r="Q73" s="1596"/>
      <c r="R73" s="1596"/>
      <c r="S73" s="1596"/>
      <c r="T73" s="1596"/>
      <c r="U73" s="1596"/>
      <c r="V73" s="1596"/>
      <c r="W73" s="1596"/>
      <c r="X73" s="1596"/>
      <c r="Y73" s="1596"/>
      <c r="Z73" s="1596"/>
      <c r="AA73" s="1596"/>
      <c r="AB73" s="1597"/>
      <c r="AC73" s="1597"/>
      <c r="AD73" s="1597"/>
      <c r="AE73" s="1597"/>
      <c r="AF73" s="1597"/>
      <c r="AG73" s="1597"/>
      <c r="AH73" s="1597"/>
      <c r="AI73" s="1597"/>
      <c r="AJ73" s="304"/>
      <c r="AK73" s="304"/>
      <c r="AL73" s="304"/>
    </row>
    <row r="74" spans="1:42" ht="15.75" customHeight="1">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2"/>
      <c r="Z74" s="152"/>
      <c r="AA74" s="152"/>
      <c r="AB74" s="152"/>
      <c r="AC74" s="152"/>
      <c r="AD74" s="152"/>
      <c r="AE74" s="152"/>
      <c r="AF74" s="152"/>
      <c r="AG74" s="152"/>
      <c r="AH74" s="152"/>
      <c r="AI74" s="152"/>
      <c r="AJ74" s="28"/>
      <c r="AK74" s="28"/>
      <c r="AL74" s="28"/>
      <c r="AM74" s="28"/>
      <c r="AN74" s="28"/>
      <c r="AO74" s="28"/>
      <c r="AP74" s="28"/>
    </row>
    <row r="75" spans="1:42" ht="30" customHeight="1">
      <c r="A75" s="1598"/>
      <c r="B75" s="1598"/>
      <c r="C75" s="1598"/>
      <c r="D75" s="1612"/>
      <c r="E75" s="1612"/>
      <c r="F75" s="1612"/>
      <c r="G75" s="1612"/>
      <c r="H75" s="1610"/>
      <c r="I75" s="1610"/>
      <c r="J75" s="1613"/>
      <c r="K75" s="1613"/>
      <c r="L75" s="1613"/>
      <c r="M75" s="1613"/>
      <c r="N75" s="1613"/>
      <c r="O75" s="1613"/>
      <c r="P75" s="1613"/>
      <c r="Q75" s="1613"/>
      <c r="R75" s="1613"/>
      <c r="S75" s="1613"/>
      <c r="T75" s="1613"/>
      <c r="U75" s="1613"/>
      <c r="V75" s="1613"/>
      <c r="W75" s="1613"/>
      <c r="X75" s="1613"/>
      <c r="Y75" s="1613"/>
      <c r="Z75" s="1613"/>
      <c r="AA75" s="1613"/>
      <c r="AB75" s="1613"/>
      <c r="AC75" s="1613"/>
      <c r="AD75" s="1613"/>
      <c r="AE75" s="1613"/>
      <c r="AF75" s="1613"/>
      <c r="AG75" s="1613"/>
      <c r="AH75" s="1613"/>
      <c r="AI75" s="1613"/>
      <c r="AJ75" s="304"/>
      <c r="AK75" s="304"/>
      <c r="AL75" s="304"/>
    </row>
    <row r="76" spans="1:42" ht="30" customHeight="1">
      <c r="A76" s="1610"/>
      <c r="B76" s="1610"/>
      <c r="C76" s="1610"/>
      <c r="D76" s="1610"/>
      <c r="E76" s="1610"/>
      <c r="F76" s="1610"/>
      <c r="G76" s="1610"/>
      <c r="H76" s="1606"/>
      <c r="I76" s="1606"/>
      <c r="J76" s="1606"/>
      <c r="K76" s="1606"/>
      <c r="L76" s="1606"/>
      <c r="M76" s="1606"/>
      <c r="N76" s="1606"/>
      <c r="O76" s="1606"/>
      <c r="P76" s="1606"/>
      <c r="Q76" s="1606"/>
      <c r="R76" s="1607"/>
      <c r="S76" s="1607"/>
      <c r="T76" s="1607"/>
      <c r="U76" s="1607"/>
      <c r="V76" s="1607"/>
      <c r="W76" s="1607"/>
      <c r="X76" s="1607"/>
      <c r="Y76" s="1607"/>
      <c r="Z76" s="1607"/>
      <c r="AA76" s="1611"/>
      <c r="AB76" s="1611"/>
      <c r="AC76" s="1611"/>
      <c r="AD76" s="1611"/>
      <c r="AE76" s="1611"/>
      <c r="AF76" s="1611"/>
      <c r="AG76" s="1611"/>
      <c r="AH76" s="1611"/>
      <c r="AI76" s="1611"/>
      <c r="AJ76" s="304"/>
      <c r="AK76" s="304"/>
      <c r="AL76" s="304"/>
    </row>
    <row r="77" spans="1:42" ht="30" customHeight="1">
      <c r="A77" s="1610"/>
      <c r="B77" s="1610"/>
      <c r="C77" s="1610"/>
      <c r="D77" s="1610"/>
      <c r="E77" s="1610"/>
      <c r="F77" s="1610"/>
      <c r="G77" s="1610"/>
      <c r="H77" s="1606"/>
      <c r="I77" s="1606"/>
      <c r="J77" s="1606"/>
      <c r="K77" s="1606"/>
      <c r="L77" s="1606"/>
      <c r="M77" s="1606"/>
      <c r="N77" s="1606"/>
      <c r="O77" s="1606"/>
      <c r="P77" s="1606"/>
      <c r="Q77" s="1606"/>
      <c r="R77" s="1606"/>
      <c r="S77" s="1606"/>
      <c r="T77" s="1606"/>
      <c r="U77" s="1606"/>
      <c r="V77" s="1606"/>
      <c r="W77" s="1606"/>
      <c r="X77" s="1606"/>
      <c r="Y77" s="1606"/>
      <c r="Z77" s="1606"/>
      <c r="AA77" s="1606"/>
      <c r="AB77" s="1606"/>
      <c r="AC77" s="1606"/>
      <c r="AD77" s="1606"/>
      <c r="AE77" s="1606"/>
      <c r="AF77" s="1606"/>
      <c r="AG77" s="1606"/>
      <c r="AH77" s="1606"/>
      <c r="AI77" s="1606"/>
      <c r="AJ77" s="304"/>
      <c r="AK77" s="304"/>
      <c r="AL77" s="304"/>
    </row>
    <row r="78" spans="1:42" ht="30" customHeight="1">
      <c r="A78" s="1598"/>
      <c r="B78" s="1598"/>
      <c r="C78" s="1598"/>
      <c r="D78" s="1598"/>
      <c r="E78" s="1598"/>
      <c r="F78" s="1598"/>
      <c r="G78" s="1598"/>
      <c r="H78" s="1606"/>
      <c r="I78" s="1606"/>
      <c r="J78" s="1606"/>
      <c r="K78" s="1606"/>
      <c r="L78" s="1606"/>
      <c r="M78" s="1606"/>
      <c r="N78" s="1606"/>
      <c r="O78" s="1606"/>
      <c r="P78" s="1606"/>
      <c r="Q78" s="1606"/>
      <c r="R78" s="1607"/>
      <c r="S78" s="1607"/>
      <c r="T78" s="1607"/>
      <c r="U78" s="1607"/>
      <c r="V78" s="1607"/>
      <c r="W78" s="1607"/>
      <c r="X78" s="1607"/>
      <c r="Y78" s="1607"/>
      <c r="Z78" s="1607"/>
      <c r="AA78" s="1595"/>
      <c r="AB78" s="1595"/>
      <c r="AC78" s="1595"/>
      <c r="AD78" s="1595"/>
      <c r="AE78" s="1595"/>
      <c r="AF78" s="1595"/>
      <c r="AG78" s="1595"/>
      <c r="AH78" s="1595"/>
      <c r="AI78" s="1595"/>
      <c r="AJ78" s="304"/>
      <c r="AK78" s="304"/>
      <c r="AL78" s="304"/>
    </row>
    <row r="79" spans="1:42" ht="48.75" customHeight="1">
      <c r="A79" s="1608"/>
      <c r="B79" s="1608"/>
      <c r="C79" s="1608"/>
      <c r="D79" s="1608"/>
      <c r="E79" s="1608"/>
      <c r="F79" s="1608"/>
      <c r="G79" s="1608"/>
      <c r="H79" s="1609"/>
      <c r="I79" s="1609"/>
      <c r="J79" s="1609"/>
      <c r="K79" s="1609"/>
      <c r="L79" s="1609"/>
      <c r="M79" s="1609"/>
      <c r="N79" s="1609"/>
      <c r="O79" s="1609"/>
      <c r="P79" s="1609"/>
      <c r="Q79" s="1609"/>
      <c r="R79" s="1609"/>
      <c r="S79" s="1609"/>
      <c r="T79" s="1609"/>
      <c r="U79" s="1609"/>
      <c r="V79" s="1609"/>
      <c r="W79" s="1609"/>
      <c r="X79" s="1609"/>
      <c r="Y79" s="1609"/>
      <c r="Z79" s="1609"/>
      <c r="AA79" s="1609"/>
      <c r="AB79" s="1609"/>
      <c r="AC79" s="1609"/>
      <c r="AD79" s="1609"/>
      <c r="AE79" s="1609"/>
      <c r="AF79" s="1609"/>
      <c r="AG79" s="1609"/>
      <c r="AH79" s="1609"/>
      <c r="AI79" s="1609"/>
      <c r="AJ79" s="304"/>
      <c r="AK79" s="304"/>
      <c r="AL79" s="304"/>
    </row>
    <row r="80" spans="1:42" ht="30" customHeight="1">
      <c r="A80" s="1598"/>
      <c r="B80" s="1598"/>
      <c r="C80" s="1598"/>
      <c r="D80" s="1598"/>
      <c r="E80" s="1598"/>
      <c r="F80" s="1598"/>
      <c r="G80" s="1598"/>
      <c r="H80" s="1605"/>
      <c r="I80" s="1605"/>
      <c r="J80" s="1605"/>
      <c r="K80" s="1603"/>
      <c r="L80" s="1603"/>
      <c r="M80" s="1598"/>
      <c r="N80" s="1598"/>
      <c r="O80" s="1603"/>
      <c r="P80" s="1603"/>
      <c r="Q80" s="1604"/>
      <c r="R80" s="1604"/>
      <c r="S80" s="1598"/>
      <c r="T80" s="1598"/>
      <c r="U80" s="1598"/>
      <c r="V80" s="1598"/>
      <c r="W80" s="1598"/>
      <c r="X80" s="1598"/>
      <c r="Y80" s="1603"/>
      <c r="Z80" s="1603"/>
      <c r="AA80" s="1598"/>
      <c r="AB80" s="1598"/>
      <c r="AC80" s="1603"/>
      <c r="AD80" s="1603"/>
      <c r="AE80" s="1604"/>
      <c r="AF80" s="1604"/>
      <c r="AG80" s="1604"/>
      <c r="AH80" s="1604"/>
      <c r="AI80" s="1604"/>
      <c r="AJ80" s="304"/>
      <c r="AK80" s="304"/>
      <c r="AL80" s="304"/>
    </row>
    <row r="81" spans="1:38" ht="30" customHeight="1">
      <c r="A81" s="1598"/>
      <c r="B81" s="1598"/>
      <c r="C81" s="1598"/>
      <c r="D81" s="1598"/>
      <c r="E81" s="1598"/>
      <c r="F81" s="1598"/>
      <c r="G81" s="1598"/>
      <c r="H81" s="1601"/>
      <c r="I81" s="1601"/>
      <c r="J81" s="1601"/>
      <c r="K81" s="1601"/>
      <c r="L81" s="1601"/>
      <c r="M81" s="1601"/>
      <c r="N81" s="1601"/>
      <c r="O81" s="1601"/>
      <c r="P81" s="1601"/>
      <c r="Q81" s="1601"/>
      <c r="R81" s="1601"/>
      <c r="S81" s="1601"/>
      <c r="T81" s="1601"/>
      <c r="U81" s="1601"/>
      <c r="V81" s="1601"/>
      <c r="W81" s="1602"/>
      <c r="X81" s="1602"/>
      <c r="Y81" s="1602"/>
      <c r="Z81" s="1602"/>
      <c r="AA81" s="1602"/>
      <c r="AB81" s="1602"/>
      <c r="AC81" s="1602"/>
      <c r="AD81" s="1602"/>
      <c r="AE81" s="1602"/>
      <c r="AF81" s="1602"/>
      <c r="AG81" s="1602"/>
      <c r="AH81" s="1602"/>
      <c r="AI81" s="1602"/>
      <c r="AJ81" s="304"/>
      <c r="AK81" s="304"/>
      <c r="AL81" s="304"/>
    </row>
    <row r="82" spans="1:38" ht="50.15" customHeight="1">
      <c r="A82" s="1598"/>
      <c r="B82" s="1598"/>
      <c r="C82" s="1598"/>
      <c r="D82" s="1598"/>
      <c r="E82" s="1598"/>
      <c r="F82" s="1598"/>
      <c r="G82" s="1598"/>
      <c r="H82" s="1595"/>
      <c r="I82" s="1595"/>
      <c r="J82" s="1595"/>
      <c r="K82" s="1595"/>
      <c r="L82" s="1595"/>
      <c r="M82" s="1595"/>
      <c r="N82" s="1595"/>
      <c r="O82" s="1595"/>
      <c r="P82" s="1595"/>
      <c r="Q82" s="1595"/>
      <c r="R82" s="1595"/>
      <c r="S82" s="1595"/>
      <c r="T82" s="1595"/>
      <c r="U82" s="1595"/>
      <c r="V82" s="1595"/>
      <c r="W82" s="1595"/>
      <c r="X82" s="1595"/>
      <c r="Y82" s="1595"/>
      <c r="Z82" s="1595"/>
      <c r="AA82" s="1595"/>
      <c r="AB82" s="1595"/>
      <c r="AC82" s="1595"/>
      <c r="AD82" s="1595"/>
      <c r="AE82" s="1595"/>
      <c r="AF82" s="1595"/>
      <c r="AG82" s="1595"/>
      <c r="AH82" s="1595"/>
      <c r="AI82" s="1595"/>
      <c r="AJ82" s="304"/>
      <c r="AK82" s="304"/>
      <c r="AL82" s="304"/>
    </row>
    <row r="83" spans="1:38" ht="50.15" customHeight="1">
      <c r="A83" s="1598"/>
      <c r="B83" s="1598"/>
      <c r="C83" s="1598"/>
      <c r="D83" s="1598"/>
      <c r="E83" s="1598"/>
      <c r="F83" s="1598"/>
      <c r="G83" s="1598"/>
      <c r="H83" s="1595"/>
      <c r="I83" s="1595"/>
      <c r="J83" s="1595"/>
      <c r="K83" s="1595"/>
      <c r="L83" s="1595"/>
      <c r="M83" s="1595"/>
      <c r="N83" s="1595"/>
      <c r="O83" s="1595"/>
      <c r="P83" s="1595"/>
      <c r="Q83" s="1595"/>
      <c r="R83" s="1595"/>
      <c r="S83" s="1595"/>
      <c r="T83" s="1595"/>
      <c r="U83" s="1595"/>
      <c r="V83" s="1595"/>
      <c r="W83" s="1595"/>
      <c r="X83" s="1595"/>
      <c r="Y83" s="1595"/>
      <c r="Z83" s="1595"/>
      <c r="AA83" s="1595"/>
      <c r="AB83" s="1595"/>
      <c r="AC83" s="1595"/>
      <c r="AD83" s="1595"/>
      <c r="AE83" s="1595"/>
      <c r="AF83" s="1595"/>
      <c r="AG83" s="1595"/>
      <c r="AH83" s="1595"/>
      <c r="AI83" s="1595"/>
      <c r="AJ83" s="304"/>
      <c r="AK83" s="304"/>
      <c r="AL83" s="304"/>
    </row>
    <row r="84" spans="1:38" ht="50.15" customHeight="1">
      <c r="A84" s="1598"/>
      <c r="B84" s="1598"/>
      <c r="C84" s="1598"/>
      <c r="D84" s="1598"/>
      <c r="E84" s="1598"/>
      <c r="F84" s="1598"/>
      <c r="G84" s="1598"/>
      <c r="H84" s="1595"/>
      <c r="I84" s="1595"/>
      <c r="J84" s="1595"/>
      <c r="K84" s="1595"/>
      <c r="L84" s="1595"/>
      <c r="M84" s="1595"/>
      <c r="N84" s="1595"/>
      <c r="O84" s="1595"/>
      <c r="P84" s="1595"/>
      <c r="Q84" s="1595"/>
      <c r="R84" s="1595"/>
      <c r="S84" s="1595"/>
      <c r="T84" s="1595"/>
      <c r="U84" s="1595"/>
      <c r="V84" s="1595"/>
      <c r="W84" s="1595"/>
      <c r="X84" s="1595"/>
      <c r="Y84" s="1595"/>
      <c r="Z84" s="1595"/>
      <c r="AA84" s="1595"/>
      <c r="AB84" s="1595"/>
      <c r="AC84" s="1595"/>
      <c r="AD84" s="1595"/>
      <c r="AE84" s="1595"/>
      <c r="AF84" s="1595"/>
      <c r="AG84" s="1595"/>
      <c r="AH84" s="1595"/>
      <c r="AI84" s="1595"/>
      <c r="AJ84" s="304"/>
      <c r="AK84" s="304"/>
      <c r="AL84" s="304"/>
    </row>
    <row r="85" spans="1:38" ht="30" customHeight="1">
      <c r="A85" s="1598"/>
      <c r="B85" s="1598"/>
      <c r="C85" s="1598"/>
      <c r="D85" s="1598"/>
      <c r="E85" s="1598"/>
      <c r="F85" s="1598"/>
      <c r="G85" s="1598"/>
      <c r="H85" s="1599"/>
      <c r="I85" s="1599"/>
      <c r="J85" s="1600"/>
      <c r="K85" s="1600"/>
      <c r="L85" s="1600"/>
      <c r="M85" s="1600"/>
      <c r="N85" s="1599"/>
      <c r="O85" s="1599"/>
      <c r="P85" s="1599"/>
      <c r="Q85" s="1599"/>
      <c r="R85" s="1598"/>
      <c r="S85" s="1598"/>
      <c r="T85" s="1598"/>
      <c r="U85" s="1598"/>
      <c r="V85" s="1598"/>
      <c r="W85" s="1598"/>
      <c r="X85" s="1598"/>
      <c r="Y85" s="1598"/>
      <c r="Z85" s="1598"/>
      <c r="AA85" s="1600"/>
      <c r="AB85" s="1600"/>
      <c r="AC85" s="1600"/>
      <c r="AD85" s="1600"/>
      <c r="AE85" s="1600"/>
      <c r="AF85" s="1599"/>
      <c r="AG85" s="1599"/>
      <c r="AH85" s="1599"/>
      <c r="AI85" s="1599"/>
      <c r="AJ85" s="304"/>
      <c r="AK85" s="304"/>
      <c r="AL85" s="304"/>
    </row>
    <row r="86" spans="1:38" ht="50.15" customHeight="1">
      <c r="A86" s="1598"/>
      <c r="B86" s="1598"/>
      <c r="C86" s="1598"/>
      <c r="D86" s="1598"/>
      <c r="E86" s="1598"/>
      <c r="F86" s="1598"/>
      <c r="G86" s="1598"/>
      <c r="H86" s="1599"/>
      <c r="I86" s="1599"/>
      <c r="J86" s="1595"/>
      <c r="K86" s="1595"/>
      <c r="L86" s="1595"/>
      <c r="M86" s="1595"/>
      <c r="N86" s="1595"/>
      <c r="O86" s="1595"/>
      <c r="P86" s="1595"/>
      <c r="Q86" s="1595"/>
      <c r="R86" s="1595"/>
      <c r="S86" s="1595"/>
      <c r="T86" s="1595"/>
      <c r="U86" s="1595"/>
      <c r="V86" s="1595"/>
      <c r="W86" s="1595"/>
      <c r="X86" s="1595"/>
      <c r="Y86" s="1595"/>
      <c r="Z86" s="1595"/>
      <c r="AA86" s="1595"/>
      <c r="AB86" s="1595"/>
      <c r="AC86" s="1595"/>
      <c r="AD86" s="1595"/>
      <c r="AE86" s="1595"/>
      <c r="AF86" s="1595"/>
      <c r="AG86" s="1595"/>
      <c r="AH86" s="1595"/>
      <c r="AI86" s="1595"/>
      <c r="AJ86" s="304"/>
      <c r="AK86" s="304"/>
      <c r="AL86" s="304"/>
    </row>
    <row r="87" spans="1:38" ht="24" customHeight="1">
      <c r="A87" s="1596"/>
      <c r="B87" s="1596"/>
      <c r="C87" s="1596"/>
      <c r="D87" s="1596"/>
      <c r="E87" s="1596"/>
      <c r="F87" s="1596"/>
      <c r="G87" s="1596"/>
      <c r="H87" s="1596"/>
      <c r="I87" s="1596"/>
      <c r="J87" s="1596"/>
      <c r="K87" s="1596"/>
      <c r="L87" s="1596"/>
      <c r="M87" s="1596"/>
      <c r="N87" s="1596"/>
      <c r="O87" s="1596"/>
      <c r="P87" s="1596"/>
      <c r="Q87" s="1596"/>
      <c r="R87" s="1596"/>
      <c r="S87" s="1596"/>
      <c r="T87" s="1596"/>
      <c r="U87" s="1596"/>
      <c r="V87" s="1596"/>
      <c r="W87" s="1596"/>
      <c r="X87" s="1596"/>
      <c r="Y87" s="1596"/>
      <c r="Z87" s="1596"/>
      <c r="AA87" s="1596"/>
      <c r="AB87" s="1597"/>
      <c r="AC87" s="1597"/>
      <c r="AD87" s="1597"/>
      <c r="AE87" s="1597"/>
      <c r="AF87" s="1597"/>
      <c r="AG87" s="1597"/>
      <c r="AH87" s="1597"/>
      <c r="AI87" s="1597"/>
      <c r="AJ87" s="304"/>
      <c r="AK87" s="304"/>
      <c r="AL87" s="304"/>
    </row>
    <row r="88" spans="1:38" ht="30" customHeight="1">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1614"/>
      <c r="AE88" s="1614"/>
      <c r="AF88" s="1614"/>
      <c r="AG88" s="1614"/>
      <c r="AH88" s="1614"/>
      <c r="AI88" s="1614"/>
      <c r="AJ88" s="304"/>
      <c r="AK88" s="304"/>
      <c r="AL88" s="304"/>
    </row>
    <row r="89" spans="1:38" ht="46.5" customHeight="1">
      <c r="A89" s="304"/>
      <c r="B89" s="1615"/>
      <c r="C89" s="1615"/>
      <c r="D89" s="1615"/>
      <c r="E89" s="1615"/>
      <c r="F89" s="1615"/>
      <c r="G89" s="1615"/>
      <c r="H89" s="1615"/>
      <c r="I89" s="1615"/>
      <c r="J89" s="1615"/>
      <c r="K89" s="1615"/>
      <c r="L89" s="1615"/>
      <c r="M89" s="1615"/>
      <c r="N89" s="1615"/>
      <c r="O89" s="1615"/>
      <c r="P89" s="1615"/>
      <c r="Q89" s="1615"/>
      <c r="R89" s="1615"/>
      <c r="S89" s="1615"/>
      <c r="T89" s="1615"/>
      <c r="U89" s="1615"/>
      <c r="V89" s="1615"/>
      <c r="W89" s="1615"/>
      <c r="X89" s="1615"/>
      <c r="Y89" s="1615"/>
      <c r="Z89" s="1615"/>
      <c r="AA89" s="1615"/>
      <c r="AB89" s="1615"/>
      <c r="AC89" s="1615"/>
      <c r="AD89" s="1615"/>
      <c r="AE89" s="1615"/>
      <c r="AF89" s="1615"/>
      <c r="AG89" s="1615"/>
      <c r="AH89" s="1615"/>
      <c r="AI89" s="305"/>
      <c r="AJ89" s="304"/>
      <c r="AK89" s="304"/>
      <c r="AL89" s="304"/>
    </row>
    <row r="90" spans="1:38" ht="30" customHeight="1">
      <c r="A90" s="1598"/>
      <c r="B90" s="1598"/>
      <c r="C90" s="1598"/>
      <c r="D90" s="1612"/>
      <c r="E90" s="1612"/>
      <c r="F90" s="1612"/>
      <c r="G90" s="1612"/>
      <c r="H90" s="1610"/>
      <c r="I90" s="1610"/>
      <c r="J90" s="1613"/>
      <c r="K90" s="1613"/>
      <c r="L90" s="1613"/>
      <c r="M90" s="1613"/>
      <c r="N90" s="1613"/>
      <c r="O90" s="1613"/>
      <c r="P90" s="1613"/>
      <c r="Q90" s="1613"/>
      <c r="R90" s="1613"/>
      <c r="S90" s="1613"/>
      <c r="T90" s="1613"/>
      <c r="U90" s="1613"/>
      <c r="V90" s="1613"/>
      <c r="W90" s="1613"/>
      <c r="X90" s="1613"/>
      <c r="Y90" s="1613"/>
      <c r="Z90" s="1613"/>
      <c r="AA90" s="1613"/>
      <c r="AB90" s="1613"/>
      <c r="AC90" s="1613"/>
      <c r="AD90" s="1613"/>
      <c r="AE90" s="1613"/>
      <c r="AF90" s="1613"/>
      <c r="AG90" s="1613"/>
      <c r="AH90" s="1613"/>
      <c r="AI90" s="1613"/>
      <c r="AJ90" s="304"/>
      <c r="AK90" s="304"/>
      <c r="AL90" s="304"/>
    </row>
    <row r="91" spans="1:38" ht="30" customHeight="1">
      <c r="A91" s="1610"/>
      <c r="B91" s="1610"/>
      <c r="C91" s="1610"/>
      <c r="D91" s="1610"/>
      <c r="E91" s="1610"/>
      <c r="F91" s="1610"/>
      <c r="G91" s="1610"/>
      <c r="H91" s="1606"/>
      <c r="I91" s="1606"/>
      <c r="J91" s="1606"/>
      <c r="K91" s="1606"/>
      <c r="L91" s="1606"/>
      <c r="M91" s="1606"/>
      <c r="N91" s="1606"/>
      <c r="O91" s="1606"/>
      <c r="P91" s="1606"/>
      <c r="Q91" s="1606"/>
      <c r="R91" s="1607"/>
      <c r="S91" s="1607"/>
      <c r="T91" s="1607"/>
      <c r="U91" s="1607"/>
      <c r="V91" s="1607"/>
      <c r="W91" s="1607"/>
      <c r="X91" s="1607"/>
      <c r="Y91" s="1607"/>
      <c r="Z91" s="1607"/>
      <c r="AA91" s="1611"/>
      <c r="AB91" s="1611"/>
      <c r="AC91" s="1611"/>
      <c r="AD91" s="1611"/>
      <c r="AE91" s="1611"/>
      <c r="AF91" s="1611"/>
      <c r="AG91" s="1611"/>
      <c r="AH91" s="1611"/>
      <c r="AI91" s="1611"/>
      <c r="AJ91" s="304"/>
      <c r="AK91" s="304"/>
      <c r="AL91" s="304"/>
    </row>
    <row r="92" spans="1:38" ht="30" customHeight="1">
      <c r="A92" s="1610"/>
      <c r="B92" s="1610"/>
      <c r="C92" s="1610"/>
      <c r="D92" s="1610"/>
      <c r="E92" s="1610"/>
      <c r="F92" s="1610"/>
      <c r="G92" s="1610"/>
      <c r="H92" s="1606"/>
      <c r="I92" s="1606"/>
      <c r="J92" s="1606"/>
      <c r="K92" s="1606"/>
      <c r="L92" s="1606"/>
      <c r="M92" s="1606"/>
      <c r="N92" s="1606"/>
      <c r="O92" s="1606"/>
      <c r="P92" s="1606"/>
      <c r="Q92" s="1606"/>
      <c r="R92" s="1606"/>
      <c r="S92" s="1606"/>
      <c r="T92" s="1606"/>
      <c r="U92" s="1606"/>
      <c r="V92" s="1606"/>
      <c r="W92" s="1606"/>
      <c r="X92" s="1606"/>
      <c r="Y92" s="1606"/>
      <c r="Z92" s="1606"/>
      <c r="AA92" s="1606"/>
      <c r="AB92" s="1606"/>
      <c r="AC92" s="1606"/>
      <c r="AD92" s="1606"/>
      <c r="AE92" s="1606"/>
      <c r="AF92" s="1606"/>
      <c r="AG92" s="1606"/>
      <c r="AH92" s="1606"/>
      <c r="AI92" s="1606"/>
      <c r="AJ92" s="304"/>
      <c r="AK92" s="304"/>
      <c r="AL92" s="304"/>
    </row>
    <row r="93" spans="1:38" ht="30" customHeight="1">
      <c r="A93" s="1598"/>
      <c r="B93" s="1598"/>
      <c r="C93" s="1598"/>
      <c r="D93" s="1598"/>
      <c r="E93" s="1598"/>
      <c r="F93" s="1598"/>
      <c r="G93" s="1598"/>
      <c r="H93" s="1606"/>
      <c r="I93" s="1606"/>
      <c r="J93" s="1606"/>
      <c r="K93" s="1606"/>
      <c r="L93" s="1606"/>
      <c r="M93" s="1606"/>
      <c r="N93" s="1606"/>
      <c r="O93" s="1606"/>
      <c r="P93" s="1606"/>
      <c r="Q93" s="1606"/>
      <c r="R93" s="1607"/>
      <c r="S93" s="1607"/>
      <c r="T93" s="1607"/>
      <c r="U93" s="1607"/>
      <c r="V93" s="1607"/>
      <c r="W93" s="1607"/>
      <c r="X93" s="1607"/>
      <c r="Y93" s="1607"/>
      <c r="Z93" s="1607"/>
      <c r="AA93" s="1595"/>
      <c r="AB93" s="1595"/>
      <c r="AC93" s="1595"/>
      <c r="AD93" s="1595"/>
      <c r="AE93" s="1595"/>
      <c r="AF93" s="1595"/>
      <c r="AG93" s="1595"/>
      <c r="AH93" s="1595"/>
      <c r="AI93" s="1595"/>
      <c r="AJ93" s="304"/>
      <c r="AK93" s="304"/>
      <c r="AL93" s="304"/>
    </row>
    <row r="94" spans="1:38" ht="48.75" customHeight="1">
      <c r="A94" s="1608"/>
      <c r="B94" s="1608"/>
      <c r="C94" s="1608"/>
      <c r="D94" s="1608"/>
      <c r="E94" s="1608"/>
      <c r="F94" s="1608"/>
      <c r="G94" s="1608"/>
      <c r="H94" s="1609"/>
      <c r="I94" s="1609"/>
      <c r="J94" s="1609"/>
      <c r="K94" s="1609"/>
      <c r="L94" s="1609"/>
      <c r="M94" s="1609"/>
      <c r="N94" s="1609"/>
      <c r="O94" s="1609"/>
      <c r="P94" s="1609"/>
      <c r="Q94" s="1609"/>
      <c r="R94" s="1609"/>
      <c r="S94" s="1609"/>
      <c r="T94" s="1609"/>
      <c r="U94" s="1609"/>
      <c r="V94" s="1609"/>
      <c r="W94" s="1609"/>
      <c r="X94" s="1609"/>
      <c r="Y94" s="1609"/>
      <c r="Z94" s="1609"/>
      <c r="AA94" s="1609"/>
      <c r="AB94" s="1609"/>
      <c r="AC94" s="1609"/>
      <c r="AD94" s="1609"/>
      <c r="AE94" s="1609"/>
      <c r="AF94" s="1609"/>
      <c r="AG94" s="1609"/>
      <c r="AH94" s="1609"/>
      <c r="AI94" s="1609"/>
      <c r="AJ94" s="304"/>
      <c r="AK94" s="304"/>
      <c r="AL94" s="304"/>
    </row>
    <row r="95" spans="1:38" ht="30" customHeight="1">
      <c r="A95" s="1598"/>
      <c r="B95" s="1598"/>
      <c r="C95" s="1598"/>
      <c r="D95" s="1598"/>
      <c r="E95" s="1598"/>
      <c r="F95" s="1598"/>
      <c r="G95" s="1598"/>
      <c r="H95" s="1605"/>
      <c r="I95" s="1605"/>
      <c r="J95" s="1605"/>
      <c r="K95" s="1603"/>
      <c r="L95" s="1603"/>
      <c r="M95" s="1598"/>
      <c r="N95" s="1598"/>
      <c r="O95" s="1603"/>
      <c r="P95" s="1603"/>
      <c r="Q95" s="1604"/>
      <c r="R95" s="1604"/>
      <c r="S95" s="1598"/>
      <c r="T95" s="1598"/>
      <c r="U95" s="1598"/>
      <c r="V95" s="1598"/>
      <c r="W95" s="1598"/>
      <c r="X95" s="1598"/>
      <c r="Y95" s="1603"/>
      <c r="Z95" s="1603"/>
      <c r="AA95" s="1598"/>
      <c r="AB95" s="1598"/>
      <c r="AC95" s="1603"/>
      <c r="AD95" s="1603"/>
      <c r="AE95" s="1604"/>
      <c r="AF95" s="1604"/>
      <c r="AG95" s="1604"/>
      <c r="AH95" s="1604"/>
      <c r="AI95" s="1604"/>
      <c r="AJ95" s="304"/>
      <c r="AK95" s="304"/>
      <c r="AL95" s="304"/>
    </row>
    <row r="96" spans="1:38" ht="30" customHeight="1">
      <c r="A96" s="1598"/>
      <c r="B96" s="1598"/>
      <c r="C96" s="1598"/>
      <c r="D96" s="1598"/>
      <c r="E96" s="1598"/>
      <c r="F96" s="1598"/>
      <c r="G96" s="1598"/>
      <c r="H96" s="1601"/>
      <c r="I96" s="1601"/>
      <c r="J96" s="1601"/>
      <c r="K96" s="1601"/>
      <c r="L96" s="1601"/>
      <c r="M96" s="1601"/>
      <c r="N96" s="1601"/>
      <c r="O96" s="1601"/>
      <c r="P96" s="1601"/>
      <c r="Q96" s="1601"/>
      <c r="R96" s="1601"/>
      <c r="S96" s="1601"/>
      <c r="T96" s="1601"/>
      <c r="U96" s="1601"/>
      <c r="V96" s="1601"/>
      <c r="W96" s="1602"/>
      <c r="X96" s="1602"/>
      <c r="Y96" s="1602"/>
      <c r="Z96" s="1602"/>
      <c r="AA96" s="1602"/>
      <c r="AB96" s="1602"/>
      <c r="AC96" s="1602"/>
      <c r="AD96" s="1602"/>
      <c r="AE96" s="1602"/>
      <c r="AF96" s="1602"/>
      <c r="AG96" s="1602"/>
      <c r="AH96" s="1602"/>
      <c r="AI96" s="1602"/>
      <c r="AJ96" s="304"/>
      <c r="AK96" s="304"/>
      <c r="AL96" s="304"/>
    </row>
    <row r="97" spans="1:42" ht="50.15" customHeight="1">
      <c r="A97" s="1598"/>
      <c r="B97" s="1598"/>
      <c r="C97" s="1598"/>
      <c r="D97" s="1598"/>
      <c r="E97" s="1598"/>
      <c r="F97" s="1598"/>
      <c r="G97" s="1598"/>
      <c r="H97" s="1595"/>
      <c r="I97" s="1595"/>
      <c r="J97" s="1595"/>
      <c r="K97" s="1595"/>
      <c r="L97" s="1595"/>
      <c r="M97" s="1595"/>
      <c r="N97" s="1595"/>
      <c r="O97" s="1595"/>
      <c r="P97" s="1595"/>
      <c r="Q97" s="1595"/>
      <c r="R97" s="1595"/>
      <c r="S97" s="1595"/>
      <c r="T97" s="1595"/>
      <c r="U97" s="1595"/>
      <c r="V97" s="1595"/>
      <c r="W97" s="1595"/>
      <c r="X97" s="1595"/>
      <c r="Y97" s="1595"/>
      <c r="Z97" s="1595"/>
      <c r="AA97" s="1595"/>
      <c r="AB97" s="1595"/>
      <c r="AC97" s="1595"/>
      <c r="AD97" s="1595"/>
      <c r="AE97" s="1595"/>
      <c r="AF97" s="1595"/>
      <c r="AG97" s="1595"/>
      <c r="AH97" s="1595"/>
      <c r="AI97" s="1595"/>
      <c r="AJ97" s="304"/>
      <c r="AK97" s="304"/>
      <c r="AL97" s="304"/>
    </row>
    <row r="98" spans="1:42" ht="50.15" customHeight="1">
      <c r="A98" s="1598"/>
      <c r="B98" s="1598"/>
      <c r="C98" s="1598"/>
      <c r="D98" s="1598"/>
      <c r="E98" s="1598"/>
      <c r="F98" s="1598"/>
      <c r="G98" s="1598"/>
      <c r="H98" s="1595"/>
      <c r="I98" s="1595"/>
      <c r="J98" s="1595"/>
      <c r="K98" s="1595"/>
      <c r="L98" s="1595"/>
      <c r="M98" s="1595"/>
      <c r="N98" s="1595"/>
      <c r="O98" s="1595"/>
      <c r="P98" s="1595"/>
      <c r="Q98" s="1595"/>
      <c r="R98" s="1595"/>
      <c r="S98" s="1595"/>
      <c r="T98" s="1595"/>
      <c r="U98" s="1595"/>
      <c r="V98" s="1595"/>
      <c r="W98" s="1595"/>
      <c r="X98" s="1595"/>
      <c r="Y98" s="1595"/>
      <c r="Z98" s="1595"/>
      <c r="AA98" s="1595"/>
      <c r="AB98" s="1595"/>
      <c r="AC98" s="1595"/>
      <c r="AD98" s="1595"/>
      <c r="AE98" s="1595"/>
      <c r="AF98" s="1595"/>
      <c r="AG98" s="1595"/>
      <c r="AH98" s="1595"/>
      <c r="AI98" s="1595"/>
      <c r="AJ98" s="304"/>
      <c r="AK98" s="304"/>
      <c r="AL98" s="304"/>
    </row>
    <row r="99" spans="1:42" ht="50.15" customHeight="1">
      <c r="A99" s="1598"/>
      <c r="B99" s="1598"/>
      <c r="C99" s="1598"/>
      <c r="D99" s="1598"/>
      <c r="E99" s="1598"/>
      <c r="F99" s="1598"/>
      <c r="G99" s="1598"/>
      <c r="H99" s="1595"/>
      <c r="I99" s="1595"/>
      <c r="J99" s="1595"/>
      <c r="K99" s="1595"/>
      <c r="L99" s="1595"/>
      <c r="M99" s="1595"/>
      <c r="N99" s="1595"/>
      <c r="O99" s="1595"/>
      <c r="P99" s="1595"/>
      <c r="Q99" s="1595"/>
      <c r="R99" s="1595"/>
      <c r="S99" s="1595"/>
      <c r="T99" s="1595"/>
      <c r="U99" s="1595"/>
      <c r="V99" s="1595"/>
      <c r="W99" s="1595"/>
      <c r="X99" s="1595"/>
      <c r="Y99" s="1595"/>
      <c r="Z99" s="1595"/>
      <c r="AA99" s="1595"/>
      <c r="AB99" s="1595"/>
      <c r="AC99" s="1595"/>
      <c r="AD99" s="1595"/>
      <c r="AE99" s="1595"/>
      <c r="AF99" s="1595"/>
      <c r="AG99" s="1595"/>
      <c r="AH99" s="1595"/>
      <c r="AI99" s="1595"/>
      <c r="AJ99" s="304"/>
      <c r="AK99" s="304"/>
      <c r="AL99" s="304"/>
    </row>
    <row r="100" spans="1:42" ht="30" customHeight="1">
      <c r="A100" s="1598"/>
      <c r="B100" s="1598"/>
      <c r="C100" s="1598"/>
      <c r="D100" s="1598"/>
      <c r="E100" s="1598"/>
      <c r="F100" s="1598"/>
      <c r="G100" s="1598"/>
      <c r="H100" s="1599"/>
      <c r="I100" s="1599"/>
      <c r="J100" s="1600"/>
      <c r="K100" s="1600"/>
      <c r="L100" s="1600"/>
      <c r="M100" s="1600"/>
      <c r="N100" s="1599"/>
      <c r="O100" s="1599"/>
      <c r="P100" s="1599"/>
      <c r="Q100" s="1599"/>
      <c r="R100" s="1598"/>
      <c r="S100" s="1598"/>
      <c r="T100" s="1598"/>
      <c r="U100" s="1598"/>
      <c r="V100" s="1598"/>
      <c r="W100" s="1598"/>
      <c r="X100" s="1598"/>
      <c r="Y100" s="1598"/>
      <c r="Z100" s="1598"/>
      <c r="AA100" s="1600"/>
      <c r="AB100" s="1600"/>
      <c r="AC100" s="1600"/>
      <c r="AD100" s="1600"/>
      <c r="AE100" s="1600"/>
      <c r="AF100" s="1599"/>
      <c r="AG100" s="1599"/>
      <c r="AH100" s="1599"/>
      <c r="AI100" s="1599"/>
      <c r="AJ100" s="304"/>
      <c r="AK100" s="304"/>
      <c r="AL100" s="304"/>
    </row>
    <row r="101" spans="1:42" ht="50.15" customHeight="1">
      <c r="A101" s="1598"/>
      <c r="B101" s="1598"/>
      <c r="C101" s="1598"/>
      <c r="D101" s="1598"/>
      <c r="E101" s="1598"/>
      <c r="F101" s="1598"/>
      <c r="G101" s="1598"/>
      <c r="H101" s="1599"/>
      <c r="I101" s="1599"/>
      <c r="J101" s="1595"/>
      <c r="K101" s="1595"/>
      <c r="L101" s="1595"/>
      <c r="M101" s="1595"/>
      <c r="N101" s="1595"/>
      <c r="O101" s="1595"/>
      <c r="P101" s="1595"/>
      <c r="Q101" s="1595"/>
      <c r="R101" s="1595"/>
      <c r="S101" s="1595"/>
      <c r="T101" s="1595"/>
      <c r="U101" s="1595"/>
      <c r="V101" s="1595"/>
      <c r="W101" s="1595"/>
      <c r="X101" s="1595"/>
      <c r="Y101" s="1595"/>
      <c r="Z101" s="1595"/>
      <c r="AA101" s="1595"/>
      <c r="AB101" s="1595"/>
      <c r="AC101" s="1595"/>
      <c r="AD101" s="1595"/>
      <c r="AE101" s="1595"/>
      <c r="AF101" s="1595"/>
      <c r="AG101" s="1595"/>
      <c r="AH101" s="1595"/>
      <c r="AI101" s="1595"/>
      <c r="AJ101" s="304"/>
      <c r="AK101" s="304"/>
      <c r="AL101" s="304"/>
    </row>
    <row r="102" spans="1:42" ht="25.5" customHeight="1">
      <c r="A102" s="1596"/>
      <c r="B102" s="1596"/>
      <c r="C102" s="1596"/>
      <c r="D102" s="1596"/>
      <c r="E102" s="1596"/>
      <c r="F102" s="1596"/>
      <c r="G102" s="1596"/>
      <c r="H102" s="1596"/>
      <c r="I102" s="1596"/>
      <c r="J102" s="1596"/>
      <c r="K102" s="1596"/>
      <c r="L102" s="1596"/>
      <c r="M102" s="1596"/>
      <c r="N102" s="1596"/>
      <c r="O102" s="1596"/>
      <c r="P102" s="1596"/>
      <c r="Q102" s="1596"/>
      <c r="R102" s="1596"/>
      <c r="S102" s="1596"/>
      <c r="T102" s="1596"/>
      <c r="U102" s="1596"/>
      <c r="V102" s="1596"/>
      <c r="W102" s="1596"/>
      <c r="X102" s="1596"/>
      <c r="Y102" s="1596"/>
      <c r="Z102" s="1596"/>
      <c r="AA102" s="1596"/>
      <c r="AB102" s="1597"/>
      <c r="AC102" s="1597"/>
      <c r="AD102" s="1597"/>
      <c r="AE102" s="1597"/>
      <c r="AF102" s="1597"/>
      <c r="AG102" s="1597"/>
      <c r="AH102" s="1597"/>
      <c r="AI102" s="1597"/>
      <c r="AJ102" s="304"/>
      <c r="AK102" s="304"/>
      <c r="AL102" s="304"/>
    </row>
    <row r="103" spans="1:42" ht="15.75" customHeight="1">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2"/>
      <c r="Z103" s="152"/>
      <c r="AA103" s="152"/>
      <c r="AB103" s="152"/>
      <c r="AC103" s="152"/>
      <c r="AD103" s="152"/>
      <c r="AE103" s="152"/>
      <c r="AF103" s="152"/>
      <c r="AG103" s="152"/>
      <c r="AH103" s="152"/>
      <c r="AI103" s="152"/>
      <c r="AJ103" s="28"/>
      <c r="AK103" s="28"/>
      <c r="AL103" s="28"/>
      <c r="AM103" s="28"/>
      <c r="AN103" s="28"/>
      <c r="AO103" s="28"/>
      <c r="AP103" s="28"/>
    </row>
    <row r="104" spans="1:42" ht="30" customHeight="1">
      <c r="A104" s="1598"/>
      <c r="B104" s="1598"/>
      <c r="C104" s="1598"/>
      <c r="D104" s="1612"/>
      <c r="E104" s="1612"/>
      <c r="F104" s="1612"/>
      <c r="G104" s="1612"/>
      <c r="H104" s="1610"/>
      <c r="I104" s="1610"/>
      <c r="J104" s="1613"/>
      <c r="K104" s="1613"/>
      <c r="L104" s="1613"/>
      <c r="M104" s="1613"/>
      <c r="N104" s="1613"/>
      <c r="O104" s="1613"/>
      <c r="P104" s="1613"/>
      <c r="Q104" s="1613"/>
      <c r="R104" s="1613"/>
      <c r="S104" s="1613"/>
      <c r="T104" s="1613"/>
      <c r="U104" s="1613"/>
      <c r="V104" s="1613"/>
      <c r="W104" s="1613"/>
      <c r="X104" s="1613"/>
      <c r="Y104" s="1613"/>
      <c r="Z104" s="1613"/>
      <c r="AA104" s="1613"/>
      <c r="AB104" s="1613"/>
      <c r="AC104" s="1613"/>
      <c r="AD104" s="1613"/>
      <c r="AE104" s="1613"/>
      <c r="AF104" s="1613"/>
      <c r="AG104" s="1613"/>
      <c r="AH104" s="1613"/>
      <c r="AI104" s="1613"/>
      <c r="AJ104" s="304"/>
      <c r="AK104" s="304"/>
      <c r="AL104" s="304"/>
    </row>
    <row r="105" spans="1:42" ht="30" customHeight="1">
      <c r="A105" s="1610"/>
      <c r="B105" s="1610"/>
      <c r="C105" s="1610"/>
      <c r="D105" s="1610"/>
      <c r="E105" s="1610"/>
      <c r="F105" s="1610"/>
      <c r="G105" s="1610"/>
      <c r="H105" s="1606"/>
      <c r="I105" s="1606"/>
      <c r="J105" s="1606"/>
      <c r="K105" s="1606"/>
      <c r="L105" s="1606"/>
      <c r="M105" s="1606"/>
      <c r="N105" s="1606"/>
      <c r="O105" s="1606"/>
      <c r="P105" s="1606"/>
      <c r="Q105" s="1606"/>
      <c r="R105" s="1607"/>
      <c r="S105" s="1607"/>
      <c r="T105" s="1607"/>
      <c r="U105" s="1607"/>
      <c r="V105" s="1607"/>
      <c r="W105" s="1607"/>
      <c r="X105" s="1607"/>
      <c r="Y105" s="1607"/>
      <c r="Z105" s="1607"/>
      <c r="AA105" s="1611"/>
      <c r="AB105" s="1611"/>
      <c r="AC105" s="1611"/>
      <c r="AD105" s="1611"/>
      <c r="AE105" s="1611"/>
      <c r="AF105" s="1611"/>
      <c r="AG105" s="1611"/>
      <c r="AH105" s="1611"/>
      <c r="AI105" s="1611"/>
      <c r="AJ105" s="304"/>
      <c r="AK105" s="304"/>
      <c r="AL105" s="304"/>
    </row>
    <row r="106" spans="1:42" ht="30" customHeight="1">
      <c r="A106" s="1610"/>
      <c r="B106" s="1610"/>
      <c r="C106" s="1610"/>
      <c r="D106" s="1610"/>
      <c r="E106" s="1610"/>
      <c r="F106" s="1610"/>
      <c r="G106" s="1610"/>
      <c r="H106" s="1606"/>
      <c r="I106" s="1606"/>
      <c r="J106" s="1606"/>
      <c r="K106" s="1606"/>
      <c r="L106" s="1606"/>
      <c r="M106" s="1606"/>
      <c r="N106" s="1606"/>
      <c r="O106" s="1606"/>
      <c r="P106" s="1606"/>
      <c r="Q106" s="1606"/>
      <c r="R106" s="1606"/>
      <c r="S106" s="1606"/>
      <c r="T106" s="1606"/>
      <c r="U106" s="1606"/>
      <c r="V106" s="1606"/>
      <c r="W106" s="1606"/>
      <c r="X106" s="1606"/>
      <c r="Y106" s="1606"/>
      <c r="Z106" s="1606"/>
      <c r="AA106" s="1606"/>
      <c r="AB106" s="1606"/>
      <c r="AC106" s="1606"/>
      <c r="AD106" s="1606"/>
      <c r="AE106" s="1606"/>
      <c r="AF106" s="1606"/>
      <c r="AG106" s="1606"/>
      <c r="AH106" s="1606"/>
      <c r="AI106" s="1606"/>
      <c r="AJ106" s="304"/>
      <c r="AK106" s="304"/>
      <c r="AL106" s="304"/>
    </row>
    <row r="107" spans="1:42" ht="30" customHeight="1">
      <c r="A107" s="1598"/>
      <c r="B107" s="1598"/>
      <c r="C107" s="1598"/>
      <c r="D107" s="1598"/>
      <c r="E107" s="1598"/>
      <c r="F107" s="1598"/>
      <c r="G107" s="1598"/>
      <c r="H107" s="1606"/>
      <c r="I107" s="1606"/>
      <c r="J107" s="1606"/>
      <c r="K107" s="1606"/>
      <c r="L107" s="1606"/>
      <c r="M107" s="1606"/>
      <c r="N107" s="1606"/>
      <c r="O107" s="1606"/>
      <c r="P107" s="1606"/>
      <c r="Q107" s="1606"/>
      <c r="R107" s="1607"/>
      <c r="S107" s="1607"/>
      <c r="T107" s="1607"/>
      <c r="U107" s="1607"/>
      <c r="V107" s="1607"/>
      <c r="W107" s="1607"/>
      <c r="X107" s="1607"/>
      <c r="Y107" s="1607"/>
      <c r="Z107" s="1607"/>
      <c r="AA107" s="1595"/>
      <c r="AB107" s="1595"/>
      <c r="AC107" s="1595"/>
      <c r="AD107" s="1595"/>
      <c r="AE107" s="1595"/>
      <c r="AF107" s="1595"/>
      <c r="AG107" s="1595"/>
      <c r="AH107" s="1595"/>
      <c r="AI107" s="1595"/>
      <c r="AJ107" s="304"/>
      <c r="AK107" s="304"/>
      <c r="AL107" s="304"/>
    </row>
    <row r="108" spans="1:42" ht="48.75" customHeight="1">
      <c r="A108" s="1608"/>
      <c r="B108" s="1608"/>
      <c r="C108" s="1608"/>
      <c r="D108" s="1608"/>
      <c r="E108" s="1608"/>
      <c r="F108" s="1608"/>
      <c r="G108" s="1608"/>
      <c r="H108" s="1609"/>
      <c r="I108" s="1609"/>
      <c r="J108" s="1609"/>
      <c r="K108" s="1609"/>
      <c r="L108" s="1609"/>
      <c r="M108" s="1609"/>
      <c r="N108" s="1609"/>
      <c r="O108" s="1609"/>
      <c r="P108" s="1609"/>
      <c r="Q108" s="1609"/>
      <c r="R108" s="1609"/>
      <c r="S108" s="1609"/>
      <c r="T108" s="1609"/>
      <c r="U108" s="1609"/>
      <c r="V108" s="1609"/>
      <c r="W108" s="1609"/>
      <c r="X108" s="1609"/>
      <c r="Y108" s="1609"/>
      <c r="Z108" s="1609"/>
      <c r="AA108" s="1609"/>
      <c r="AB108" s="1609"/>
      <c r="AC108" s="1609"/>
      <c r="AD108" s="1609"/>
      <c r="AE108" s="1609"/>
      <c r="AF108" s="1609"/>
      <c r="AG108" s="1609"/>
      <c r="AH108" s="1609"/>
      <c r="AI108" s="1609"/>
      <c r="AJ108" s="304"/>
      <c r="AK108" s="304"/>
      <c r="AL108" s="304"/>
    </row>
    <row r="109" spans="1:42" ht="30" customHeight="1">
      <c r="A109" s="1598"/>
      <c r="B109" s="1598"/>
      <c r="C109" s="1598"/>
      <c r="D109" s="1598"/>
      <c r="E109" s="1598"/>
      <c r="F109" s="1598"/>
      <c r="G109" s="1598"/>
      <c r="H109" s="1605"/>
      <c r="I109" s="1605"/>
      <c r="J109" s="1605"/>
      <c r="K109" s="1603"/>
      <c r="L109" s="1603"/>
      <c r="M109" s="1598"/>
      <c r="N109" s="1598"/>
      <c r="O109" s="1603"/>
      <c r="P109" s="1603"/>
      <c r="Q109" s="1604"/>
      <c r="R109" s="1604"/>
      <c r="S109" s="1598"/>
      <c r="T109" s="1598"/>
      <c r="U109" s="1598"/>
      <c r="V109" s="1598"/>
      <c r="W109" s="1598"/>
      <c r="X109" s="1598"/>
      <c r="Y109" s="1603"/>
      <c r="Z109" s="1603"/>
      <c r="AA109" s="1598"/>
      <c r="AB109" s="1598"/>
      <c r="AC109" s="1603"/>
      <c r="AD109" s="1603"/>
      <c r="AE109" s="1604"/>
      <c r="AF109" s="1604"/>
      <c r="AG109" s="1604"/>
      <c r="AH109" s="1604"/>
      <c r="AI109" s="1604"/>
      <c r="AJ109" s="304"/>
      <c r="AK109" s="304"/>
      <c r="AL109" s="304"/>
    </row>
    <row r="110" spans="1:42" ht="30" customHeight="1">
      <c r="A110" s="1598"/>
      <c r="B110" s="1598"/>
      <c r="C110" s="1598"/>
      <c r="D110" s="1598"/>
      <c r="E110" s="1598"/>
      <c r="F110" s="1598"/>
      <c r="G110" s="1598"/>
      <c r="H110" s="1601"/>
      <c r="I110" s="1601"/>
      <c r="J110" s="1601"/>
      <c r="K110" s="1601"/>
      <c r="L110" s="1601"/>
      <c r="M110" s="1601"/>
      <c r="N110" s="1601"/>
      <c r="O110" s="1601"/>
      <c r="P110" s="1601"/>
      <c r="Q110" s="1601"/>
      <c r="R110" s="1601"/>
      <c r="S110" s="1601"/>
      <c r="T110" s="1601"/>
      <c r="U110" s="1601"/>
      <c r="V110" s="1601"/>
      <c r="W110" s="1602"/>
      <c r="X110" s="1602"/>
      <c r="Y110" s="1602"/>
      <c r="Z110" s="1602"/>
      <c r="AA110" s="1602"/>
      <c r="AB110" s="1602"/>
      <c r="AC110" s="1602"/>
      <c r="AD110" s="1602"/>
      <c r="AE110" s="1602"/>
      <c r="AF110" s="1602"/>
      <c r="AG110" s="1602"/>
      <c r="AH110" s="1602"/>
      <c r="AI110" s="1602"/>
      <c r="AJ110" s="304"/>
      <c r="AK110" s="304"/>
      <c r="AL110" s="304"/>
    </row>
    <row r="111" spans="1:42" ht="50.15" customHeight="1">
      <c r="A111" s="1598"/>
      <c r="B111" s="1598"/>
      <c r="C111" s="1598"/>
      <c r="D111" s="1598"/>
      <c r="E111" s="1598"/>
      <c r="F111" s="1598"/>
      <c r="G111" s="1598"/>
      <c r="H111" s="1595"/>
      <c r="I111" s="1595"/>
      <c r="J111" s="1595"/>
      <c r="K111" s="1595"/>
      <c r="L111" s="1595"/>
      <c r="M111" s="1595"/>
      <c r="N111" s="1595"/>
      <c r="O111" s="1595"/>
      <c r="P111" s="1595"/>
      <c r="Q111" s="1595"/>
      <c r="R111" s="1595"/>
      <c r="S111" s="1595"/>
      <c r="T111" s="1595"/>
      <c r="U111" s="1595"/>
      <c r="V111" s="1595"/>
      <c r="W111" s="1595"/>
      <c r="X111" s="1595"/>
      <c r="Y111" s="1595"/>
      <c r="Z111" s="1595"/>
      <c r="AA111" s="1595"/>
      <c r="AB111" s="1595"/>
      <c r="AC111" s="1595"/>
      <c r="AD111" s="1595"/>
      <c r="AE111" s="1595"/>
      <c r="AF111" s="1595"/>
      <c r="AG111" s="1595"/>
      <c r="AH111" s="1595"/>
      <c r="AI111" s="1595"/>
      <c r="AJ111" s="304"/>
      <c r="AK111" s="304"/>
      <c r="AL111" s="304"/>
    </row>
    <row r="112" spans="1:42" ht="50.15" customHeight="1">
      <c r="A112" s="1598"/>
      <c r="B112" s="1598"/>
      <c r="C112" s="1598"/>
      <c r="D112" s="1598"/>
      <c r="E112" s="1598"/>
      <c r="F112" s="1598"/>
      <c r="G112" s="1598"/>
      <c r="H112" s="1595"/>
      <c r="I112" s="1595"/>
      <c r="J112" s="1595"/>
      <c r="K112" s="1595"/>
      <c r="L112" s="1595"/>
      <c r="M112" s="1595"/>
      <c r="N112" s="1595"/>
      <c r="O112" s="1595"/>
      <c r="P112" s="1595"/>
      <c r="Q112" s="1595"/>
      <c r="R112" s="1595"/>
      <c r="S112" s="1595"/>
      <c r="T112" s="1595"/>
      <c r="U112" s="1595"/>
      <c r="V112" s="1595"/>
      <c r="W112" s="1595"/>
      <c r="X112" s="1595"/>
      <c r="Y112" s="1595"/>
      <c r="Z112" s="1595"/>
      <c r="AA112" s="1595"/>
      <c r="AB112" s="1595"/>
      <c r="AC112" s="1595"/>
      <c r="AD112" s="1595"/>
      <c r="AE112" s="1595"/>
      <c r="AF112" s="1595"/>
      <c r="AG112" s="1595"/>
      <c r="AH112" s="1595"/>
      <c r="AI112" s="1595"/>
      <c r="AJ112" s="304"/>
      <c r="AK112" s="304"/>
      <c r="AL112" s="304"/>
    </row>
    <row r="113" spans="1:38" ht="50.15" customHeight="1">
      <c r="A113" s="1598"/>
      <c r="B113" s="1598"/>
      <c r="C113" s="1598"/>
      <c r="D113" s="1598"/>
      <c r="E113" s="1598"/>
      <c r="F113" s="1598"/>
      <c r="G113" s="1598"/>
      <c r="H113" s="1595"/>
      <c r="I113" s="1595"/>
      <c r="J113" s="1595"/>
      <c r="K113" s="1595"/>
      <c r="L113" s="1595"/>
      <c r="M113" s="1595"/>
      <c r="N113" s="1595"/>
      <c r="O113" s="1595"/>
      <c r="P113" s="1595"/>
      <c r="Q113" s="1595"/>
      <c r="R113" s="1595"/>
      <c r="S113" s="1595"/>
      <c r="T113" s="1595"/>
      <c r="U113" s="1595"/>
      <c r="V113" s="1595"/>
      <c r="W113" s="1595"/>
      <c r="X113" s="1595"/>
      <c r="Y113" s="1595"/>
      <c r="Z113" s="1595"/>
      <c r="AA113" s="1595"/>
      <c r="AB113" s="1595"/>
      <c r="AC113" s="1595"/>
      <c r="AD113" s="1595"/>
      <c r="AE113" s="1595"/>
      <c r="AF113" s="1595"/>
      <c r="AG113" s="1595"/>
      <c r="AH113" s="1595"/>
      <c r="AI113" s="1595"/>
      <c r="AJ113" s="304"/>
      <c r="AK113" s="304"/>
      <c r="AL113" s="304"/>
    </row>
    <row r="114" spans="1:38" ht="30" customHeight="1">
      <c r="A114" s="1598"/>
      <c r="B114" s="1598"/>
      <c r="C114" s="1598"/>
      <c r="D114" s="1598"/>
      <c r="E114" s="1598"/>
      <c r="F114" s="1598"/>
      <c r="G114" s="1598"/>
      <c r="H114" s="1599"/>
      <c r="I114" s="1599"/>
      <c r="J114" s="1600"/>
      <c r="K114" s="1600"/>
      <c r="L114" s="1600"/>
      <c r="M114" s="1600"/>
      <c r="N114" s="1599"/>
      <c r="O114" s="1599"/>
      <c r="P114" s="1599"/>
      <c r="Q114" s="1599"/>
      <c r="R114" s="1598"/>
      <c r="S114" s="1598"/>
      <c r="T114" s="1598"/>
      <c r="U114" s="1598"/>
      <c r="V114" s="1598"/>
      <c r="W114" s="1598"/>
      <c r="X114" s="1598"/>
      <c r="Y114" s="1598"/>
      <c r="Z114" s="1598"/>
      <c r="AA114" s="1600"/>
      <c r="AB114" s="1600"/>
      <c r="AC114" s="1600"/>
      <c r="AD114" s="1600"/>
      <c r="AE114" s="1600"/>
      <c r="AF114" s="1599"/>
      <c r="AG114" s="1599"/>
      <c r="AH114" s="1599"/>
      <c r="AI114" s="1599"/>
      <c r="AJ114" s="304"/>
      <c r="AK114" s="304"/>
      <c r="AL114" s="304"/>
    </row>
    <row r="115" spans="1:38" ht="50.15" customHeight="1">
      <c r="A115" s="1598"/>
      <c r="B115" s="1598"/>
      <c r="C115" s="1598"/>
      <c r="D115" s="1598"/>
      <c r="E115" s="1598"/>
      <c r="F115" s="1598"/>
      <c r="G115" s="1598"/>
      <c r="H115" s="1599"/>
      <c r="I115" s="1599"/>
      <c r="J115" s="1595"/>
      <c r="K115" s="1595"/>
      <c r="L115" s="1595"/>
      <c r="M115" s="1595"/>
      <c r="N115" s="1595"/>
      <c r="O115" s="1595"/>
      <c r="P115" s="1595"/>
      <c r="Q115" s="1595"/>
      <c r="R115" s="1595"/>
      <c r="S115" s="1595"/>
      <c r="T115" s="1595"/>
      <c r="U115" s="1595"/>
      <c r="V115" s="1595"/>
      <c r="W115" s="1595"/>
      <c r="X115" s="1595"/>
      <c r="Y115" s="1595"/>
      <c r="Z115" s="1595"/>
      <c r="AA115" s="1595"/>
      <c r="AB115" s="1595"/>
      <c r="AC115" s="1595"/>
      <c r="AD115" s="1595"/>
      <c r="AE115" s="1595"/>
      <c r="AF115" s="1595"/>
      <c r="AG115" s="1595"/>
      <c r="AH115" s="1595"/>
      <c r="AI115" s="1595"/>
      <c r="AJ115" s="304"/>
      <c r="AK115" s="304"/>
      <c r="AL115" s="304"/>
    </row>
    <row r="116" spans="1:38" ht="24" customHeight="1">
      <c r="A116" s="1596"/>
      <c r="B116" s="1596"/>
      <c r="C116" s="1596"/>
      <c r="D116" s="1596"/>
      <c r="E116" s="1596"/>
      <c r="F116" s="1596"/>
      <c r="G116" s="1596"/>
      <c r="H116" s="1596"/>
      <c r="I116" s="1596"/>
      <c r="J116" s="1596"/>
      <c r="K116" s="1596"/>
      <c r="L116" s="1596"/>
      <c r="M116" s="1596"/>
      <c r="N116" s="1596"/>
      <c r="O116" s="1596"/>
      <c r="P116" s="1596"/>
      <c r="Q116" s="1596"/>
      <c r="R116" s="1596"/>
      <c r="S116" s="1596"/>
      <c r="T116" s="1596"/>
      <c r="U116" s="1596"/>
      <c r="V116" s="1596"/>
      <c r="W116" s="1596"/>
      <c r="X116" s="1596"/>
      <c r="Y116" s="1596"/>
      <c r="Z116" s="1596"/>
      <c r="AA116" s="1596"/>
      <c r="AB116" s="1597"/>
      <c r="AC116" s="1597"/>
      <c r="AD116" s="1597"/>
      <c r="AE116" s="1597"/>
      <c r="AF116" s="1597"/>
      <c r="AG116" s="1597"/>
      <c r="AH116" s="1597"/>
      <c r="AI116" s="1597"/>
      <c r="AJ116" s="304"/>
      <c r="AK116" s="304"/>
      <c r="AL116" s="304"/>
    </row>
    <row r="117" spans="1:38" ht="30" customHeight="1">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1614"/>
      <c r="AE117" s="1614"/>
      <c r="AF117" s="1614"/>
      <c r="AG117" s="1614"/>
      <c r="AH117" s="1614"/>
      <c r="AI117" s="1614"/>
      <c r="AJ117" s="304"/>
      <c r="AK117" s="304"/>
      <c r="AL117" s="304"/>
    </row>
    <row r="118" spans="1:38" ht="46.5" customHeight="1">
      <c r="A118" s="304"/>
      <c r="B118" s="1615"/>
      <c r="C118" s="1615"/>
      <c r="D118" s="1615"/>
      <c r="E118" s="1615"/>
      <c r="F118" s="1615"/>
      <c r="G118" s="1615"/>
      <c r="H118" s="1615"/>
      <c r="I118" s="1615"/>
      <c r="J118" s="1615"/>
      <c r="K118" s="1615"/>
      <c r="L118" s="1615"/>
      <c r="M118" s="1615"/>
      <c r="N118" s="1615"/>
      <c r="O118" s="1615"/>
      <c r="P118" s="1615"/>
      <c r="Q118" s="1615"/>
      <c r="R118" s="1615"/>
      <c r="S118" s="1615"/>
      <c r="T118" s="1615"/>
      <c r="U118" s="1615"/>
      <c r="V118" s="1615"/>
      <c r="W118" s="1615"/>
      <c r="X118" s="1615"/>
      <c r="Y118" s="1615"/>
      <c r="Z118" s="1615"/>
      <c r="AA118" s="1615"/>
      <c r="AB118" s="1615"/>
      <c r="AC118" s="1615"/>
      <c r="AD118" s="1615"/>
      <c r="AE118" s="1615"/>
      <c r="AF118" s="1615"/>
      <c r="AG118" s="1615"/>
      <c r="AH118" s="1615"/>
      <c r="AI118" s="305"/>
      <c r="AJ118" s="304"/>
      <c r="AK118" s="304"/>
      <c r="AL118" s="304"/>
    </row>
    <row r="119" spans="1:38" ht="30" customHeight="1">
      <c r="A119" s="1598"/>
      <c r="B119" s="1598"/>
      <c r="C119" s="1598"/>
      <c r="D119" s="1612"/>
      <c r="E119" s="1612"/>
      <c r="F119" s="1612"/>
      <c r="G119" s="1612"/>
      <c r="H119" s="1610"/>
      <c r="I119" s="1610"/>
      <c r="J119" s="1613"/>
      <c r="K119" s="1613"/>
      <c r="L119" s="1613"/>
      <c r="M119" s="1613"/>
      <c r="N119" s="1613"/>
      <c r="O119" s="1613"/>
      <c r="P119" s="1613"/>
      <c r="Q119" s="1613"/>
      <c r="R119" s="1613"/>
      <c r="S119" s="1613"/>
      <c r="T119" s="1613"/>
      <c r="U119" s="1613"/>
      <c r="V119" s="1613"/>
      <c r="W119" s="1613"/>
      <c r="X119" s="1613"/>
      <c r="Y119" s="1613"/>
      <c r="Z119" s="1613"/>
      <c r="AA119" s="1613"/>
      <c r="AB119" s="1613"/>
      <c r="AC119" s="1613"/>
      <c r="AD119" s="1613"/>
      <c r="AE119" s="1613"/>
      <c r="AF119" s="1613"/>
      <c r="AG119" s="1613"/>
      <c r="AH119" s="1613"/>
      <c r="AI119" s="1613"/>
      <c r="AJ119" s="304"/>
      <c r="AK119" s="304"/>
      <c r="AL119" s="304"/>
    </row>
    <row r="120" spans="1:38" ht="30" customHeight="1">
      <c r="A120" s="1610"/>
      <c r="B120" s="1610"/>
      <c r="C120" s="1610"/>
      <c r="D120" s="1610"/>
      <c r="E120" s="1610"/>
      <c r="F120" s="1610"/>
      <c r="G120" s="1610"/>
      <c r="H120" s="1606"/>
      <c r="I120" s="1606"/>
      <c r="J120" s="1606"/>
      <c r="K120" s="1606"/>
      <c r="L120" s="1606"/>
      <c r="M120" s="1606"/>
      <c r="N120" s="1606"/>
      <c r="O120" s="1606"/>
      <c r="P120" s="1606"/>
      <c r="Q120" s="1606"/>
      <c r="R120" s="1607"/>
      <c r="S120" s="1607"/>
      <c r="T120" s="1607"/>
      <c r="U120" s="1607"/>
      <c r="V120" s="1607"/>
      <c r="W120" s="1607"/>
      <c r="X120" s="1607"/>
      <c r="Y120" s="1607"/>
      <c r="Z120" s="1607"/>
      <c r="AA120" s="1611"/>
      <c r="AB120" s="1611"/>
      <c r="AC120" s="1611"/>
      <c r="AD120" s="1611"/>
      <c r="AE120" s="1611"/>
      <c r="AF120" s="1611"/>
      <c r="AG120" s="1611"/>
      <c r="AH120" s="1611"/>
      <c r="AI120" s="1611"/>
      <c r="AJ120" s="304"/>
      <c r="AK120" s="304"/>
      <c r="AL120" s="304"/>
    </row>
    <row r="121" spans="1:38" ht="30" customHeight="1">
      <c r="A121" s="1610"/>
      <c r="B121" s="1610"/>
      <c r="C121" s="1610"/>
      <c r="D121" s="1610"/>
      <c r="E121" s="1610"/>
      <c r="F121" s="1610"/>
      <c r="G121" s="1610"/>
      <c r="H121" s="1606"/>
      <c r="I121" s="1606"/>
      <c r="J121" s="1606"/>
      <c r="K121" s="1606"/>
      <c r="L121" s="1606"/>
      <c r="M121" s="1606"/>
      <c r="N121" s="1606"/>
      <c r="O121" s="1606"/>
      <c r="P121" s="1606"/>
      <c r="Q121" s="1606"/>
      <c r="R121" s="1606"/>
      <c r="S121" s="1606"/>
      <c r="T121" s="1606"/>
      <c r="U121" s="1606"/>
      <c r="V121" s="1606"/>
      <c r="W121" s="1606"/>
      <c r="X121" s="1606"/>
      <c r="Y121" s="1606"/>
      <c r="Z121" s="1606"/>
      <c r="AA121" s="1606"/>
      <c r="AB121" s="1606"/>
      <c r="AC121" s="1606"/>
      <c r="AD121" s="1606"/>
      <c r="AE121" s="1606"/>
      <c r="AF121" s="1606"/>
      <c r="AG121" s="1606"/>
      <c r="AH121" s="1606"/>
      <c r="AI121" s="1606"/>
      <c r="AJ121" s="304"/>
      <c r="AK121" s="304"/>
      <c r="AL121" s="304"/>
    </row>
    <row r="122" spans="1:38" ht="30" customHeight="1">
      <c r="A122" s="1598"/>
      <c r="B122" s="1598"/>
      <c r="C122" s="1598"/>
      <c r="D122" s="1598"/>
      <c r="E122" s="1598"/>
      <c r="F122" s="1598"/>
      <c r="G122" s="1598"/>
      <c r="H122" s="1606"/>
      <c r="I122" s="1606"/>
      <c r="J122" s="1606"/>
      <c r="K122" s="1606"/>
      <c r="L122" s="1606"/>
      <c r="M122" s="1606"/>
      <c r="N122" s="1606"/>
      <c r="O122" s="1606"/>
      <c r="P122" s="1606"/>
      <c r="Q122" s="1606"/>
      <c r="R122" s="1607"/>
      <c r="S122" s="1607"/>
      <c r="T122" s="1607"/>
      <c r="U122" s="1607"/>
      <c r="V122" s="1607"/>
      <c r="W122" s="1607"/>
      <c r="X122" s="1607"/>
      <c r="Y122" s="1607"/>
      <c r="Z122" s="1607"/>
      <c r="AA122" s="1595"/>
      <c r="AB122" s="1595"/>
      <c r="AC122" s="1595"/>
      <c r="AD122" s="1595"/>
      <c r="AE122" s="1595"/>
      <c r="AF122" s="1595"/>
      <c r="AG122" s="1595"/>
      <c r="AH122" s="1595"/>
      <c r="AI122" s="1595"/>
      <c r="AJ122" s="304"/>
      <c r="AK122" s="304"/>
      <c r="AL122" s="304"/>
    </row>
    <row r="123" spans="1:38" ht="48.75" customHeight="1">
      <c r="A123" s="1608"/>
      <c r="B123" s="1608"/>
      <c r="C123" s="1608"/>
      <c r="D123" s="1608"/>
      <c r="E123" s="1608"/>
      <c r="F123" s="1608"/>
      <c r="G123" s="1608"/>
      <c r="H123" s="1609"/>
      <c r="I123" s="1609"/>
      <c r="J123" s="1609"/>
      <c r="K123" s="1609"/>
      <c r="L123" s="1609"/>
      <c r="M123" s="1609"/>
      <c r="N123" s="1609"/>
      <c r="O123" s="1609"/>
      <c r="P123" s="1609"/>
      <c r="Q123" s="1609"/>
      <c r="R123" s="1609"/>
      <c r="S123" s="1609"/>
      <c r="T123" s="1609"/>
      <c r="U123" s="1609"/>
      <c r="V123" s="1609"/>
      <c r="W123" s="1609"/>
      <c r="X123" s="1609"/>
      <c r="Y123" s="1609"/>
      <c r="Z123" s="1609"/>
      <c r="AA123" s="1609"/>
      <c r="AB123" s="1609"/>
      <c r="AC123" s="1609"/>
      <c r="AD123" s="1609"/>
      <c r="AE123" s="1609"/>
      <c r="AF123" s="1609"/>
      <c r="AG123" s="1609"/>
      <c r="AH123" s="1609"/>
      <c r="AI123" s="1609"/>
      <c r="AJ123" s="304"/>
      <c r="AK123" s="304"/>
      <c r="AL123" s="304"/>
    </row>
    <row r="124" spans="1:38" ht="30" customHeight="1">
      <c r="A124" s="1598"/>
      <c r="B124" s="1598"/>
      <c r="C124" s="1598"/>
      <c r="D124" s="1598"/>
      <c r="E124" s="1598"/>
      <c r="F124" s="1598"/>
      <c r="G124" s="1598"/>
      <c r="H124" s="1605"/>
      <c r="I124" s="1605"/>
      <c r="J124" s="1605"/>
      <c r="K124" s="1603"/>
      <c r="L124" s="1603"/>
      <c r="M124" s="1598"/>
      <c r="N124" s="1598"/>
      <c r="O124" s="1603"/>
      <c r="P124" s="1603"/>
      <c r="Q124" s="1604"/>
      <c r="R124" s="1604"/>
      <c r="S124" s="1598"/>
      <c r="T124" s="1598"/>
      <c r="U124" s="1598"/>
      <c r="V124" s="1598"/>
      <c r="W124" s="1598"/>
      <c r="X124" s="1598"/>
      <c r="Y124" s="1603"/>
      <c r="Z124" s="1603"/>
      <c r="AA124" s="1598"/>
      <c r="AB124" s="1598"/>
      <c r="AC124" s="1603"/>
      <c r="AD124" s="1603"/>
      <c r="AE124" s="1604"/>
      <c r="AF124" s="1604"/>
      <c r="AG124" s="1604"/>
      <c r="AH124" s="1604"/>
      <c r="AI124" s="1604"/>
      <c r="AJ124" s="304"/>
      <c r="AK124" s="304"/>
      <c r="AL124" s="304"/>
    </row>
    <row r="125" spans="1:38" ht="30" customHeight="1">
      <c r="A125" s="1598"/>
      <c r="B125" s="1598"/>
      <c r="C125" s="1598"/>
      <c r="D125" s="1598"/>
      <c r="E125" s="1598"/>
      <c r="F125" s="1598"/>
      <c r="G125" s="1598"/>
      <c r="H125" s="1601"/>
      <c r="I125" s="1601"/>
      <c r="J125" s="1601"/>
      <c r="K125" s="1601"/>
      <c r="L125" s="1601"/>
      <c r="M125" s="1601"/>
      <c r="N125" s="1601"/>
      <c r="O125" s="1601"/>
      <c r="P125" s="1601"/>
      <c r="Q125" s="1601"/>
      <c r="R125" s="1601"/>
      <c r="S125" s="1601"/>
      <c r="T125" s="1601"/>
      <c r="U125" s="1601"/>
      <c r="V125" s="1601"/>
      <c r="W125" s="1602"/>
      <c r="X125" s="1602"/>
      <c r="Y125" s="1602"/>
      <c r="Z125" s="1602"/>
      <c r="AA125" s="1602"/>
      <c r="AB125" s="1602"/>
      <c r="AC125" s="1602"/>
      <c r="AD125" s="1602"/>
      <c r="AE125" s="1602"/>
      <c r="AF125" s="1602"/>
      <c r="AG125" s="1602"/>
      <c r="AH125" s="1602"/>
      <c r="AI125" s="1602"/>
      <c r="AJ125" s="304"/>
      <c r="AK125" s="304"/>
      <c r="AL125" s="304"/>
    </row>
    <row r="126" spans="1:38" ht="50.15" customHeight="1">
      <c r="A126" s="1598"/>
      <c r="B126" s="1598"/>
      <c r="C126" s="1598"/>
      <c r="D126" s="1598"/>
      <c r="E126" s="1598"/>
      <c r="F126" s="1598"/>
      <c r="G126" s="1598"/>
      <c r="H126" s="1595"/>
      <c r="I126" s="1595"/>
      <c r="J126" s="1595"/>
      <c r="K126" s="1595"/>
      <c r="L126" s="1595"/>
      <c r="M126" s="1595"/>
      <c r="N126" s="1595"/>
      <c r="O126" s="1595"/>
      <c r="P126" s="1595"/>
      <c r="Q126" s="1595"/>
      <c r="R126" s="1595"/>
      <c r="S126" s="1595"/>
      <c r="T126" s="1595"/>
      <c r="U126" s="1595"/>
      <c r="V126" s="1595"/>
      <c r="W126" s="1595"/>
      <c r="X126" s="1595"/>
      <c r="Y126" s="1595"/>
      <c r="Z126" s="1595"/>
      <c r="AA126" s="1595"/>
      <c r="AB126" s="1595"/>
      <c r="AC126" s="1595"/>
      <c r="AD126" s="1595"/>
      <c r="AE126" s="1595"/>
      <c r="AF126" s="1595"/>
      <c r="AG126" s="1595"/>
      <c r="AH126" s="1595"/>
      <c r="AI126" s="1595"/>
      <c r="AJ126" s="304"/>
      <c r="AK126" s="304"/>
      <c r="AL126" s="304"/>
    </row>
    <row r="127" spans="1:38" ht="50.15" customHeight="1">
      <c r="A127" s="1598"/>
      <c r="B127" s="1598"/>
      <c r="C127" s="1598"/>
      <c r="D127" s="1598"/>
      <c r="E127" s="1598"/>
      <c r="F127" s="1598"/>
      <c r="G127" s="1598"/>
      <c r="H127" s="1595"/>
      <c r="I127" s="1595"/>
      <c r="J127" s="1595"/>
      <c r="K127" s="1595"/>
      <c r="L127" s="1595"/>
      <c r="M127" s="1595"/>
      <c r="N127" s="1595"/>
      <c r="O127" s="1595"/>
      <c r="P127" s="1595"/>
      <c r="Q127" s="1595"/>
      <c r="R127" s="1595"/>
      <c r="S127" s="1595"/>
      <c r="T127" s="1595"/>
      <c r="U127" s="1595"/>
      <c r="V127" s="1595"/>
      <c r="W127" s="1595"/>
      <c r="X127" s="1595"/>
      <c r="Y127" s="1595"/>
      <c r="Z127" s="1595"/>
      <c r="AA127" s="1595"/>
      <c r="AB127" s="1595"/>
      <c r="AC127" s="1595"/>
      <c r="AD127" s="1595"/>
      <c r="AE127" s="1595"/>
      <c r="AF127" s="1595"/>
      <c r="AG127" s="1595"/>
      <c r="AH127" s="1595"/>
      <c r="AI127" s="1595"/>
      <c r="AJ127" s="304"/>
      <c r="AK127" s="304"/>
      <c r="AL127" s="304"/>
    </row>
    <row r="128" spans="1:38" ht="50.15" customHeight="1">
      <c r="A128" s="1598"/>
      <c r="B128" s="1598"/>
      <c r="C128" s="1598"/>
      <c r="D128" s="1598"/>
      <c r="E128" s="1598"/>
      <c r="F128" s="1598"/>
      <c r="G128" s="1598"/>
      <c r="H128" s="1595"/>
      <c r="I128" s="1595"/>
      <c r="J128" s="1595"/>
      <c r="K128" s="1595"/>
      <c r="L128" s="1595"/>
      <c r="M128" s="1595"/>
      <c r="N128" s="1595"/>
      <c r="O128" s="1595"/>
      <c r="P128" s="1595"/>
      <c r="Q128" s="1595"/>
      <c r="R128" s="1595"/>
      <c r="S128" s="1595"/>
      <c r="T128" s="1595"/>
      <c r="U128" s="1595"/>
      <c r="V128" s="1595"/>
      <c r="W128" s="1595"/>
      <c r="X128" s="1595"/>
      <c r="Y128" s="1595"/>
      <c r="Z128" s="1595"/>
      <c r="AA128" s="1595"/>
      <c r="AB128" s="1595"/>
      <c r="AC128" s="1595"/>
      <c r="AD128" s="1595"/>
      <c r="AE128" s="1595"/>
      <c r="AF128" s="1595"/>
      <c r="AG128" s="1595"/>
      <c r="AH128" s="1595"/>
      <c r="AI128" s="1595"/>
      <c r="AJ128" s="304"/>
      <c r="AK128" s="304"/>
      <c r="AL128" s="304"/>
    </row>
    <row r="129" spans="1:42" ht="30" customHeight="1">
      <c r="A129" s="1598"/>
      <c r="B129" s="1598"/>
      <c r="C129" s="1598"/>
      <c r="D129" s="1598"/>
      <c r="E129" s="1598"/>
      <c r="F129" s="1598"/>
      <c r="G129" s="1598"/>
      <c r="H129" s="1599"/>
      <c r="I129" s="1599"/>
      <c r="J129" s="1600"/>
      <c r="K129" s="1600"/>
      <c r="L129" s="1600"/>
      <c r="M129" s="1600"/>
      <c r="N129" s="1599"/>
      <c r="O129" s="1599"/>
      <c r="P129" s="1599"/>
      <c r="Q129" s="1599"/>
      <c r="R129" s="1598"/>
      <c r="S129" s="1598"/>
      <c r="T129" s="1598"/>
      <c r="U129" s="1598"/>
      <c r="V129" s="1598"/>
      <c r="W129" s="1598"/>
      <c r="X129" s="1598"/>
      <c r="Y129" s="1598"/>
      <c r="Z129" s="1598"/>
      <c r="AA129" s="1600"/>
      <c r="AB129" s="1600"/>
      <c r="AC129" s="1600"/>
      <c r="AD129" s="1600"/>
      <c r="AE129" s="1600"/>
      <c r="AF129" s="1599"/>
      <c r="AG129" s="1599"/>
      <c r="AH129" s="1599"/>
      <c r="AI129" s="1599"/>
      <c r="AJ129" s="304"/>
      <c r="AK129" s="304"/>
      <c r="AL129" s="304"/>
    </row>
    <row r="130" spans="1:42" ht="50.15" customHeight="1">
      <c r="A130" s="1598"/>
      <c r="B130" s="1598"/>
      <c r="C130" s="1598"/>
      <c r="D130" s="1598"/>
      <c r="E130" s="1598"/>
      <c r="F130" s="1598"/>
      <c r="G130" s="1598"/>
      <c r="H130" s="1599"/>
      <c r="I130" s="1599"/>
      <c r="J130" s="1595"/>
      <c r="K130" s="1595"/>
      <c r="L130" s="1595"/>
      <c r="M130" s="1595"/>
      <c r="N130" s="1595"/>
      <c r="O130" s="1595"/>
      <c r="P130" s="1595"/>
      <c r="Q130" s="1595"/>
      <c r="R130" s="1595"/>
      <c r="S130" s="1595"/>
      <c r="T130" s="1595"/>
      <c r="U130" s="1595"/>
      <c r="V130" s="1595"/>
      <c r="W130" s="1595"/>
      <c r="X130" s="1595"/>
      <c r="Y130" s="1595"/>
      <c r="Z130" s="1595"/>
      <c r="AA130" s="1595"/>
      <c r="AB130" s="1595"/>
      <c r="AC130" s="1595"/>
      <c r="AD130" s="1595"/>
      <c r="AE130" s="1595"/>
      <c r="AF130" s="1595"/>
      <c r="AG130" s="1595"/>
      <c r="AH130" s="1595"/>
      <c r="AI130" s="1595"/>
      <c r="AJ130" s="304"/>
      <c r="AK130" s="304"/>
      <c r="AL130" s="304"/>
    </row>
    <row r="131" spans="1:42" ht="25.5" customHeight="1">
      <c r="A131" s="1596"/>
      <c r="B131" s="1596"/>
      <c r="C131" s="1596"/>
      <c r="D131" s="1596"/>
      <c r="E131" s="1596"/>
      <c r="F131" s="1596"/>
      <c r="G131" s="1596"/>
      <c r="H131" s="1596"/>
      <c r="I131" s="1596"/>
      <c r="J131" s="1596"/>
      <c r="K131" s="1596"/>
      <c r="L131" s="1596"/>
      <c r="M131" s="1596"/>
      <c r="N131" s="1596"/>
      <c r="O131" s="1596"/>
      <c r="P131" s="1596"/>
      <c r="Q131" s="1596"/>
      <c r="R131" s="1596"/>
      <c r="S131" s="1596"/>
      <c r="T131" s="1596"/>
      <c r="U131" s="1596"/>
      <c r="V131" s="1596"/>
      <c r="W131" s="1596"/>
      <c r="X131" s="1596"/>
      <c r="Y131" s="1596"/>
      <c r="Z131" s="1596"/>
      <c r="AA131" s="1596"/>
      <c r="AB131" s="1597"/>
      <c r="AC131" s="1597"/>
      <c r="AD131" s="1597"/>
      <c r="AE131" s="1597"/>
      <c r="AF131" s="1597"/>
      <c r="AG131" s="1597"/>
      <c r="AH131" s="1597"/>
      <c r="AI131" s="1597"/>
      <c r="AJ131" s="304"/>
      <c r="AK131" s="304"/>
      <c r="AL131" s="304"/>
    </row>
    <row r="132" spans="1:42" ht="15.75" customHeight="1">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2"/>
      <c r="Z132" s="152"/>
      <c r="AA132" s="152"/>
      <c r="AB132" s="152"/>
      <c r="AC132" s="152"/>
      <c r="AD132" s="152"/>
      <c r="AE132" s="152"/>
      <c r="AF132" s="152"/>
      <c r="AG132" s="152"/>
      <c r="AH132" s="152"/>
      <c r="AI132" s="152"/>
      <c r="AJ132" s="28"/>
      <c r="AK132" s="28"/>
      <c r="AL132" s="28"/>
      <c r="AM132" s="28"/>
      <c r="AN132" s="28"/>
      <c r="AO132" s="28"/>
      <c r="AP132" s="28"/>
    </row>
    <row r="133" spans="1:42" ht="30" customHeight="1">
      <c r="A133" s="1598"/>
      <c r="B133" s="1598"/>
      <c r="C133" s="1598"/>
      <c r="D133" s="1612"/>
      <c r="E133" s="1612"/>
      <c r="F133" s="1612"/>
      <c r="G133" s="1612"/>
      <c r="H133" s="1610"/>
      <c r="I133" s="1610"/>
      <c r="J133" s="1613"/>
      <c r="K133" s="1613"/>
      <c r="L133" s="1613"/>
      <c r="M133" s="1613"/>
      <c r="N133" s="1613"/>
      <c r="O133" s="1613"/>
      <c r="P133" s="1613"/>
      <c r="Q133" s="1613"/>
      <c r="R133" s="1613"/>
      <c r="S133" s="1613"/>
      <c r="T133" s="1613"/>
      <c r="U133" s="1613"/>
      <c r="V133" s="1613"/>
      <c r="W133" s="1613"/>
      <c r="X133" s="1613"/>
      <c r="Y133" s="1613"/>
      <c r="Z133" s="1613"/>
      <c r="AA133" s="1613"/>
      <c r="AB133" s="1613"/>
      <c r="AC133" s="1613"/>
      <c r="AD133" s="1613"/>
      <c r="AE133" s="1613"/>
      <c r="AF133" s="1613"/>
      <c r="AG133" s="1613"/>
      <c r="AH133" s="1613"/>
      <c r="AI133" s="1613"/>
      <c r="AJ133" s="304"/>
      <c r="AK133" s="304"/>
      <c r="AL133" s="304"/>
    </row>
    <row r="134" spans="1:42" ht="30" customHeight="1">
      <c r="A134" s="1610"/>
      <c r="B134" s="1610"/>
      <c r="C134" s="1610"/>
      <c r="D134" s="1610"/>
      <c r="E134" s="1610"/>
      <c r="F134" s="1610"/>
      <c r="G134" s="1610"/>
      <c r="H134" s="1606"/>
      <c r="I134" s="1606"/>
      <c r="J134" s="1606"/>
      <c r="K134" s="1606"/>
      <c r="L134" s="1606"/>
      <c r="M134" s="1606"/>
      <c r="N134" s="1606"/>
      <c r="O134" s="1606"/>
      <c r="P134" s="1606"/>
      <c r="Q134" s="1606"/>
      <c r="R134" s="1607"/>
      <c r="S134" s="1607"/>
      <c r="T134" s="1607"/>
      <c r="U134" s="1607"/>
      <c r="V134" s="1607"/>
      <c r="W134" s="1607"/>
      <c r="X134" s="1607"/>
      <c r="Y134" s="1607"/>
      <c r="Z134" s="1607"/>
      <c r="AA134" s="1611"/>
      <c r="AB134" s="1611"/>
      <c r="AC134" s="1611"/>
      <c r="AD134" s="1611"/>
      <c r="AE134" s="1611"/>
      <c r="AF134" s="1611"/>
      <c r="AG134" s="1611"/>
      <c r="AH134" s="1611"/>
      <c r="AI134" s="1611"/>
      <c r="AJ134" s="304"/>
      <c r="AK134" s="304"/>
      <c r="AL134" s="304"/>
    </row>
    <row r="135" spans="1:42" ht="30" customHeight="1">
      <c r="A135" s="1610"/>
      <c r="B135" s="1610"/>
      <c r="C135" s="1610"/>
      <c r="D135" s="1610"/>
      <c r="E135" s="1610"/>
      <c r="F135" s="1610"/>
      <c r="G135" s="1610"/>
      <c r="H135" s="1606"/>
      <c r="I135" s="1606"/>
      <c r="J135" s="1606"/>
      <c r="K135" s="1606"/>
      <c r="L135" s="1606"/>
      <c r="M135" s="1606"/>
      <c r="N135" s="1606"/>
      <c r="O135" s="1606"/>
      <c r="P135" s="1606"/>
      <c r="Q135" s="1606"/>
      <c r="R135" s="1606"/>
      <c r="S135" s="1606"/>
      <c r="T135" s="1606"/>
      <c r="U135" s="1606"/>
      <c r="V135" s="1606"/>
      <c r="W135" s="1606"/>
      <c r="X135" s="1606"/>
      <c r="Y135" s="1606"/>
      <c r="Z135" s="1606"/>
      <c r="AA135" s="1606"/>
      <c r="AB135" s="1606"/>
      <c r="AC135" s="1606"/>
      <c r="AD135" s="1606"/>
      <c r="AE135" s="1606"/>
      <c r="AF135" s="1606"/>
      <c r="AG135" s="1606"/>
      <c r="AH135" s="1606"/>
      <c r="AI135" s="1606"/>
      <c r="AJ135" s="304"/>
      <c r="AK135" s="304"/>
      <c r="AL135" s="304"/>
    </row>
    <row r="136" spans="1:42" ht="30" customHeight="1">
      <c r="A136" s="1598"/>
      <c r="B136" s="1598"/>
      <c r="C136" s="1598"/>
      <c r="D136" s="1598"/>
      <c r="E136" s="1598"/>
      <c r="F136" s="1598"/>
      <c r="G136" s="1598"/>
      <c r="H136" s="1606"/>
      <c r="I136" s="1606"/>
      <c r="J136" s="1606"/>
      <c r="K136" s="1606"/>
      <c r="L136" s="1606"/>
      <c r="M136" s="1606"/>
      <c r="N136" s="1606"/>
      <c r="O136" s="1606"/>
      <c r="P136" s="1606"/>
      <c r="Q136" s="1606"/>
      <c r="R136" s="1607"/>
      <c r="S136" s="1607"/>
      <c r="T136" s="1607"/>
      <c r="U136" s="1607"/>
      <c r="V136" s="1607"/>
      <c r="W136" s="1607"/>
      <c r="X136" s="1607"/>
      <c r="Y136" s="1607"/>
      <c r="Z136" s="1607"/>
      <c r="AA136" s="1595"/>
      <c r="AB136" s="1595"/>
      <c r="AC136" s="1595"/>
      <c r="AD136" s="1595"/>
      <c r="AE136" s="1595"/>
      <c r="AF136" s="1595"/>
      <c r="AG136" s="1595"/>
      <c r="AH136" s="1595"/>
      <c r="AI136" s="1595"/>
      <c r="AJ136" s="304"/>
      <c r="AK136" s="304"/>
      <c r="AL136" s="304"/>
    </row>
    <row r="137" spans="1:42" ht="48.75" customHeight="1">
      <c r="A137" s="1608"/>
      <c r="B137" s="1608"/>
      <c r="C137" s="1608"/>
      <c r="D137" s="1608"/>
      <c r="E137" s="1608"/>
      <c r="F137" s="1608"/>
      <c r="G137" s="1608"/>
      <c r="H137" s="1609"/>
      <c r="I137" s="1609"/>
      <c r="J137" s="1609"/>
      <c r="K137" s="1609"/>
      <c r="L137" s="1609"/>
      <c r="M137" s="1609"/>
      <c r="N137" s="1609"/>
      <c r="O137" s="1609"/>
      <c r="P137" s="1609"/>
      <c r="Q137" s="1609"/>
      <c r="R137" s="1609"/>
      <c r="S137" s="1609"/>
      <c r="T137" s="1609"/>
      <c r="U137" s="1609"/>
      <c r="V137" s="1609"/>
      <c r="W137" s="1609"/>
      <c r="X137" s="1609"/>
      <c r="Y137" s="1609"/>
      <c r="Z137" s="1609"/>
      <c r="AA137" s="1609"/>
      <c r="AB137" s="1609"/>
      <c r="AC137" s="1609"/>
      <c r="AD137" s="1609"/>
      <c r="AE137" s="1609"/>
      <c r="AF137" s="1609"/>
      <c r="AG137" s="1609"/>
      <c r="AH137" s="1609"/>
      <c r="AI137" s="1609"/>
      <c r="AJ137" s="304"/>
      <c r="AK137" s="304"/>
      <c r="AL137" s="304"/>
    </row>
    <row r="138" spans="1:42" ht="30" customHeight="1">
      <c r="A138" s="1598"/>
      <c r="B138" s="1598"/>
      <c r="C138" s="1598"/>
      <c r="D138" s="1598"/>
      <c r="E138" s="1598"/>
      <c r="F138" s="1598"/>
      <c r="G138" s="1598"/>
      <c r="H138" s="1605"/>
      <c r="I138" s="1605"/>
      <c r="J138" s="1605"/>
      <c r="K138" s="1603"/>
      <c r="L138" s="1603"/>
      <c r="M138" s="1598"/>
      <c r="N138" s="1598"/>
      <c r="O138" s="1603"/>
      <c r="P138" s="1603"/>
      <c r="Q138" s="1604"/>
      <c r="R138" s="1604"/>
      <c r="S138" s="1598"/>
      <c r="T138" s="1598"/>
      <c r="U138" s="1598"/>
      <c r="V138" s="1598"/>
      <c r="W138" s="1598"/>
      <c r="X138" s="1598"/>
      <c r="Y138" s="1603"/>
      <c r="Z138" s="1603"/>
      <c r="AA138" s="1598"/>
      <c r="AB138" s="1598"/>
      <c r="AC138" s="1603"/>
      <c r="AD138" s="1603"/>
      <c r="AE138" s="1604"/>
      <c r="AF138" s="1604"/>
      <c r="AG138" s="1604"/>
      <c r="AH138" s="1604"/>
      <c r="AI138" s="1604"/>
      <c r="AJ138" s="304"/>
      <c r="AK138" s="304"/>
      <c r="AL138" s="304"/>
    </row>
    <row r="139" spans="1:42" ht="30" customHeight="1">
      <c r="A139" s="1598"/>
      <c r="B139" s="1598"/>
      <c r="C139" s="1598"/>
      <c r="D139" s="1598"/>
      <c r="E139" s="1598"/>
      <c r="F139" s="1598"/>
      <c r="G139" s="1598"/>
      <c r="H139" s="1601"/>
      <c r="I139" s="1601"/>
      <c r="J139" s="1601"/>
      <c r="K139" s="1601"/>
      <c r="L139" s="1601"/>
      <c r="M139" s="1601"/>
      <c r="N139" s="1601"/>
      <c r="O139" s="1601"/>
      <c r="P139" s="1601"/>
      <c r="Q139" s="1601"/>
      <c r="R139" s="1601"/>
      <c r="S139" s="1601"/>
      <c r="T139" s="1601"/>
      <c r="U139" s="1601"/>
      <c r="V139" s="1601"/>
      <c r="W139" s="1602"/>
      <c r="X139" s="1602"/>
      <c r="Y139" s="1602"/>
      <c r="Z139" s="1602"/>
      <c r="AA139" s="1602"/>
      <c r="AB139" s="1602"/>
      <c r="AC139" s="1602"/>
      <c r="AD139" s="1602"/>
      <c r="AE139" s="1602"/>
      <c r="AF139" s="1602"/>
      <c r="AG139" s="1602"/>
      <c r="AH139" s="1602"/>
      <c r="AI139" s="1602"/>
      <c r="AJ139" s="304"/>
      <c r="AK139" s="304"/>
      <c r="AL139" s="304"/>
    </row>
    <row r="140" spans="1:42" ht="50.15" customHeight="1">
      <c r="A140" s="1598"/>
      <c r="B140" s="1598"/>
      <c r="C140" s="1598"/>
      <c r="D140" s="1598"/>
      <c r="E140" s="1598"/>
      <c r="F140" s="1598"/>
      <c r="G140" s="1598"/>
      <c r="H140" s="1595"/>
      <c r="I140" s="1595"/>
      <c r="J140" s="1595"/>
      <c r="K140" s="1595"/>
      <c r="L140" s="1595"/>
      <c r="M140" s="1595"/>
      <c r="N140" s="1595"/>
      <c r="O140" s="1595"/>
      <c r="P140" s="1595"/>
      <c r="Q140" s="1595"/>
      <c r="R140" s="1595"/>
      <c r="S140" s="1595"/>
      <c r="T140" s="1595"/>
      <c r="U140" s="1595"/>
      <c r="V140" s="1595"/>
      <c r="W140" s="1595"/>
      <c r="X140" s="1595"/>
      <c r="Y140" s="1595"/>
      <c r="Z140" s="1595"/>
      <c r="AA140" s="1595"/>
      <c r="AB140" s="1595"/>
      <c r="AC140" s="1595"/>
      <c r="AD140" s="1595"/>
      <c r="AE140" s="1595"/>
      <c r="AF140" s="1595"/>
      <c r="AG140" s="1595"/>
      <c r="AH140" s="1595"/>
      <c r="AI140" s="1595"/>
      <c r="AJ140" s="304"/>
      <c r="AK140" s="304"/>
      <c r="AL140" s="304"/>
    </row>
    <row r="141" spans="1:42" ht="50.15" customHeight="1">
      <c r="A141" s="1598"/>
      <c r="B141" s="1598"/>
      <c r="C141" s="1598"/>
      <c r="D141" s="1598"/>
      <c r="E141" s="1598"/>
      <c r="F141" s="1598"/>
      <c r="G141" s="1598"/>
      <c r="H141" s="1595"/>
      <c r="I141" s="1595"/>
      <c r="J141" s="1595"/>
      <c r="K141" s="1595"/>
      <c r="L141" s="1595"/>
      <c r="M141" s="1595"/>
      <c r="N141" s="1595"/>
      <c r="O141" s="1595"/>
      <c r="P141" s="1595"/>
      <c r="Q141" s="1595"/>
      <c r="R141" s="1595"/>
      <c r="S141" s="1595"/>
      <c r="T141" s="1595"/>
      <c r="U141" s="1595"/>
      <c r="V141" s="1595"/>
      <c r="W141" s="1595"/>
      <c r="X141" s="1595"/>
      <c r="Y141" s="1595"/>
      <c r="Z141" s="1595"/>
      <c r="AA141" s="1595"/>
      <c r="AB141" s="1595"/>
      <c r="AC141" s="1595"/>
      <c r="AD141" s="1595"/>
      <c r="AE141" s="1595"/>
      <c r="AF141" s="1595"/>
      <c r="AG141" s="1595"/>
      <c r="AH141" s="1595"/>
      <c r="AI141" s="1595"/>
      <c r="AJ141" s="304"/>
      <c r="AK141" s="304"/>
      <c r="AL141" s="304"/>
    </row>
    <row r="142" spans="1:42" ht="50.15" customHeight="1">
      <c r="A142" s="1598"/>
      <c r="B142" s="1598"/>
      <c r="C142" s="1598"/>
      <c r="D142" s="1598"/>
      <c r="E142" s="1598"/>
      <c r="F142" s="1598"/>
      <c r="G142" s="1598"/>
      <c r="H142" s="1595"/>
      <c r="I142" s="1595"/>
      <c r="J142" s="1595"/>
      <c r="K142" s="1595"/>
      <c r="L142" s="1595"/>
      <c r="M142" s="1595"/>
      <c r="N142" s="1595"/>
      <c r="O142" s="1595"/>
      <c r="P142" s="1595"/>
      <c r="Q142" s="1595"/>
      <c r="R142" s="1595"/>
      <c r="S142" s="1595"/>
      <c r="T142" s="1595"/>
      <c r="U142" s="1595"/>
      <c r="V142" s="1595"/>
      <c r="W142" s="1595"/>
      <c r="X142" s="1595"/>
      <c r="Y142" s="1595"/>
      <c r="Z142" s="1595"/>
      <c r="AA142" s="1595"/>
      <c r="AB142" s="1595"/>
      <c r="AC142" s="1595"/>
      <c r="AD142" s="1595"/>
      <c r="AE142" s="1595"/>
      <c r="AF142" s="1595"/>
      <c r="AG142" s="1595"/>
      <c r="AH142" s="1595"/>
      <c r="AI142" s="1595"/>
      <c r="AJ142" s="304"/>
      <c r="AK142" s="304"/>
      <c r="AL142" s="304"/>
    </row>
    <row r="143" spans="1:42" ht="30" customHeight="1">
      <c r="A143" s="1598"/>
      <c r="B143" s="1598"/>
      <c r="C143" s="1598"/>
      <c r="D143" s="1598"/>
      <c r="E143" s="1598"/>
      <c r="F143" s="1598"/>
      <c r="G143" s="1598"/>
      <c r="H143" s="1599"/>
      <c r="I143" s="1599"/>
      <c r="J143" s="1600"/>
      <c r="K143" s="1600"/>
      <c r="L143" s="1600"/>
      <c r="M143" s="1600"/>
      <c r="N143" s="1599"/>
      <c r="O143" s="1599"/>
      <c r="P143" s="1599"/>
      <c r="Q143" s="1599"/>
      <c r="R143" s="1598"/>
      <c r="S143" s="1598"/>
      <c r="T143" s="1598"/>
      <c r="U143" s="1598"/>
      <c r="V143" s="1598"/>
      <c r="W143" s="1598"/>
      <c r="X143" s="1598"/>
      <c r="Y143" s="1598"/>
      <c r="Z143" s="1598"/>
      <c r="AA143" s="1600"/>
      <c r="AB143" s="1600"/>
      <c r="AC143" s="1600"/>
      <c r="AD143" s="1600"/>
      <c r="AE143" s="1600"/>
      <c r="AF143" s="1599"/>
      <c r="AG143" s="1599"/>
      <c r="AH143" s="1599"/>
      <c r="AI143" s="1599"/>
      <c r="AJ143" s="304"/>
      <c r="AK143" s="304"/>
      <c r="AL143" s="304"/>
    </row>
    <row r="144" spans="1:42" ht="50.15" customHeight="1">
      <c r="A144" s="1598"/>
      <c r="B144" s="1598"/>
      <c r="C144" s="1598"/>
      <c r="D144" s="1598"/>
      <c r="E144" s="1598"/>
      <c r="F144" s="1598"/>
      <c r="G144" s="1598"/>
      <c r="H144" s="1599"/>
      <c r="I144" s="1599"/>
      <c r="J144" s="1595"/>
      <c r="K144" s="1595"/>
      <c r="L144" s="1595"/>
      <c r="M144" s="1595"/>
      <c r="N144" s="1595"/>
      <c r="O144" s="1595"/>
      <c r="P144" s="1595"/>
      <c r="Q144" s="1595"/>
      <c r="R144" s="1595"/>
      <c r="S144" s="1595"/>
      <c r="T144" s="1595"/>
      <c r="U144" s="1595"/>
      <c r="V144" s="1595"/>
      <c r="W144" s="1595"/>
      <c r="X144" s="1595"/>
      <c r="Y144" s="1595"/>
      <c r="Z144" s="1595"/>
      <c r="AA144" s="1595"/>
      <c r="AB144" s="1595"/>
      <c r="AC144" s="1595"/>
      <c r="AD144" s="1595"/>
      <c r="AE144" s="1595"/>
      <c r="AF144" s="1595"/>
      <c r="AG144" s="1595"/>
      <c r="AH144" s="1595"/>
      <c r="AI144" s="1595"/>
      <c r="AJ144" s="304"/>
      <c r="AK144" s="304"/>
      <c r="AL144" s="304"/>
    </row>
    <row r="145" spans="1:38" ht="24" customHeight="1">
      <c r="A145" s="1596"/>
      <c r="B145" s="1596"/>
      <c r="C145" s="1596"/>
      <c r="D145" s="1596"/>
      <c r="E145" s="1596"/>
      <c r="F145" s="1596"/>
      <c r="G145" s="1596"/>
      <c r="H145" s="1596"/>
      <c r="I145" s="1596"/>
      <c r="J145" s="1596"/>
      <c r="K145" s="1596"/>
      <c r="L145" s="1596"/>
      <c r="M145" s="1596"/>
      <c r="N145" s="1596"/>
      <c r="O145" s="1596"/>
      <c r="P145" s="1596"/>
      <c r="Q145" s="1596"/>
      <c r="R145" s="1596"/>
      <c r="S145" s="1596"/>
      <c r="T145" s="1596"/>
      <c r="U145" s="1596"/>
      <c r="V145" s="1596"/>
      <c r="W145" s="1596"/>
      <c r="X145" s="1596"/>
      <c r="Y145" s="1596"/>
      <c r="Z145" s="1596"/>
      <c r="AA145" s="1596"/>
      <c r="AB145" s="1597"/>
      <c r="AC145" s="1597"/>
      <c r="AD145" s="1597"/>
      <c r="AE145" s="1597"/>
      <c r="AF145" s="1597"/>
      <c r="AG145" s="1597"/>
      <c r="AH145" s="1597"/>
      <c r="AI145" s="1597"/>
      <c r="AJ145" s="304"/>
      <c r="AK145" s="304"/>
      <c r="AL145" s="304"/>
    </row>
    <row r="146" spans="1:38" ht="30" customHeight="1">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1614"/>
      <c r="AE146" s="1614"/>
      <c r="AF146" s="1614"/>
      <c r="AG146" s="1614"/>
      <c r="AH146" s="1614"/>
      <c r="AI146" s="1614"/>
      <c r="AJ146" s="304"/>
      <c r="AK146" s="304"/>
      <c r="AL146" s="304"/>
    </row>
    <row r="147" spans="1:38" ht="46.5" customHeight="1">
      <c r="A147" s="304"/>
      <c r="B147" s="1615"/>
      <c r="C147" s="1615"/>
      <c r="D147" s="1615"/>
      <c r="E147" s="1615"/>
      <c r="F147" s="1615"/>
      <c r="G147" s="1615"/>
      <c r="H147" s="1615"/>
      <c r="I147" s="1615"/>
      <c r="J147" s="1615"/>
      <c r="K147" s="1615"/>
      <c r="L147" s="1615"/>
      <c r="M147" s="1615"/>
      <c r="N147" s="1615"/>
      <c r="O147" s="1615"/>
      <c r="P147" s="1615"/>
      <c r="Q147" s="1615"/>
      <c r="R147" s="1615"/>
      <c r="S147" s="1615"/>
      <c r="T147" s="1615"/>
      <c r="U147" s="1615"/>
      <c r="V147" s="1615"/>
      <c r="W147" s="1615"/>
      <c r="X147" s="1615"/>
      <c r="Y147" s="1615"/>
      <c r="Z147" s="1615"/>
      <c r="AA147" s="1615"/>
      <c r="AB147" s="1615"/>
      <c r="AC147" s="1615"/>
      <c r="AD147" s="1615"/>
      <c r="AE147" s="1615"/>
      <c r="AF147" s="1615"/>
      <c r="AG147" s="1615"/>
      <c r="AH147" s="1615"/>
      <c r="AI147" s="305"/>
      <c r="AJ147" s="304"/>
      <c r="AK147" s="304"/>
      <c r="AL147" s="304"/>
    </row>
    <row r="148" spans="1:38" ht="30" customHeight="1">
      <c r="A148" s="1598"/>
      <c r="B148" s="1598"/>
      <c r="C148" s="1598"/>
      <c r="D148" s="1612"/>
      <c r="E148" s="1612"/>
      <c r="F148" s="1612"/>
      <c r="G148" s="1612"/>
      <c r="H148" s="1610"/>
      <c r="I148" s="1610"/>
      <c r="J148" s="1613"/>
      <c r="K148" s="1613"/>
      <c r="L148" s="1613"/>
      <c r="M148" s="1613"/>
      <c r="N148" s="1613"/>
      <c r="O148" s="1613"/>
      <c r="P148" s="1613"/>
      <c r="Q148" s="1613"/>
      <c r="R148" s="1613"/>
      <c r="S148" s="1613"/>
      <c r="T148" s="1613"/>
      <c r="U148" s="1613"/>
      <c r="V148" s="1613"/>
      <c r="W148" s="1613"/>
      <c r="X148" s="1613"/>
      <c r="Y148" s="1613"/>
      <c r="Z148" s="1613"/>
      <c r="AA148" s="1613"/>
      <c r="AB148" s="1613"/>
      <c r="AC148" s="1613"/>
      <c r="AD148" s="1613"/>
      <c r="AE148" s="1613"/>
      <c r="AF148" s="1613"/>
      <c r="AG148" s="1613"/>
      <c r="AH148" s="1613"/>
      <c r="AI148" s="1613"/>
      <c r="AJ148" s="304"/>
      <c r="AK148" s="304"/>
      <c r="AL148" s="304"/>
    </row>
    <row r="149" spans="1:38" ht="30" customHeight="1">
      <c r="A149" s="1610"/>
      <c r="B149" s="1610"/>
      <c r="C149" s="1610"/>
      <c r="D149" s="1610"/>
      <c r="E149" s="1610"/>
      <c r="F149" s="1610"/>
      <c r="G149" s="1610"/>
      <c r="H149" s="1606"/>
      <c r="I149" s="1606"/>
      <c r="J149" s="1606"/>
      <c r="K149" s="1606"/>
      <c r="L149" s="1606"/>
      <c r="M149" s="1606"/>
      <c r="N149" s="1606"/>
      <c r="O149" s="1606"/>
      <c r="P149" s="1606"/>
      <c r="Q149" s="1606"/>
      <c r="R149" s="1607"/>
      <c r="S149" s="1607"/>
      <c r="T149" s="1607"/>
      <c r="U149" s="1607"/>
      <c r="V149" s="1607"/>
      <c r="W149" s="1607"/>
      <c r="X149" s="1607"/>
      <c r="Y149" s="1607"/>
      <c r="Z149" s="1607"/>
      <c r="AA149" s="1611"/>
      <c r="AB149" s="1611"/>
      <c r="AC149" s="1611"/>
      <c r="AD149" s="1611"/>
      <c r="AE149" s="1611"/>
      <c r="AF149" s="1611"/>
      <c r="AG149" s="1611"/>
      <c r="AH149" s="1611"/>
      <c r="AI149" s="1611"/>
      <c r="AJ149" s="304"/>
      <c r="AK149" s="304"/>
      <c r="AL149" s="304"/>
    </row>
    <row r="150" spans="1:38" ht="30" customHeight="1">
      <c r="A150" s="1610"/>
      <c r="B150" s="1610"/>
      <c r="C150" s="1610"/>
      <c r="D150" s="1610"/>
      <c r="E150" s="1610"/>
      <c r="F150" s="1610"/>
      <c r="G150" s="1610"/>
      <c r="H150" s="1606"/>
      <c r="I150" s="1606"/>
      <c r="J150" s="1606"/>
      <c r="K150" s="1606"/>
      <c r="L150" s="1606"/>
      <c r="M150" s="1606"/>
      <c r="N150" s="1606"/>
      <c r="O150" s="1606"/>
      <c r="P150" s="1606"/>
      <c r="Q150" s="1606"/>
      <c r="R150" s="1606"/>
      <c r="S150" s="1606"/>
      <c r="T150" s="1606"/>
      <c r="U150" s="1606"/>
      <c r="V150" s="1606"/>
      <c r="W150" s="1606"/>
      <c r="X150" s="1606"/>
      <c r="Y150" s="1606"/>
      <c r="Z150" s="1606"/>
      <c r="AA150" s="1606"/>
      <c r="AB150" s="1606"/>
      <c r="AC150" s="1606"/>
      <c r="AD150" s="1606"/>
      <c r="AE150" s="1606"/>
      <c r="AF150" s="1606"/>
      <c r="AG150" s="1606"/>
      <c r="AH150" s="1606"/>
      <c r="AI150" s="1606"/>
      <c r="AJ150" s="304"/>
      <c r="AK150" s="304"/>
      <c r="AL150" s="304"/>
    </row>
    <row r="151" spans="1:38" ht="30" customHeight="1">
      <c r="A151" s="1598"/>
      <c r="B151" s="1598"/>
      <c r="C151" s="1598"/>
      <c r="D151" s="1598"/>
      <c r="E151" s="1598"/>
      <c r="F151" s="1598"/>
      <c r="G151" s="1598"/>
      <c r="H151" s="1606"/>
      <c r="I151" s="1606"/>
      <c r="J151" s="1606"/>
      <c r="K151" s="1606"/>
      <c r="L151" s="1606"/>
      <c r="M151" s="1606"/>
      <c r="N151" s="1606"/>
      <c r="O151" s="1606"/>
      <c r="P151" s="1606"/>
      <c r="Q151" s="1606"/>
      <c r="R151" s="1607"/>
      <c r="S151" s="1607"/>
      <c r="T151" s="1607"/>
      <c r="U151" s="1607"/>
      <c r="V151" s="1607"/>
      <c r="W151" s="1607"/>
      <c r="X151" s="1607"/>
      <c r="Y151" s="1607"/>
      <c r="Z151" s="1607"/>
      <c r="AA151" s="1595"/>
      <c r="AB151" s="1595"/>
      <c r="AC151" s="1595"/>
      <c r="AD151" s="1595"/>
      <c r="AE151" s="1595"/>
      <c r="AF151" s="1595"/>
      <c r="AG151" s="1595"/>
      <c r="AH151" s="1595"/>
      <c r="AI151" s="1595"/>
      <c r="AJ151" s="304"/>
      <c r="AK151" s="304"/>
      <c r="AL151" s="304"/>
    </row>
    <row r="152" spans="1:38" ht="48.75" customHeight="1">
      <c r="A152" s="1608"/>
      <c r="B152" s="1608"/>
      <c r="C152" s="1608"/>
      <c r="D152" s="1608"/>
      <c r="E152" s="1608"/>
      <c r="F152" s="1608"/>
      <c r="G152" s="1608"/>
      <c r="H152" s="1609"/>
      <c r="I152" s="1609"/>
      <c r="J152" s="1609"/>
      <c r="K152" s="1609"/>
      <c r="L152" s="1609"/>
      <c r="M152" s="1609"/>
      <c r="N152" s="1609"/>
      <c r="O152" s="1609"/>
      <c r="P152" s="1609"/>
      <c r="Q152" s="1609"/>
      <c r="R152" s="1609"/>
      <c r="S152" s="1609"/>
      <c r="T152" s="1609"/>
      <c r="U152" s="1609"/>
      <c r="V152" s="1609"/>
      <c r="W152" s="1609"/>
      <c r="X152" s="1609"/>
      <c r="Y152" s="1609"/>
      <c r="Z152" s="1609"/>
      <c r="AA152" s="1609"/>
      <c r="AB152" s="1609"/>
      <c r="AC152" s="1609"/>
      <c r="AD152" s="1609"/>
      <c r="AE152" s="1609"/>
      <c r="AF152" s="1609"/>
      <c r="AG152" s="1609"/>
      <c r="AH152" s="1609"/>
      <c r="AI152" s="1609"/>
      <c r="AJ152" s="304"/>
      <c r="AK152" s="304"/>
      <c r="AL152" s="304"/>
    </row>
    <row r="153" spans="1:38" ht="30" customHeight="1">
      <c r="A153" s="1598"/>
      <c r="B153" s="1598"/>
      <c r="C153" s="1598"/>
      <c r="D153" s="1598"/>
      <c r="E153" s="1598"/>
      <c r="F153" s="1598"/>
      <c r="G153" s="1598"/>
      <c r="H153" s="1605"/>
      <c r="I153" s="1605"/>
      <c r="J153" s="1605"/>
      <c r="K153" s="1603"/>
      <c r="L153" s="1603"/>
      <c r="M153" s="1598"/>
      <c r="N153" s="1598"/>
      <c r="O153" s="1603"/>
      <c r="P153" s="1603"/>
      <c r="Q153" s="1604"/>
      <c r="R153" s="1604"/>
      <c r="S153" s="1598"/>
      <c r="T153" s="1598"/>
      <c r="U153" s="1598"/>
      <c r="V153" s="1598"/>
      <c r="W153" s="1598"/>
      <c r="X153" s="1598"/>
      <c r="Y153" s="1603"/>
      <c r="Z153" s="1603"/>
      <c r="AA153" s="1598"/>
      <c r="AB153" s="1598"/>
      <c r="AC153" s="1603"/>
      <c r="AD153" s="1603"/>
      <c r="AE153" s="1604"/>
      <c r="AF153" s="1604"/>
      <c r="AG153" s="1604"/>
      <c r="AH153" s="1604"/>
      <c r="AI153" s="1604"/>
      <c r="AJ153" s="304"/>
      <c r="AK153" s="304"/>
      <c r="AL153" s="304"/>
    </row>
    <row r="154" spans="1:38" ht="30" customHeight="1">
      <c r="A154" s="1598"/>
      <c r="B154" s="1598"/>
      <c r="C154" s="1598"/>
      <c r="D154" s="1598"/>
      <c r="E154" s="1598"/>
      <c r="F154" s="1598"/>
      <c r="G154" s="1598"/>
      <c r="H154" s="1601"/>
      <c r="I154" s="1601"/>
      <c r="J154" s="1601"/>
      <c r="K154" s="1601"/>
      <c r="L154" s="1601"/>
      <c r="M154" s="1601"/>
      <c r="N154" s="1601"/>
      <c r="O154" s="1601"/>
      <c r="P154" s="1601"/>
      <c r="Q154" s="1601"/>
      <c r="R154" s="1601"/>
      <c r="S154" s="1601"/>
      <c r="T154" s="1601"/>
      <c r="U154" s="1601"/>
      <c r="V154" s="1601"/>
      <c r="W154" s="1602"/>
      <c r="X154" s="1602"/>
      <c r="Y154" s="1602"/>
      <c r="Z154" s="1602"/>
      <c r="AA154" s="1602"/>
      <c r="AB154" s="1602"/>
      <c r="AC154" s="1602"/>
      <c r="AD154" s="1602"/>
      <c r="AE154" s="1602"/>
      <c r="AF154" s="1602"/>
      <c r="AG154" s="1602"/>
      <c r="AH154" s="1602"/>
      <c r="AI154" s="1602"/>
      <c r="AJ154" s="304"/>
      <c r="AK154" s="304"/>
      <c r="AL154" s="304"/>
    </row>
    <row r="155" spans="1:38" ht="50.15" customHeight="1">
      <c r="A155" s="1598"/>
      <c r="B155" s="1598"/>
      <c r="C155" s="1598"/>
      <c r="D155" s="1598"/>
      <c r="E155" s="1598"/>
      <c r="F155" s="1598"/>
      <c r="G155" s="1598"/>
      <c r="H155" s="1595"/>
      <c r="I155" s="1595"/>
      <c r="J155" s="1595"/>
      <c r="K155" s="1595"/>
      <c r="L155" s="1595"/>
      <c r="M155" s="1595"/>
      <c r="N155" s="1595"/>
      <c r="O155" s="1595"/>
      <c r="P155" s="1595"/>
      <c r="Q155" s="1595"/>
      <c r="R155" s="1595"/>
      <c r="S155" s="1595"/>
      <c r="T155" s="1595"/>
      <c r="U155" s="1595"/>
      <c r="V155" s="1595"/>
      <c r="W155" s="1595"/>
      <c r="X155" s="1595"/>
      <c r="Y155" s="1595"/>
      <c r="Z155" s="1595"/>
      <c r="AA155" s="1595"/>
      <c r="AB155" s="1595"/>
      <c r="AC155" s="1595"/>
      <c r="AD155" s="1595"/>
      <c r="AE155" s="1595"/>
      <c r="AF155" s="1595"/>
      <c r="AG155" s="1595"/>
      <c r="AH155" s="1595"/>
      <c r="AI155" s="1595"/>
      <c r="AJ155" s="304"/>
      <c r="AK155" s="304"/>
      <c r="AL155" s="304"/>
    </row>
    <row r="156" spans="1:38" ht="50.15" customHeight="1">
      <c r="A156" s="1598"/>
      <c r="B156" s="1598"/>
      <c r="C156" s="1598"/>
      <c r="D156" s="1598"/>
      <c r="E156" s="1598"/>
      <c r="F156" s="1598"/>
      <c r="G156" s="1598"/>
      <c r="H156" s="1595"/>
      <c r="I156" s="1595"/>
      <c r="J156" s="1595"/>
      <c r="K156" s="1595"/>
      <c r="L156" s="1595"/>
      <c r="M156" s="1595"/>
      <c r="N156" s="1595"/>
      <c r="O156" s="1595"/>
      <c r="P156" s="1595"/>
      <c r="Q156" s="1595"/>
      <c r="R156" s="1595"/>
      <c r="S156" s="1595"/>
      <c r="T156" s="1595"/>
      <c r="U156" s="1595"/>
      <c r="V156" s="1595"/>
      <c r="W156" s="1595"/>
      <c r="X156" s="1595"/>
      <c r="Y156" s="1595"/>
      <c r="Z156" s="1595"/>
      <c r="AA156" s="1595"/>
      <c r="AB156" s="1595"/>
      <c r="AC156" s="1595"/>
      <c r="AD156" s="1595"/>
      <c r="AE156" s="1595"/>
      <c r="AF156" s="1595"/>
      <c r="AG156" s="1595"/>
      <c r="AH156" s="1595"/>
      <c r="AI156" s="1595"/>
      <c r="AJ156" s="304"/>
      <c r="AK156" s="304"/>
      <c r="AL156" s="304"/>
    </row>
    <row r="157" spans="1:38" ht="50.15" customHeight="1">
      <c r="A157" s="1598"/>
      <c r="B157" s="1598"/>
      <c r="C157" s="1598"/>
      <c r="D157" s="1598"/>
      <c r="E157" s="1598"/>
      <c r="F157" s="1598"/>
      <c r="G157" s="1598"/>
      <c r="H157" s="1595"/>
      <c r="I157" s="1595"/>
      <c r="J157" s="1595"/>
      <c r="K157" s="1595"/>
      <c r="L157" s="1595"/>
      <c r="M157" s="1595"/>
      <c r="N157" s="1595"/>
      <c r="O157" s="1595"/>
      <c r="P157" s="1595"/>
      <c r="Q157" s="1595"/>
      <c r="R157" s="1595"/>
      <c r="S157" s="1595"/>
      <c r="T157" s="1595"/>
      <c r="U157" s="1595"/>
      <c r="V157" s="1595"/>
      <c r="W157" s="1595"/>
      <c r="X157" s="1595"/>
      <c r="Y157" s="1595"/>
      <c r="Z157" s="1595"/>
      <c r="AA157" s="1595"/>
      <c r="AB157" s="1595"/>
      <c r="AC157" s="1595"/>
      <c r="AD157" s="1595"/>
      <c r="AE157" s="1595"/>
      <c r="AF157" s="1595"/>
      <c r="AG157" s="1595"/>
      <c r="AH157" s="1595"/>
      <c r="AI157" s="1595"/>
      <c r="AJ157" s="304"/>
      <c r="AK157" s="304"/>
      <c r="AL157" s="304"/>
    </row>
    <row r="158" spans="1:38" ht="30" customHeight="1">
      <c r="A158" s="1598"/>
      <c r="B158" s="1598"/>
      <c r="C158" s="1598"/>
      <c r="D158" s="1598"/>
      <c r="E158" s="1598"/>
      <c r="F158" s="1598"/>
      <c r="G158" s="1598"/>
      <c r="H158" s="1599"/>
      <c r="I158" s="1599"/>
      <c r="J158" s="1600"/>
      <c r="K158" s="1600"/>
      <c r="L158" s="1600"/>
      <c r="M158" s="1600"/>
      <c r="N158" s="1599"/>
      <c r="O158" s="1599"/>
      <c r="P158" s="1599"/>
      <c r="Q158" s="1599"/>
      <c r="R158" s="1598"/>
      <c r="S158" s="1598"/>
      <c r="T158" s="1598"/>
      <c r="U158" s="1598"/>
      <c r="V158" s="1598"/>
      <c r="W158" s="1598"/>
      <c r="X158" s="1598"/>
      <c r="Y158" s="1598"/>
      <c r="Z158" s="1598"/>
      <c r="AA158" s="1600"/>
      <c r="AB158" s="1600"/>
      <c r="AC158" s="1600"/>
      <c r="AD158" s="1600"/>
      <c r="AE158" s="1600"/>
      <c r="AF158" s="1599"/>
      <c r="AG158" s="1599"/>
      <c r="AH158" s="1599"/>
      <c r="AI158" s="1599"/>
      <c r="AJ158" s="304"/>
      <c r="AK158" s="304"/>
      <c r="AL158" s="304"/>
    </row>
    <row r="159" spans="1:38" ht="50.15" customHeight="1">
      <c r="A159" s="1598"/>
      <c r="B159" s="1598"/>
      <c r="C159" s="1598"/>
      <c r="D159" s="1598"/>
      <c r="E159" s="1598"/>
      <c r="F159" s="1598"/>
      <c r="G159" s="1598"/>
      <c r="H159" s="1599"/>
      <c r="I159" s="1599"/>
      <c r="J159" s="1595"/>
      <c r="K159" s="1595"/>
      <c r="L159" s="1595"/>
      <c r="M159" s="1595"/>
      <c r="N159" s="1595"/>
      <c r="O159" s="1595"/>
      <c r="P159" s="1595"/>
      <c r="Q159" s="1595"/>
      <c r="R159" s="1595"/>
      <c r="S159" s="1595"/>
      <c r="T159" s="1595"/>
      <c r="U159" s="1595"/>
      <c r="V159" s="1595"/>
      <c r="W159" s="1595"/>
      <c r="X159" s="1595"/>
      <c r="Y159" s="1595"/>
      <c r="Z159" s="1595"/>
      <c r="AA159" s="1595"/>
      <c r="AB159" s="1595"/>
      <c r="AC159" s="1595"/>
      <c r="AD159" s="1595"/>
      <c r="AE159" s="1595"/>
      <c r="AF159" s="1595"/>
      <c r="AG159" s="1595"/>
      <c r="AH159" s="1595"/>
      <c r="AI159" s="1595"/>
      <c r="AJ159" s="304"/>
      <c r="AK159" s="304"/>
      <c r="AL159" s="304"/>
    </row>
    <row r="160" spans="1:38" ht="25.5" customHeight="1">
      <c r="A160" s="1596"/>
      <c r="B160" s="1596"/>
      <c r="C160" s="1596"/>
      <c r="D160" s="1596"/>
      <c r="E160" s="1596"/>
      <c r="F160" s="1596"/>
      <c r="G160" s="1596"/>
      <c r="H160" s="1596"/>
      <c r="I160" s="1596"/>
      <c r="J160" s="1596"/>
      <c r="K160" s="1596"/>
      <c r="L160" s="1596"/>
      <c r="M160" s="1596"/>
      <c r="N160" s="1596"/>
      <c r="O160" s="1596"/>
      <c r="P160" s="1596"/>
      <c r="Q160" s="1596"/>
      <c r="R160" s="1596"/>
      <c r="S160" s="1596"/>
      <c r="T160" s="1596"/>
      <c r="U160" s="1596"/>
      <c r="V160" s="1596"/>
      <c r="W160" s="1596"/>
      <c r="X160" s="1596"/>
      <c r="Y160" s="1596"/>
      <c r="Z160" s="1596"/>
      <c r="AA160" s="1596"/>
      <c r="AB160" s="1597"/>
      <c r="AC160" s="1597"/>
      <c r="AD160" s="1597"/>
      <c r="AE160" s="1597"/>
      <c r="AF160" s="1597"/>
      <c r="AG160" s="1597"/>
      <c r="AH160" s="1597"/>
      <c r="AI160" s="1597"/>
      <c r="AJ160" s="304"/>
      <c r="AK160" s="304"/>
      <c r="AL160" s="304"/>
    </row>
    <row r="161" spans="1:42" ht="15.75" customHeight="1">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2"/>
      <c r="Z161" s="152"/>
      <c r="AA161" s="152"/>
      <c r="AB161" s="152"/>
      <c r="AC161" s="152"/>
      <c r="AD161" s="152"/>
      <c r="AE161" s="152"/>
      <c r="AF161" s="152"/>
      <c r="AG161" s="152"/>
      <c r="AH161" s="152"/>
      <c r="AI161" s="152"/>
      <c r="AJ161" s="28"/>
      <c r="AK161" s="28"/>
      <c r="AL161" s="28"/>
      <c r="AM161" s="28"/>
      <c r="AN161" s="28"/>
      <c r="AO161" s="28"/>
      <c r="AP161" s="28"/>
    </row>
    <row r="162" spans="1:42" ht="30" customHeight="1">
      <c r="A162" s="1598"/>
      <c r="B162" s="1598"/>
      <c r="C162" s="1598"/>
      <c r="D162" s="1612"/>
      <c r="E162" s="1612"/>
      <c r="F162" s="1612"/>
      <c r="G162" s="1612"/>
      <c r="H162" s="1610"/>
      <c r="I162" s="1610"/>
      <c r="J162" s="1613"/>
      <c r="K162" s="1613"/>
      <c r="L162" s="1613"/>
      <c r="M162" s="1613"/>
      <c r="N162" s="1613"/>
      <c r="O162" s="1613"/>
      <c r="P162" s="1613"/>
      <c r="Q162" s="1613"/>
      <c r="R162" s="1613"/>
      <c r="S162" s="1613"/>
      <c r="T162" s="1613"/>
      <c r="U162" s="1613"/>
      <c r="V162" s="1613"/>
      <c r="W162" s="1613"/>
      <c r="X162" s="1613"/>
      <c r="Y162" s="1613"/>
      <c r="Z162" s="1613"/>
      <c r="AA162" s="1613"/>
      <c r="AB162" s="1613"/>
      <c r="AC162" s="1613"/>
      <c r="AD162" s="1613"/>
      <c r="AE162" s="1613"/>
      <c r="AF162" s="1613"/>
      <c r="AG162" s="1613"/>
      <c r="AH162" s="1613"/>
      <c r="AI162" s="1613"/>
      <c r="AJ162" s="304"/>
      <c r="AK162" s="304"/>
      <c r="AL162" s="304"/>
    </row>
    <row r="163" spans="1:42" ht="30" customHeight="1">
      <c r="A163" s="1610"/>
      <c r="B163" s="1610"/>
      <c r="C163" s="1610"/>
      <c r="D163" s="1610"/>
      <c r="E163" s="1610"/>
      <c r="F163" s="1610"/>
      <c r="G163" s="1610"/>
      <c r="H163" s="1606"/>
      <c r="I163" s="1606"/>
      <c r="J163" s="1606"/>
      <c r="K163" s="1606"/>
      <c r="L163" s="1606"/>
      <c r="M163" s="1606"/>
      <c r="N163" s="1606"/>
      <c r="O163" s="1606"/>
      <c r="P163" s="1606"/>
      <c r="Q163" s="1606"/>
      <c r="R163" s="1607"/>
      <c r="S163" s="1607"/>
      <c r="T163" s="1607"/>
      <c r="U163" s="1607"/>
      <c r="V163" s="1607"/>
      <c r="W163" s="1607"/>
      <c r="X163" s="1607"/>
      <c r="Y163" s="1607"/>
      <c r="Z163" s="1607"/>
      <c r="AA163" s="1611"/>
      <c r="AB163" s="1611"/>
      <c r="AC163" s="1611"/>
      <c r="AD163" s="1611"/>
      <c r="AE163" s="1611"/>
      <c r="AF163" s="1611"/>
      <c r="AG163" s="1611"/>
      <c r="AH163" s="1611"/>
      <c r="AI163" s="1611"/>
      <c r="AJ163" s="304"/>
      <c r="AK163" s="304"/>
      <c r="AL163" s="304"/>
    </row>
    <row r="164" spans="1:42" ht="30" customHeight="1">
      <c r="A164" s="1610"/>
      <c r="B164" s="1610"/>
      <c r="C164" s="1610"/>
      <c r="D164" s="1610"/>
      <c r="E164" s="1610"/>
      <c r="F164" s="1610"/>
      <c r="G164" s="1610"/>
      <c r="H164" s="1606"/>
      <c r="I164" s="1606"/>
      <c r="J164" s="1606"/>
      <c r="K164" s="1606"/>
      <c r="L164" s="1606"/>
      <c r="M164" s="1606"/>
      <c r="N164" s="1606"/>
      <c r="O164" s="1606"/>
      <c r="P164" s="1606"/>
      <c r="Q164" s="1606"/>
      <c r="R164" s="1606"/>
      <c r="S164" s="1606"/>
      <c r="T164" s="1606"/>
      <c r="U164" s="1606"/>
      <c r="V164" s="1606"/>
      <c r="W164" s="1606"/>
      <c r="X164" s="1606"/>
      <c r="Y164" s="1606"/>
      <c r="Z164" s="1606"/>
      <c r="AA164" s="1606"/>
      <c r="AB164" s="1606"/>
      <c r="AC164" s="1606"/>
      <c r="AD164" s="1606"/>
      <c r="AE164" s="1606"/>
      <c r="AF164" s="1606"/>
      <c r="AG164" s="1606"/>
      <c r="AH164" s="1606"/>
      <c r="AI164" s="1606"/>
      <c r="AJ164" s="304"/>
      <c r="AK164" s="304"/>
      <c r="AL164" s="304"/>
    </row>
    <row r="165" spans="1:42" ht="30" customHeight="1">
      <c r="A165" s="1598"/>
      <c r="B165" s="1598"/>
      <c r="C165" s="1598"/>
      <c r="D165" s="1598"/>
      <c r="E165" s="1598"/>
      <c r="F165" s="1598"/>
      <c r="G165" s="1598"/>
      <c r="H165" s="1606"/>
      <c r="I165" s="1606"/>
      <c r="J165" s="1606"/>
      <c r="K165" s="1606"/>
      <c r="L165" s="1606"/>
      <c r="M165" s="1606"/>
      <c r="N165" s="1606"/>
      <c r="O165" s="1606"/>
      <c r="P165" s="1606"/>
      <c r="Q165" s="1606"/>
      <c r="R165" s="1607"/>
      <c r="S165" s="1607"/>
      <c r="T165" s="1607"/>
      <c r="U165" s="1607"/>
      <c r="V165" s="1607"/>
      <c r="W165" s="1607"/>
      <c r="X165" s="1607"/>
      <c r="Y165" s="1607"/>
      <c r="Z165" s="1607"/>
      <c r="AA165" s="1595"/>
      <c r="AB165" s="1595"/>
      <c r="AC165" s="1595"/>
      <c r="AD165" s="1595"/>
      <c r="AE165" s="1595"/>
      <c r="AF165" s="1595"/>
      <c r="AG165" s="1595"/>
      <c r="AH165" s="1595"/>
      <c r="AI165" s="1595"/>
      <c r="AJ165" s="304"/>
      <c r="AK165" s="304"/>
      <c r="AL165" s="304"/>
    </row>
    <row r="166" spans="1:42" ht="48.75" customHeight="1">
      <c r="A166" s="1608"/>
      <c r="B166" s="1608"/>
      <c r="C166" s="1608"/>
      <c r="D166" s="1608"/>
      <c r="E166" s="1608"/>
      <c r="F166" s="1608"/>
      <c r="G166" s="1608"/>
      <c r="H166" s="1609"/>
      <c r="I166" s="1609"/>
      <c r="J166" s="1609"/>
      <c r="K166" s="1609"/>
      <c r="L166" s="1609"/>
      <c r="M166" s="1609"/>
      <c r="N166" s="1609"/>
      <c r="O166" s="1609"/>
      <c r="P166" s="1609"/>
      <c r="Q166" s="1609"/>
      <c r="R166" s="1609"/>
      <c r="S166" s="1609"/>
      <c r="T166" s="1609"/>
      <c r="U166" s="1609"/>
      <c r="V166" s="1609"/>
      <c r="W166" s="1609"/>
      <c r="X166" s="1609"/>
      <c r="Y166" s="1609"/>
      <c r="Z166" s="1609"/>
      <c r="AA166" s="1609"/>
      <c r="AB166" s="1609"/>
      <c r="AC166" s="1609"/>
      <c r="AD166" s="1609"/>
      <c r="AE166" s="1609"/>
      <c r="AF166" s="1609"/>
      <c r="AG166" s="1609"/>
      <c r="AH166" s="1609"/>
      <c r="AI166" s="1609"/>
      <c r="AJ166" s="304"/>
      <c r="AK166" s="304"/>
      <c r="AL166" s="304"/>
    </row>
    <row r="167" spans="1:42" ht="30" customHeight="1">
      <c r="A167" s="1598"/>
      <c r="B167" s="1598"/>
      <c r="C167" s="1598"/>
      <c r="D167" s="1598"/>
      <c r="E167" s="1598"/>
      <c r="F167" s="1598"/>
      <c r="G167" s="1598"/>
      <c r="H167" s="1605"/>
      <c r="I167" s="1605"/>
      <c r="J167" s="1605"/>
      <c r="K167" s="1603"/>
      <c r="L167" s="1603"/>
      <c r="M167" s="1598"/>
      <c r="N167" s="1598"/>
      <c r="O167" s="1603"/>
      <c r="P167" s="1603"/>
      <c r="Q167" s="1604"/>
      <c r="R167" s="1604"/>
      <c r="S167" s="1598"/>
      <c r="T167" s="1598"/>
      <c r="U167" s="1598"/>
      <c r="V167" s="1598"/>
      <c r="W167" s="1598"/>
      <c r="X167" s="1598"/>
      <c r="Y167" s="1603"/>
      <c r="Z167" s="1603"/>
      <c r="AA167" s="1598"/>
      <c r="AB167" s="1598"/>
      <c r="AC167" s="1603"/>
      <c r="AD167" s="1603"/>
      <c r="AE167" s="1604"/>
      <c r="AF167" s="1604"/>
      <c r="AG167" s="1604"/>
      <c r="AH167" s="1604"/>
      <c r="AI167" s="1604"/>
      <c r="AJ167" s="304"/>
      <c r="AK167" s="304"/>
      <c r="AL167" s="304"/>
    </row>
    <row r="168" spans="1:42" ht="30" customHeight="1">
      <c r="A168" s="1598"/>
      <c r="B168" s="1598"/>
      <c r="C168" s="1598"/>
      <c r="D168" s="1598"/>
      <c r="E168" s="1598"/>
      <c r="F168" s="1598"/>
      <c r="G168" s="1598"/>
      <c r="H168" s="1601"/>
      <c r="I168" s="1601"/>
      <c r="J168" s="1601"/>
      <c r="K168" s="1601"/>
      <c r="L168" s="1601"/>
      <c r="M168" s="1601"/>
      <c r="N168" s="1601"/>
      <c r="O168" s="1601"/>
      <c r="P168" s="1601"/>
      <c r="Q168" s="1601"/>
      <c r="R168" s="1601"/>
      <c r="S168" s="1601"/>
      <c r="T168" s="1601"/>
      <c r="U168" s="1601"/>
      <c r="V168" s="1601"/>
      <c r="W168" s="1602"/>
      <c r="X168" s="1602"/>
      <c r="Y168" s="1602"/>
      <c r="Z168" s="1602"/>
      <c r="AA168" s="1602"/>
      <c r="AB168" s="1602"/>
      <c r="AC168" s="1602"/>
      <c r="AD168" s="1602"/>
      <c r="AE168" s="1602"/>
      <c r="AF168" s="1602"/>
      <c r="AG168" s="1602"/>
      <c r="AH168" s="1602"/>
      <c r="AI168" s="1602"/>
      <c r="AJ168" s="304"/>
      <c r="AK168" s="304"/>
      <c r="AL168" s="304"/>
    </row>
    <row r="169" spans="1:42" ht="50.15" customHeight="1">
      <c r="A169" s="1598"/>
      <c r="B169" s="1598"/>
      <c r="C169" s="1598"/>
      <c r="D169" s="1598"/>
      <c r="E169" s="1598"/>
      <c r="F169" s="1598"/>
      <c r="G169" s="1598"/>
      <c r="H169" s="1595"/>
      <c r="I169" s="1595"/>
      <c r="J169" s="1595"/>
      <c r="K169" s="1595"/>
      <c r="L169" s="1595"/>
      <c r="M169" s="1595"/>
      <c r="N169" s="1595"/>
      <c r="O169" s="1595"/>
      <c r="P169" s="1595"/>
      <c r="Q169" s="1595"/>
      <c r="R169" s="1595"/>
      <c r="S169" s="1595"/>
      <c r="T169" s="1595"/>
      <c r="U169" s="1595"/>
      <c r="V169" s="1595"/>
      <c r="W169" s="1595"/>
      <c r="X169" s="1595"/>
      <c r="Y169" s="1595"/>
      <c r="Z169" s="1595"/>
      <c r="AA169" s="1595"/>
      <c r="AB169" s="1595"/>
      <c r="AC169" s="1595"/>
      <c r="AD169" s="1595"/>
      <c r="AE169" s="1595"/>
      <c r="AF169" s="1595"/>
      <c r="AG169" s="1595"/>
      <c r="AH169" s="1595"/>
      <c r="AI169" s="1595"/>
      <c r="AJ169" s="304"/>
      <c r="AK169" s="304"/>
      <c r="AL169" s="304"/>
    </row>
    <row r="170" spans="1:42" ht="50.15" customHeight="1">
      <c r="A170" s="1598"/>
      <c r="B170" s="1598"/>
      <c r="C170" s="1598"/>
      <c r="D170" s="1598"/>
      <c r="E170" s="1598"/>
      <c r="F170" s="1598"/>
      <c r="G170" s="1598"/>
      <c r="H170" s="1595"/>
      <c r="I170" s="1595"/>
      <c r="J170" s="1595"/>
      <c r="K170" s="1595"/>
      <c r="L170" s="1595"/>
      <c r="M170" s="1595"/>
      <c r="N170" s="1595"/>
      <c r="O170" s="1595"/>
      <c r="P170" s="1595"/>
      <c r="Q170" s="1595"/>
      <c r="R170" s="1595"/>
      <c r="S170" s="1595"/>
      <c r="T170" s="1595"/>
      <c r="U170" s="1595"/>
      <c r="V170" s="1595"/>
      <c r="W170" s="1595"/>
      <c r="X170" s="1595"/>
      <c r="Y170" s="1595"/>
      <c r="Z170" s="1595"/>
      <c r="AA170" s="1595"/>
      <c r="AB170" s="1595"/>
      <c r="AC170" s="1595"/>
      <c r="AD170" s="1595"/>
      <c r="AE170" s="1595"/>
      <c r="AF170" s="1595"/>
      <c r="AG170" s="1595"/>
      <c r="AH170" s="1595"/>
      <c r="AI170" s="1595"/>
      <c r="AJ170" s="304"/>
      <c r="AK170" s="304"/>
      <c r="AL170" s="304"/>
    </row>
    <row r="171" spans="1:42" ht="50.15" customHeight="1">
      <c r="A171" s="1598"/>
      <c r="B171" s="1598"/>
      <c r="C171" s="1598"/>
      <c r="D171" s="1598"/>
      <c r="E171" s="1598"/>
      <c r="F171" s="1598"/>
      <c r="G171" s="1598"/>
      <c r="H171" s="1595"/>
      <c r="I171" s="1595"/>
      <c r="J171" s="1595"/>
      <c r="K171" s="1595"/>
      <c r="L171" s="1595"/>
      <c r="M171" s="1595"/>
      <c r="N171" s="1595"/>
      <c r="O171" s="1595"/>
      <c r="P171" s="1595"/>
      <c r="Q171" s="1595"/>
      <c r="R171" s="1595"/>
      <c r="S171" s="1595"/>
      <c r="T171" s="1595"/>
      <c r="U171" s="1595"/>
      <c r="V171" s="1595"/>
      <c r="W171" s="1595"/>
      <c r="X171" s="1595"/>
      <c r="Y171" s="1595"/>
      <c r="Z171" s="1595"/>
      <c r="AA171" s="1595"/>
      <c r="AB171" s="1595"/>
      <c r="AC171" s="1595"/>
      <c r="AD171" s="1595"/>
      <c r="AE171" s="1595"/>
      <c r="AF171" s="1595"/>
      <c r="AG171" s="1595"/>
      <c r="AH171" s="1595"/>
      <c r="AI171" s="1595"/>
      <c r="AJ171" s="304"/>
      <c r="AK171" s="304"/>
      <c r="AL171" s="304"/>
    </row>
    <row r="172" spans="1:42" ht="30" customHeight="1">
      <c r="A172" s="1598"/>
      <c r="B172" s="1598"/>
      <c r="C172" s="1598"/>
      <c r="D172" s="1598"/>
      <c r="E172" s="1598"/>
      <c r="F172" s="1598"/>
      <c r="G172" s="1598"/>
      <c r="H172" s="1599"/>
      <c r="I172" s="1599"/>
      <c r="J172" s="1600"/>
      <c r="K172" s="1600"/>
      <c r="L172" s="1600"/>
      <c r="M172" s="1600"/>
      <c r="N172" s="1599"/>
      <c r="O172" s="1599"/>
      <c r="P172" s="1599"/>
      <c r="Q172" s="1599"/>
      <c r="R172" s="1598"/>
      <c r="S172" s="1598"/>
      <c r="T172" s="1598"/>
      <c r="U172" s="1598"/>
      <c r="V172" s="1598"/>
      <c r="W172" s="1598"/>
      <c r="X172" s="1598"/>
      <c r="Y172" s="1598"/>
      <c r="Z172" s="1598"/>
      <c r="AA172" s="1600"/>
      <c r="AB172" s="1600"/>
      <c r="AC172" s="1600"/>
      <c r="AD172" s="1600"/>
      <c r="AE172" s="1600"/>
      <c r="AF172" s="1599"/>
      <c r="AG172" s="1599"/>
      <c r="AH172" s="1599"/>
      <c r="AI172" s="1599"/>
      <c r="AJ172" s="304"/>
      <c r="AK172" s="304"/>
      <c r="AL172" s="304"/>
    </row>
    <row r="173" spans="1:42" ht="50.15" customHeight="1">
      <c r="A173" s="1598"/>
      <c r="B173" s="1598"/>
      <c r="C173" s="1598"/>
      <c r="D173" s="1598"/>
      <c r="E173" s="1598"/>
      <c r="F173" s="1598"/>
      <c r="G173" s="1598"/>
      <c r="H173" s="1599"/>
      <c r="I173" s="1599"/>
      <c r="J173" s="1595"/>
      <c r="K173" s="1595"/>
      <c r="L173" s="1595"/>
      <c r="M173" s="1595"/>
      <c r="N173" s="1595"/>
      <c r="O173" s="1595"/>
      <c r="P173" s="1595"/>
      <c r="Q173" s="1595"/>
      <c r="R173" s="1595"/>
      <c r="S173" s="1595"/>
      <c r="T173" s="1595"/>
      <c r="U173" s="1595"/>
      <c r="V173" s="1595"/>
      <c r="W173" s="1595"/>
      <c r="X173" s="1595"/>
      <c r="Y173" s="1595"/>
      <c r="Z173" s="1595"/>
      <c r="AA173" s="1595"/>
      <c r="AB173" s="1595"/>
      <c r="AC173" s="1595"/>
      <c r="AD173" s="1595"/>
      <c r="AE173" s="1595"/>
      <c r="AF173" s="1595"/>
      <c r="AG173" s="1595"/>
      <c r="AH173" s="1595"/>
      <c r="AI173" s="1595"/>
      <c r="AJ173" s="304"/>
      <c r="AK173" s="304"/>
      <c r="AL173" s="304"/>
    </row>
    <row r="174" spans="1:42" ht="24" customHeight="1">
      <c r="A174" s="1596"/>
      <c r="B174" s="1596"/>
      <c r="C174" s="1596"/>
      <c r="D174" s="1596"/>
      <c r="E174" s="1596"/>
      <c r="F174" s="1596"/>
      <c r="G174" s="1596"/>
      <c r="H174" s="1596"/>
      <c r="I174" s="1596"/>
      <c r="J174" s="1596"/>
      <c r="K174" s="1596"/>
      <c r="L174" s="1596"/>
      <c r="M174" s="1596"/>
      <c r="N174" s="1596"/>
      <c r="O174" s="1596"/>
      <c r="P174" s="1596"/>
      <c r="Q174" s="1596"/>
      <c r="R174" s="1596"/>
      <c r="S174" s="1596"/>
      <c r="T174" s="1596"/>
      <c r="U174" s="1596"/>
      <c r="V174" s="1596"/>
      <c r="W174" s="1596"/>
      <c r="X174" s="1596"/>
      <c r="Y174" s="1596"/>
      <c r="Z174" s="1596"/>
      <c r="AA174" s="1596"/>
      <c r="AB174" s="1597"/>
      <c r="AC174" s="1597"/>
      <c r="AD174" s="1597"/>
      <c r="AE174" s="1597"/>
      <c r="AF174" s="1597"/>
      <c r="AG174" s="1597"/>
      <c r="AH174" s="1597"/>
      <c r="AI174" s="1597"/>
      <c r="AJ174" s="304"/>
      <c r="AK174" s="304"/>
      <c r="AL174" s="304"/>
    </row>
    <row r="175" spans="1:42" ht="30" customHeight="1">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1614"/>
      <c r="AE175" s="1614"/>
      <c r="AF175" s="1614"/>
      <c r="AG175" s="1614"/>
      <c r="AH175" s="1614"/>
      <c r="AI175" s="1614"/>
      <c r="AJ175" s="304"/>
      <c r="AK175" s="304"/>
      <c r="AL175" s="304"/>
    </row>
    <row r="176" spans="1:42" ht="46.5" customHeight="1">
      <c r="A176" s="304"/>
      <c r="B176" s="1615"/>
      <c r="C176" s="1615"/>
      <c r="D176" s="1615"/>
      <c r="E176" s="1615"/>
      <c r="F176" s="1615"/>
      <c r="G176" s="1615"/>
      <c r="H176" s="1615"/>
      <c r="I176" s="1615"/>
      <c r="J176" s="1615"/>
      <c r="K176" s="1615"/>
      <c r="L176" s="1615"/>
      <c r="M176" s="1615"/>
      <c r="N176" s="1615"/>
      <c r="O176" s="1615"/>
      <c r="P176" s="1615"/>
      <c r="Q176" s="1615"/>
      <c r="R176" s="1615"/>
      <c r="S176" s="1615"/>
      <c r="T176" s="1615"/>
      <c r="U176" s="1615"/>
      <c r="V176" s="1615"/>
      <c r="W176" s="1615"/>
      <c r="X176" s="1615"/>
      <c r="Y176" s="1615"/>
      <c r="Z176" s="1615"/>
      <c r="AA176" s="1615"/>
      <c r="AB176" s="1615"/>
      <c r="AC176" s="1615"/>
      <c r="AD176" s="1615"/>
      <c r="AE176" s="1615"/>
      <c r="AF176" s="1615"/>
      <c r="AG176" s="1615"/>
      <c r="AH176" s="1615"/>
      <c r="AI176" s="305"/>
      <c r="AJ176" s="304"/>
      <c r="AK176" s="304"/>
      <c r="AL176" s="304"/>
    </row>
    <row r="177" spans="1:42" ht="30" customHeight="1">
      <c r="A177" s="1598"/>
      <c r="B177" s="1598"/>
      <c r="C177" s="1598"/>
      <c r="D177" s="1612"/>
      <c r="E177" s="1612"/>
      <c r="F177" s="1612"/>
      <c r="G177" s="1612"/>
      <c r="H177" s="1610"/>
      <c r="I177" s="1610"/>
      <c r="J177" s="1613"/>
      <c r="K177" s="1613"/>
      <c r="L177" s="1613"/>
      <c r="M177" s="1613"/>
      <c r="N177" s="1613"/>
      <c r="O177" s="1613"/>
      <c r="P177" s="1613"/>
      <c r="Q177" s="1613"/>
      <c r="R177" s="1613"/>
      <c r="S177" s="1613"/>
      <c r="T177" s="1613"/>
      <c r="U177" s="1613"/>
      <c r="V177" s="1613"/>
      <c r="W177" s="1613"/>
      <c r="X177" s="1613"/>
      <c r="Y177" s="1613"/>
      <c r="Z177" s="1613"/>
      <c r="AA177" s="1613"/>
      <c r="AB177" s="1613"/>
      <c r="AC177" s="1613"/>
      <c r="AD177" s="1613"/>
      <c r="AE177" s="1613"/>
      <c r="AF177" s="1613"/>
      <c r="AG177" s="1613"/>
      <c r="AH177" s="1613"/>
      <c r="AI177" s="1613"/>
      <c r="AJ177" s="304"/>
      <c r="AK177" s="304"/>
      <c r="AL177" s="304"/>
    </row>
    <row r="178" spans="1:42" ht="30" customHeight="1">
      <c r="A178" s="1610"/>
      <c r="B178" s="1610"/>
      <c r="C178" s="1610"/>
      <c r="D178" s="1610"/>
      <c r="E178" s="1610"/>
      <c r="F178" s="1610"/>
      <c r="G178" s="1610"/>
      <c r="H178" s="1606"/>
      <c r="I178" s="1606"/>
      <c r="J178" s="1606"/>
      <c r="K178" s="1606"/>
      <c r="L178" s="1606"/>
      <c r="M178" s="1606"/>
      <c r="N178" s="1606"/>
      <c r="O178" s="1606"/>
      <c r="P178" s="1606"/>
      <c r="Q178" s="1606"/>
      <c r="R178" s="1607"/>
      <c r="S178" s="1607"/>
      <c r="T178" s="1607"/>
      <c r="U178" s="1607"/>
      <c r="V178" s="1607"/>
      <c r="W178" s="1607"/>
      <c r="X178" s="1607"/>
      <c r="Y178" s="1607"/>
      <c r="Z178" s="1607"/>
      <c r="AA178" s="1611"/>
      <c r="AB178" s="1611"/>
      <c r="AC178" s="1611"/>
      <c r="AD178" s="1611"/>
      <c r="AE178" s="1611"/>
      <c r="AF178" s="1611"/>
      <c r="AG178" s="1611"/>
      <c r="AH178" s="1611"/>
      <c r="AI178" s="1611"/>
      <c r="AJ178" s="304"/>
      <c r="AK178" s="304"/>
      <c r="AL178" s="304"/>
    </row>
    <row r="179" spans="1:42" ht="30" customHeight="1">
      <c r="A179" s="1610"/>
      <c r="B179" s="1610"/>
      <c r="C179" s="1610"/>
      <c r="D179" s="1610"/>
      <c r="E179" s="1610"/>
      <c r="F179" s="1610"/>
      <c r="G179" s="1610"/>
      <c r="H179" s="1606"/>
      <c r="I179" s="1606"/>
      <c r="J179" s="1606"/>
      <c r="K179" s="1606"/>
      <c r="L179" s="1606"/>
      <c r="M179" s="1606"/>
      <c r="N179" s="1606"/>
      <c r="O179" s="1606"/>
      <c r="P179" s="1606"/>
      <c r="Q179" s="1606"/>
      <c r="R179" s="1606"/>
      <c r="S179" s="1606"/>
      <c r="T179" s="1606"/>
      <c r="U179" s="1606"/>
      <c r="V179" s="1606"/>
      <c r="W179" s="1606"/>
      <c r="X179" s="1606"/>
      <c r="Y179" s="1606"/>
      <c r="Z179" s="1606"/>
      <c r="AA179" s="1606"/>
      <c r="AB179" s="1606"/>
      <c r="AC179" s="1606"/>
      <c r="AD179" s="1606"/>
      <c r="AE179" s="1606"/>
      <c r="AF179" s="1606"/>
      <c r="AG179" s="1606"/>
      <c r="AH179" s="1606"/>
      <c r="AI179" s="1606"/>
      <c r="AJ179" s="304"/>
      <c r="AK179" s="304"/>
      <c r="AL179" s="304"/>
    </row>
    <row r="180" spans="1:42" ht="30" customHeight="1">
      <c r="A180" s="1598"/>
      <c r="B180" s="1598"/>
      <c r="C180" s="1598"/>
      <c r="D180" s="1598"/>
      <c r="E180" s="1598"/>
      <c r="F180" s="1598"/>
      <c r="G180" s="1598"/>
      <c r="H180" s="1606"/>
      <c r="I180" s="1606"/>
      <c r="J180" s="1606"/>
      <c r="K180" s="1606"/>
      <c r="L180" s="1606"/>
      <c r="M180" s="1606"/>
      <c r="N180" s="1606"/>
      <c r="O180" s="1606"/>
      <c r="P180" s="1606"/>
      <c r="Q180" s="1606"/>
      <c r="R180" s="1607"/>
      <c r="S180" s="1607"/>
      <c r="T180" s="1607"/>
      <c r="U180" s="1607"/>
      <c r="V180" s="1607"/>
      <c r="W180" s="1607"/>
      <c r="X180" s="1607"/>
      <c r="Y180" s="1607"/>
      <c r="Z180" s="1607"/>
      <c r="AA180" s="1595"/>
      <c r="AB180" s="1595"/>
      <c r="AC180" s="1595"/>
      <c r="AD180" s="1595"/>
      <c r="AE180" s="1595"/>
      <c r="AF180" s="1595"/>
      <c r="AG180" s="1595"/>
      <c r="AH180" s="1595"/>
      <c r="AI180" s="1595"/>
      <c r="AJ180" s="304"/>
      <c r="AK180" s="304"/>
      <c r="AL180" s="304"/>
    </row>
    <row r="181" spans="1:42" ht="48.75" customHeight="1">
      <c r="A181" s="1608"/>
      <c r="B181" s="1608"/>
      <c r="C181" s="1608"/>
      <c r="D181" s="1608"/>
      <c r="E181" s="1608"/>
      <c r="F181" s="1608"/>
      <c r="G181" s="1608"/>
      <c r="H181" s="1609"/>
      <c r="I181" s="1609"/>
      <c r="J181" s="1609"/>
      <c r="K181" s="1609"/>
      <c r="L181" s="1609"/>
      <c r="M181" s="1609"/>
      <c r="N181" s="1609"/>
      <c r="O181" s="1609"/>
      <c r="P181" s="1609"/>
      <c r="Q181" s="1609"/>
      <c r="R181" s="1609"/>
      <c r="S181" s="1609"/>
      <c r="T181" s="1609"/>
      <c r="U181" s="1609"/>
      <c r="V181" s="1609"/>
      <c r="W181" s="1609"/>
      <c r="X181" s="1609"/>
      <c r="Y181" s="1609"/>
      <c r="Z181" s="1609"/>
      <c r="AA181" s="1609"/>
      <c r="AB181" s="1609"/>
      <c r="AC181" s="1609"/>
      <c r="AD181" s="1609"/>
      <c r="AE181" s="1609"/>
      <c r="AF181" s="1609"/>
      <c r="AG181" s="1609"/>
      <c r="AH181" s="1609"/>
      <c r="AI181" s="1609"/>
      <c r="AJ181" s="304"/>
      <c r="AK181" s="304"/>
      <c r="AL181" s="304"/>
    </row>
    <row r="182" spans="1:42" ht="30" customHeight="1">
      <c r="A182" s="1598"/>
      <c r="B182" s="1598"/>
      <c r="C182" s="1598"/>
      <c r="D182" s="1598"/>
      <c r="E182" s="1598"/>
      <c r="F182" s="1598"/>
      <c r="G182" s="1598"/>
      <c r="H182" s="1605"/>
      <c r="I182" s="1605"/>
      <c r="J182" s="1605"/>
      <c r="K182" s="1603"/>
      <c r="L182" s="1603"/>
      <c r="M182" s="1598"/>
      <c r="N182" s="1598"/>
      <c r="O182" s="1603"/>
      <c r="P182" s="1603"/>
      <c r="Q182" s="1604"/>
      <c r="R182" s="1604"/>
      <c r="S182" s="1598"/>
      <c r="T182" s="1598"/>
      <c r="U182" s="1598"/>
      <c r="V182" s="1598"/>
      <c r="W182" s="1598"/>
      <c r="X182" s="1598"/>
      <c r="Y182" s="1603"/>
      <c r="Z182" s="1603"/>
      <c r="AA182" s="1598"/>
      <c r="AB182" s="1598"/>
      <c r="AC182" s="1603"/>
      <c r="AD182" s="1603"/>
      <c r="AE182" s="1604"/>
      <c r="AF182" s="1604"/>
      <c r="AG182" s="1604"/>
      <c r="AH182" s="1604"/>
      <c r="AI182" s="1604"/>
      <c r="AJ182" s="304"/>
      <c r="AK182" s="304"/>
      <c r="AL182" s="304"/>
    </row>
    <row r="183" spans="1:42" ht="30" customHeight="1">
      <c r="A183" s="1598"/>
      <c r="B183" s="1598"/>
      <c r="C183" s="1598"/>
      <c r="D183" s="1598"/>
      <c r="E183" s="1598"/>
      <c r="F183" s="1598"/>
      <c r="G183" s="1598"/>
      <c r="H183" s="1601"/>
      <c r="I183" s="1601"/>
      <c r="J183" s="1601"/>
      <c r="K183" s="1601"/>
      <c r="L183" s="1601"/>
      <c r="M183" s="1601"/>
      <c r="N183" s="1601"/>
      <c r="O183" s="1601"/>
      <c r="P183" s="1601"/>
      <c r="Q183" s="1601"/>
      <c r="R183" s="1601"/>
      <c r="S183" s="1601"/>
      <c r="T183" s="1601"/>
      <c r="U183" s="1601"/>
      <c r="V183" s="1601"/>
      <c r="W183" s="1602"/>
      <c r="X183" s="1602"/>
      <c r="Y183" s="1602"/>
      <c r="Z183" s="1602"/>
      <c r="AA183" s="1602"/>
      <c r="AB183" s="1602"/>
      <c r="AC183" s="1602"/>
      <c r="AD183" s="1602"/>
      <c r="AE183" s="1602"/>
      <c r="AF183" s="1602"/>
      <c r="AG183" s="1602"/>
      <c r="AH183" s="1602"/>
      <c r="AI183" s="1602"/>
      <c r="AJ183" s="304"/>
      <c r="AK183" s="304"/>
      <c r="AL183" s="304"/>
    </row>
    <row r="184" spans="1:42" ht="50.15" customHeight="1">
      <c r="A184" s="1598"/>
      <c r="B184" s="1598"/>
      <c r="C184" s="1598"/>
      <c r="D184" s="1598"/>
      <c r="E184" s="1598"/>
      <c r="F184" s="1598"/>
      <c r="G184" s="1598"/>
      <c r="H184" s="1595"/>
      <c r="I184" s="1595"/>
      <c r="J184" s="1595"/>
      <c r="K184" s="1595"/>
      <c r="L184" s="1595"/>
      <c r="M184" s="1595"/>
      <c r="N184" s="1595"/>
      <c r="O184" s="1595"/>
      <c r="P184" s="1595"/>
      <c r="Q184" s="1595"/>
      <c r="R184" s="1595"/>
      <c r="S184" s="1595"/>
      <c r="T184" s="1595"/>
      <c r="U184" s="1595"/>
      <c r="V184" s="1595"/>
      <c r="W184" s="1595"/>
      <c r="X184" s="1595"/>
      <c r="Y184" s="1595"/>
      <c r="Z184" s="1595"/>
      <c r="AA184" s="1595"/>
      <c r="AB184" s="1595"/>
      <c r="AC184" s="1595"/>
      <c r="AD184" s="1595"/>
      <c r="AE184" s="1595"/>
      <c r="AF184" s="1595"/>
      <c r="AG184" s="1595"/>
      <c r="AH184" s="1595"/>
      <c r="AI184" s="1595"/>
      <c r="AJ184" s="304"/>
      <c r="AK184" s="304"/>
      <c r="AL184" s="304"/>
    </row>
    <row r="185" spans="1:42" ht="50.15" customHeight="1">
      <c r="A185" s="1598"/>
      <c r="B185" s="1598"/>
      <c r="C185" s="1598"/>
      <c r="D185" s="1598"/>
      <c r="E185" s="1598"/>
      <c r="F185" s="1598"/>
      <c r="G185" s="1598"/>
      <c r="H185" s="1595"/>
      <c r="I185" s="1595"/>
      <c r="J185" s="1595"/>
      <c r="K185" s="1595"/>
      <c r="L185" s="1595"/>
      <c r="M185" s="1595"/>
      <c r="N185" s="1595"/>
      <c r="O185" s="1595"/>
      <c r="P185" s="1595"/>
      <c r="Q185" s="1595"/>
      <c r="R185" s="1595"/>
      <c r="S185" s="1595"/>
      <c r="T185" s="1595"/>
      <c r="U185" s="1595"/>
      <c r="V185" s="1595"/>
      <c r="W185" s="1595"/>
      <c r="X185" s="1595"/>
      <c r="Y185" s="1595"/>
      <c r="Z185" s="1595"/>
      <c r="AA185" s="1595"/>
      <c r="AB185" s="1595"/>
      <c r="AC185" s="1595"/>
      <c r="AD185" s="1595"/>
      <c r="AE185" s="1595"/>
      <c r="AF185" s="1595"/>
      <c r="AG185" s="1595"/>
      <c r="AH185" s="1595"/>
      <c r="AI185" s="1595"/>
      <c r="AJ185" s="304"/>
      <c r="AK185" s="304"/>
      <c r="AL185" s="304"/>
    </row>
    <row r="186" spans="1:42" ht="50.15" customHeight="1">
      <c r="A186" s="1598"/>
      <c r="B186" s="1598"/>
      <c r="C186" s="1598"/>
      <c r="D186" s="1598"/>
      <c r="E186" s="1598"/>
      <c r="F186" s="1598"/>
      <c r="G186" s="1598"/>
      <c r="H186" s="1595"/>
      <c r="I186" s="1595"/>
      <c r="J186" s="1595"/>
      <c r="K186" s="1595"/>
      <c r="L186" s="1595"/>
      <c r="M186" s="1595"/>
      <c r="N186" s="1595"/>
      <c r="O186" s="1595"/>
      <c r="P186" s="1595"/>
      <c r="Q186" s="1595"/>
      <c r="R186" s="1595"/>
      <c r="S186" s="1595"/>
      <c r="T186" s="1595"/>
      <c r="U186" s="1595"/>
      <c r="V186" s="1595"/>
      <c r="W186" s="1595"/>
      <c r="X186" s="1595"/>
      <c r="Y186" s="1595"/>
      <c r="Z186" s="1595"/>
      <c r="AA186" s="1595"/>
      <c r="AB186" s="1595"/>
      <c r="AC186" s="1595"/>
      <c r="AD186" s="1595"/>
      <c r="AE186" s="1595"/>
      <c r="AF186" s="1595"/>
      <c r="AG186" s="1595"/>
      <c r="AH186" s="1595"/>
      <c r="AI186" s="1595"/>
      <c r="AJ186" s="304"/>
      <c r="AK186" s="304"/>
      <c r="AL186" s="304"/>
    </row>
    <row r="187" spans="1:42" ht="30" customHeight="1">
      <c r="A187" s="1598"/>
      <c r="B187" s="1598"/>
      <c r="C187" s="1598"/>
      <c r="D187" s="1598"/>
      <c r="E187" s="1598"/>
      <c r="F187" s="1598"/>
      <c r="G187" s="1598"/>
      <c r="H187" s="1599"/>
      <c r="I187" s="1599"/>
      <c r="J187" s="1600"/>
      <c r="K187" s="1600"/>
      <c r="L187" s="1600"/>
      <c r="M187" s="1600"/>
      <c r="N187" s="1599"/>
      <c r="O187" s="1599"/>
      <c r="P187" s="1599"/>
      <c r="Q187" s="1599"/>
      <c r="R187" s="1598"/>
      <c r="S187" s="1598"/>
      <c r="T187" s="1598"/>
      <c r="U187" s="1598"/>
      <c r="V187" s="1598"/>
      <c r="W187" s="1598"/>
      <c r="X187" s="1598"/>
      <c r="Y187" s="1598"/>
      <c r="Z187" s="1598"/>
      <c r="AA187" s="1600"/>
      <c r="AB187" s="1600"/>
      <c r="AC187" s="1600"/>
      <c r="AD187" s="1600"/>
      <c r="AE187" s="1600"/>
      <c r="AF187" s="1599"/>
      <c r="AG187" s="1599"/>
      <c r="AH187" s="1599"/>
      <c r="AI187" s="1599"/>
      <c r="AJ187" s="304"/>
      <c r="AK187" s="304"/>
      <c r="AL187" s="304"/>
    </row>
    <row r="188" spans="1:42" ht="50.15" customHeight="1">
      <c r="A188" s="1598"/>
      <c r="B188" s="1598"/>
      <c r="C188" s="1598"/>
      <c r="D188" s="1598"/>
      <c r="E188" s="1598"/>
      <c r="F188" s="1598"/>
      <c r="G188" s="1598"/>
      <c r="H188" s="1599"/>
      <c r="I188" s="1599"/>
      <c r="J188" s="1595"/>
      <c r="K188" s="1595"/>
      <c r="L188" s="1595"/>
      <c r="M188" s="1595"/>
      <c r="N188" s="1595"/>
      <c r="O188" s="1595"/>
      <c r="P188" s="1595"/>
      <c r="Q188" s="1595"/>
      <c r="R188" s="1595"/>
      <c r="S188" s="1595"/>
      <c r="T188" s="1595"/>
      <c r="U188" s="1595"/>
      <c r="V188" s="1595"/>
      <c r="W188" s="1595"/>
      <c r="X188" s="1595"/>
      <c r="Y188" s="1595"/>
      <c r="Z188" s="1595"/>
      <c r="AA188" s="1595"/>
      <c r="AB188" s="1595"/>
      <c r="AC188" s="1595"/>
      <c r="AD188" s="1595"/>
      <c r="AE188" s="1595"/>
      <c r="AF188" s="1595"/>
      <c r="AG188" s="1595"/>
      <c r="AH188" s="1595"/>
      <c r="AI188" s="1595"/>
      <c r="AJ188" s="304"/>
      <c r="AK188" s="304"/>
      <c r="AL188" s="304"/>
    </row>
    <row r="189" spans="1:42" ht="25.5" customHeight="1">
      <c r="A189" s="1596"/>
      <c r="B189" s="1596"/>
      <c r="C189" s="1596"/>
      <c r="D189" s="1596"/>
      <c r="E189" s="1596"/>
      <c r="F189" s="1596"/>
      <c r="G189" s="1596"/>
      <c r="H189" s="1596"/>
      <c r="I189" s="1596"/>
      <c r="J189" s="1596"/>
      <c r="K189" s="1596"/>
      <c r="L189" s="1596"/>
      <c r="M189" s="1596"/>
      <c r="N189" s="1596"/>
      <c r="O189" s="1596"/>
      <c r="P189" s="1596"/>
      <c r="Q189" s="1596"/>
      <c r="R189" s="1596"/>
      <c r="S189" s="1596"/>
      <c r="T189" s="1596"/>
      <c r="U189" s="1596"/>
      <c r="V189" s="1596"/>
      <c r="W189" s="1596"/>
      <c r="X189" s="1596"/>
      <c r="Y189" s="1596"/>
      <c r="Z189" s="1596"/>
      <c r="AA189" s="1596"/>
      <c r="AB189" s="1597"/>
      <c r="AC189" s="1597"/>
      <c r="AD189" s="1597"/>
      <c r="AE189" s="1597"/>
      <c r="AF189" s="1597"/>
      <c r="AG189" s="1597"/>
      <c r="AH189" s="1597"/>
      <c r="AI189" s="1597"/>
      <c r="AJ189" s="304"/>
      <c r="AK189" s="304"/>
      <c r="AL189" s="304"/>
    </row>
    <row r="190" spans="1:42" ht="15.75" customHeight="1">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2"/>
      <c r="Z190" s="152"/>
      <c r="AA190" s="152"/>
      <c r="AB190" s="152"/>
      <c r="AC190" s="152"/>
      <c r="AD190" s="152"/>
      <c r="AE190" s="152"/>
      <c r="AF190" s="152"/>
      <c r="AG190" s="152"/>
      <c r="AH190" s="152"/>
      <c r="AI190" s="152"/>
      <c r="AJ190" s="28"/>
      <c r="AK190" s="28"/>
      <c r="AL190" s="28"/>
      <c r="AM190" s="28"/>
      <c r="AN190" s="28"/>
      <c r="AO190" s="28"/>
      <c r="AP190" s="28"/>
    </row>
    <row r="191" spans="1:42" ht="30" customHeight="1">
      <c r="A191" s="1598"/>
      <c r="B191" s="1598"/>
      <c r="C191" s="1598"/>
      <c r="D191" s="1612"/>
      <c r="E191" s="1612"/>
      <c r="F191" s="1612"/>
      <c r="G191" s="1612"/>
      <c r="H191" s="1610"/>
      <c r="I191" s="1610"/>
      <c r="J191" s="1613"/>
      <c r="K191" s="1613"/>
      <c r="L191" s="1613"/>
      <c r="M191" s="1613"/>
      <c r="N191" s="1613"/>
      <c r="O191" s="1613"/>
      <c r="P191" s="1613"/>
      <c r="Q191" s="1613"/>
      <c r="R191" s="1613"/>
      <c r="S191" s="1613"/>
      <c r="T191" s="1613"/>
      <c r="U191" s="1613"/>
      <c r="V191" s="1613"/>
      <c r="W191" s="1613"/>
      <c r="X191" s="1613"/>
      <c r="Y191" s="1613"/>
      <c r="Z191" s="1613"/>
      <c r="AA191" s="1613"/>
      <c r="AB191" s="1613"/>
      <c r="AC191" s="1613"/>
      <c r="AD191" s="1613"/>
      <c r="AE191" s="1613"/>
      <c r="AF191" s="1613"/>
      <c r="AG191" s="1613"/>
      <c r="AH191" s="1613"/>
      <c r="AI191" s="1613"/>
      <c r="AJ191" s="304"/>
      <c r="AK191" s="304"/>
      <c r="AL191" s="304"/>
    </row>
    <row r="192" spans="1:42" ht="30" customHeight="1">
      <c r="A192" s="1610"/>
      <c r="B192" s="1610"/>
      <c r="C192" s="1610"/>
      <c r="D192" s="1610"/>
      <c r="E192" s="1610"/>
      <c r="F192" s="1610"/>
      <c r="G192" s="1610"/>
      <c r="H192" s="1606"/>
      <c r="I192" s="1606"/>
      <c r="J192" s="1606"/>
      <c r="K192" s="1606"/>
      <c r="L192" s="1606"/>
      <c r="M192" s="1606"/>
      <c r="N192" s="1606"/>
      <c r="O192" s="1606"/>
      <c r="P192" s="1606"/>
      <c r="Q192" s="1606"/>
      <c r="R192" s="1607"/>
      <c r="S192" s="1607"/>
      <c r="T192" s="1607"/>
      <c r="U192" s="1607"/>
      <c r="V192" s="1607"/>
      <c r="W192" s="1607"/>
      <c r="X192" s="1607"/>
      <c r="Y192" s="1607"/>
      <c r="Z192" s="1607"/>
      <c r="AA192" s="1611"/>
      <c r="AB192" s="1611"/>
      <c r="AC192" s="1611"/>
      <c r="AD192" s="1611"/>
      <c r="AE192" s="1611"/>
      <c r="AF192" s="1611"/>
      <c r="AG192" s="1611"/>
      <c r="AH192" s="1611"/>
      <c r="AI192" s="1611"/>
      <c r="AJ192" s="304"/>
      <c r="AK192" s="304"/>
      <c r="AL192" s="304"/>
    </row>
    <row r="193" spans="1:38" ht="30" customHeight="1">
      <c r="A193" s="1610"/>
      <c r="B193" s="1610"/>
      <c r="C193" s="1610"/>
      <c r="D193" s="1610"/>
      <c r="E193" s="1610"/>
      <c r="F193" s="1610"/>
      <c r="G193" s="1610"/>
      <c r="H193" s="1606"/>
      <c r="I193" s="1606"/>
      <c r="J193" s="1606"/>
      <c r="K193" s="1606"/>
      <c r="L193" s="1606"/>
      <c r="M193" s="1606"/>
      <c r="N193" s="1606"/>
      <c r="O193" s="1606"/>
      <c r="P193" s="1606"/>
      <c r="Q193" s="1606"/>
      <c r="R193" s="1606"/>
      <c r="S193" s="1606"/>
      <c r="T193" s="1606"/>
      <c r="U193" s="1606"/>
      <c r="V193" s="1606"/>
      <c r="W193" s="1606"/>
      <c r="X193" s="1606"/>
      <c r="Y193" s="1606"/>
      <c r="Z193" s="1606"/>
      <c r="AA193" s="1606"/>
      <c r="AB193" s="1606"/>
      <c r="AC193" s="1606"/>
      <c r="AD193" s="1606"/>
      <c r="AE193" s="1606"/>
      <c r="AF193" s="1606"/>
      <c r="AG193" s="1606"/>
      <c r="AH193" s="1606"/>
      <c r="AI193" s="1606"/>
      <c r="AJ193" s="304"/>
      <c r="AK193" s="304"/>
      <c r="AL193" s="304"/>
    </row>
    <row r="194" spans="1:38" ht="30" customHeight="1">
      <c r="A194" s="1598"/>
      <c r="B194" s="1598"/>
      <c r="C194" s="1598"/>
      <c r="D194" s="1598"/>
      <c r="E194" s="1598"/>
      <c r="F194" s="1598"/>
      <c r="G194" s="1598"/>
      <c r="H194" s="1606"/>
      <c r="I194" s="1606"/>
      <c r="J194" s="1606"/>
      <c r="K194" s="1606"/>
      <c r="L194" s="1606"/>
      <c r="M194" s="1606"/>
      <c r="N194" s="1606"/>
      <c r="O194" s="1606"/>
      <c r="P194" s="1606"/>
      <c r="Q194" s="1606"/>
      <c r="R194" s="1607"/>
      <c r="S194" s="1607"/>
      <c r="T194" s="1607"/>
      <c r="U194" s="1607"/>
      <c r="V194" s="1607"/>
      <c r="W194" s="1607"/>
      <c r="X194" s="1607"/>
      <c r="Y194" s="1607"/>
      <c r="Z194" s="1607"/>
      <c r="AA194" s="1595"/>
      <c r="AB194" s="1595"/>
      <c r="AC194" s="1595"/>
      <c r="AD194" s="1595"/>
      <c r="AE194" s="1595"/>
      <c r="AF194" s="1595"/>
      <c r="AG194" s="1595"/>
      <c r="AH194" s="1595"/>
      <c r="AI194" s="1595"/>
      <c r="AJ194" s="304"/>
      <c r="AK194" s="304"/>
      <c r="AL194" s="304"/>
    </row>
    <row r="195" spans="1:38" ht="48.75" customHeight="1">
      <c r="A195" s="1608"/>
      <c r="B195" s="1608"/>
      <c r="C195" s="1608"/>
      <c r="D195" s="1608"/>
      <c r="E195" s="1608"/>
      <c r="F195" s="1608"/>
      <c r="G195" s="1608"/>
      <c r="H195" s="1609"/>
      <c r="I195" s="1609"/>
      <c r="J195" s="1609"/>
      <c r="K195" s="1609"/>
      <c r="L195" s="1609"/>
      <c r="M195" s="1609"/>
      <c r="N195" s="1609"/>
      <c r="O195" s="1609"/>
      <c r="P195" s="1609"/>
      <c r="Q195" s="1609"/>
      <c r="R195" s="1609"/>
      <c r="S195" s="1609"/>
      <c r="T195" s="1609"/>
      <c r="U195" s="1609"/>
      <c r="V195" s="1609"/>
      <c r="W195" s="1609"/>
      <c r="X195" s="1609"/>
      <c r="Y195" s="1609"/>
      <c r="Z195" s="1609"/>
      <c r="AA195" s="1609"/>
      <c r="AB195" s="1609"/>
      <c r="AC195" s="1609"/>
      <c r="AD195" s="1609"/>
      <c r="AE195" s="1609"/>
      <c r="AF195" s="1609"/>
      <c r="AG195" s="1609"/>
      <c r="AH195" s="1609"/>
      <c r="AI195" s="1609"/>
      <c r="AJ195" s="304"/>
      <c r="AK195" s="304"/>
      <c r="AL195" s="304"/>
    </row>
    <row r="196" spans="1:38" ht="30" customHeight="1">
      <c r="A196" s="1598"/>
      <c r="B196" s="1598"/>
      <c r="C196" s="1598"/>
      <c r="D196" s="1598"/>
      <c r="E196" s="1598"/>
      <c r="F196" s="1598"/>
      <c r="G196" s="1598"/>
      <c r="H196" s="1605"/>
      <c r="I196" s="1605"/>
      <c r="J196" s="1605"/>
      <c r="K196" s="1603"/>
      <c r="L196" s="1603"/>
      <c r="M196" s="1598"/>
      <c r="N196" s="1598"/>
      <c r="O196" s="1603"/>
      <c r="P196" s="1603"/>
      <c r="Q196" s="1604"/>
      <c r="R196" s="1604"/>
      <c r="S196" s="1598"/>
      <c r="T196" s="1598"/>
      <c r="U196" s="1598"/>
      <c r="V196" s="1598"/>
      <c r="W196" s="1598"/>
      <c r="X196" s="1598"/>
      <c r="Y196" s="1603"/>
      <c r="Z196" s="1603"/>
      <c r="AA196" s="1598"/>
      <c r="AB196" s="1598"/>
      <c r="AC196" s="1603"/>
      <c r="AD196" s="1603"/>
      <c r="AE196" s="1604"/>
      <c r="AF196" s="1604"/>
      <c r="AG196" s="1604"/>
      <c r="AH196" s="1604"/>
      <c r="AI196" s="1604"/>
      <c r="AJ196" s="304"/>
      <c r="AK196" s="304"/>
      <c r="AL196" s="304"/>
    </row>
    <row r="197" spans="1:38" ht="30" customHeight="1">
      <c r="A197" s="1598"/>
      <c r="B197" s="1598"/>
      <c r="C197" s="1598"/>
      <c r="D197" s="1598"/>
      <c r="E197" s="1598"/>
      <c r="F197" s="1598"/>
      <c r="G197" s="1598"/>
      <c r="H197" s="1601"/>
      <c r="I197" s="1601"/>
      <c r="J197" s="1601"/>
      <c r="K197" s="1601"/>
      <c r="L197" s="1601"/>
      <c r="M197" s="1601"/>
      <c r="N197" s="1601"/>
      <c r="O197" s="1601"/>
      <c r="P197" s="1601"/>
      <c r="Q197" s="1601"/>
      <c r="R197" s="1601"/>
      <c r="S197" s="1601"/>
      <c r="T197" s="1601"/>
      <c r="U197" s="1601"/>
      <c r="V197" s="1601"/>
      <c r="W197" s="1602"/>
      <c r="X197" s="1602"/>
      <c r="Y197" s="1602"/>
      <c r="Z197" s="1602"/>
      <c r="AA197" s="1602"/>
      <c r="AB197" s="1602"/>
      <c r="AC197" s="1602"/>
      <c r="AD197" s="1602"/>
      <c r="AE197" s="1602"/>
      <c r="AF197" s="1602"/>
      <c r="AG197" s="1602"/>
      <c r="AH197" s="1602"/>
      <c r="AI197" s="1602"/>
      <c r="AJ197" s="304"/>
      <c r="AK197" s="304"/>
      <c r="AL197" s="304"/>
    </row>
    <row r="198" spans="1:38" ht="50.15" customHeight="1">
      <c r="A198" s="1598"/>
      <c r="B198" s="1598"/>
      <c r="C198" s="1598"/>
      <c r="D198" s="1598"/>
      <c r="E198" s="1598"/>
      <c r="F198" s="1598"/>
      <c r="G198" s="1598"/>
      <c r="H198" s="1595"/>
      <c r="I198" s="1595"/>
      <c r="J198" s="1595"/>
      <c r="K198" s="1595"/>
      <c r="L198" s="1595"/>
      <c r="M198" s="1595"/>
      <c r="N198" s="1595"/>
      <c r="O198" s="1595"/>
      <c r="P198" s="1595"/>
      <c r="Q198" s="1595"/>
      <c r="R198" s="1595"/>
      <c r="S198" s="1595"/>
      <c r="T198" s="1595"/>
      <c r="U198" s="1595"/>
      <c r="V198" s="1595"/>
      <c r="W198" s="1595"/>
      <c r="X198" s="1595"/>
      <c r="Y198" s="1595"/>
      <c r="Z198" s="1595"/>
      <c r="AA198" s="1595"/>
      <c r="AB198" s="1595"/>
      <c r="AC198" s="1595"/>
      <c r="AD198" s="1595"/>
      <c r="AE198" s="1595"/>
      <c r="AF198" s="1595"/>
      <c r="AG198" s="1595"/>
      <c r="AH198" s="1595"/>
      <c r="AI198" s="1595"/>
      <c r="AJ198" s="304"/>
      <c r="AK198" s="304"/>
      <c r="AL198" s="304"/>
    </row>
    <row r="199" spans="1:38" ht="50.15" customHeight="1">
      <c r="A199" s="1598"/>
      <c r="B199" s="1598"/>
      <c r="C199" s="1598"/>
      <c r="D199" s="1598"/>
      <c r="E199" s="1598"/>
      <c r="F199" s="1598"/>
      <c r="G199" s="1598"/>
      <c r="H199" s="1595"/>
      <c r="I199" s="1595"/>
      <c r="J199" s="1595"/>
      <c r="K199" s="1595"/>
      <c r="L199" s="1595"/>
      <c r="M199" s="1595"/>
      <c r="N199" s="1595"/>
      <c r="O199" s="1595"/>
      <c r="P199" s="1595"/>
      <c r="Q199" s="1595"/>
      <c r="R199" s="1595"/>
      <c r="S199" s="1595"/>
      <c r="T199" s="1595"/>
      <c r="U199" s="1595"/>
      <c r="V199" s="1595"/>
      <c r="W199" s="1595"/>
      <c r="X199" s="1595"/>
      <c r="Y199" s="1595"/>
      <c r="Z199" s="1595"/>
      <c r="AA199" s="1595"/>
      <c r="AB199" s="1595"/>
      <c r="AC199" s="1595"/>
      <c r="AD199" s="1595"/>
      <c r="AE199" s="1595"/>
      <c r="AF199" s="1595"/>
      <c r="AG199" s="1595"/>
      <c r="AH199" s="1595"/>
      <c r="AI199" s="1595"/>
      <c r="AJ199" s="304"/>
      <c r="AK199" s="304"/>
      <c r="AL199" s="304"/>
    </row>
    <row r="200" spans="1:38" ht="50.15" customHeight="1">
      <c r="A200" s="1598"/>
      <c r="B200" s="1598"/>
      <c r="C200" s="1598"/>
      <c r="D200" s="1598"/>
      <c r="E200" s="1598"/>
      <c r="F200" s="1598"/>
      <c r="G200" s="1598"/>
      <c r="H200" s="1595"/>
      <c r="I200" s="1595"/>
      <c r="J200" s="1595"/>
      <c r="K200" s="1595"/>
      <c r="L200" s="1595"/>
      <c r="M200" s="1595"/>
      <c r="N200" s="1595"/>
      <c r="O200" s="1595"/>
      <c r="P200" s="1595"/>
      <c r="Q200" s="1595"/>
      <c r="R200" s="1595"/>
      <c r="S200" s="1595"/>
      <c r="T200" s="1595"/>
      <c r="U200" s="1595"/>
      <c r="V200" s="1595"/>
      <c r="W200" s="1595"/>
      <c r="X200" s="1595"/>
      <c r="Y200" s="1595"/>
      <c r="Z200" s="1595"/>
      <c r="AA200" s="1595"/>
      <c r="AB200" s="1595"/>
      <c r="AC200" s="1595"/>
      <c r="AD200" s="1595"/>
      <c r="AE200" s="1595"/>
      <c r="AF200" s="1595"/>
      <c r="AG200" s="1595"/>
      <c r="AH200" s="1595"/>
      <c r="AI200" s="1595"/>
      <c r="AJ200" s="304"/>
      <c r="AK200" s="304"/>
      <c r="AL200" s="304"/>
    </row>
    <row r="201" spans="1:38" ht="30" customHeight="1">
      <c r="A201" s="1598"/>
      <c r="B201" s="1598"/>
      <c r="C201" s="1598"/>
      <c r="D201" s="1598"/>
      <c r="E201" s="1598"/>
      <c r="F201" s="1598"/>
      <c r="G201" s="1598"/>
      <c r="H201" s="1599"/>
      <c r="I201" s="1599"/>
      <c r="J201" s="1600"/>
      <c r="K201" s="1600"/>
      <c r="L201" s="1600"/>
      <c r="M201" s="1600"/>
      <c r="N201" s="1599"/>
      <c r="O201" s="1599"/>
      <c r="P201" s="1599"/>
      <c r="Q201" s="1599"/>
      <c r="R201" s="1598"/>
      <c r="S201" s="1598"/>
      <c r="T201" s="1598"/>
      <c r="U201" s="1598"/>
      <c r="V201" s="1598"/>
      <c r="W201" s="1598"/>
      <c r="X201" s="1598"/>
      <c r="Y201" s="1598"/>
      <c r="Z201" s="1598"/>
      <c r="AA201" s="1600"/>
      <c r="AB201" s="1600"/>
      <c r="AC201" s="1600"/>
      <c r="AD201" s="1600"/>
      <c r="AE201" s="1600"/>
      <c r="AF201" s="1599"/>
      <c r="AG201" s="1599"/>
      <c r="AH201" s="1599"/>
      <c r="AI201" s="1599"/>
      <c r="AJ201" s="304"/>
      <c r="AK201" s="304"/>
      <c r="AL201" s="304"/>
    </row>
    <row r="202" spans="1:38" ht="50.15" customHeight="1">
      <c r="A202" s="1598"/>
      <c r="B202" s="1598"/>
      <c r="C202" s="1598"/>
      <c r="D202" s="1598"/>
      <c r="E202" s="1598"/>
      <c r="F202" s="1598"/>
      <c r="G202" s="1598"/>
      <c r="H202" s="1599"/>
      <c r="I202" s="1599"/>
      <c r="J202" s="1595"/>
      <c r="K202" s="1595"/>
      <c r="L202" s="1595"/>
      <c r="M202" s="1595"/>
      <c r="N202" s="1595"/>
      <c r="O202" s="1595"/>
      <c r="P202" s="1595"/>
      <c r="Q202" s="1595"/>
      <c r="R202" s="1595"/>
      <c r="S202" s="1595"/>
      <c r="T202" s="1595"/>
      <c r="U202" s="1595"/>
      <c r="V202" s="1595"/>
      <c r="W202" s="1595"/>
      <c r="X202" s="1595"/>
      <c r="Y202" s="1595"/>
      <c r="Z202" s="1595"/>
      <c r="AA202" s="1595"/>
      <c r="AB202" s="1595"/>
      <c r="AC202" s="1595"/>
      <c r="AD202" s="1595"/>
      <c r="AE202" s="1595"/>
      <c r="AF202" s="1595"/>
      <c r="AG202" s="1595"/>
      <c r="AH202" s="1595"/>
      <c r="AI202" s="1595"/>
      <c r="AJ202" s="304"/>
      <c r="AK202" s="304"/>
      <c r="AL202" s="304"/>
    </row>
    <row r="203" spans="1:38" ht="24" customHeight="1">
      <c r="A203" s="1596"/>
      <c r="B203" s="1596"/>
      <c r="C203" s="1596"/>
      <c r="D203" s="1596"/>
      <c r="E203" s="1596"/>
      <c r="F203" s="1596"/>
      <c r="G203" s="1596"/>
      <c r="H203" s="1596"/>
      <c r="I203" s="1596"/>
      <c r="J203" s="1596"/>
      <c r="K203" s="1596"/>
      <c r="L203" s="1596"/>
      <c r="M203" s="1596"/>
      <c r="N203" s="1596"/>
      <c r="O203" s="1596"/>
      <c r="P203" s="1596"/>
      <c r="Q203" s="1596"/>
      <c r="R203" s="1596"/>
      <c r="S203" s="1596"/>
      <c r="T203" s="1596"/>
      <c r="U203" s="1596"/>
      <c r="V203" s="1596"/>
      <c r="W203" s="1596"/>
      <c r="X203" s="1596"/>
      <c r="Y203" s="1596"/>
      <c r="Z203" s="1596"/>
      <c r="AA203" s="1596"/>
      <c r="AB203" s="1597"/>
      <c r="AC203" s="1597"/>
      <c r="AD203" s="1597"/>
      <c r="AE203" s="1597"/>
      <c r="AF203" s="1597"/>
      <c r="AG203" s="1597"/>
      <c r="AH203" s="1597"/>
      <c r="AI203" s="1597"/>
      <c r="AJ203" s="304"/>
      <c r="AK203" s="304"/>
      <c r="AL203" s="304"/>
    </row>
    <row r="204" spans="1:38" ht="30" customHeight="1">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1614"/>
      <c r="AE204" s="1614"/>
      <c r="AF204" s="1614"/>
      <c r="AG204" s="1614"/>
      <c r="AH204" s="1614"/>
      <c r="AI204" s="1614"/>
      <c r="AJ204" s="304"/>
      <c r="AK204" s="304"/>
      <c r="AL204" s="304"/>
    </row>
    <row r="205" spans="1:38" ht="46.5" customHeight="1">
      <c r="A205" s="304"/>
      <c r="B205" s="1615"/>
      <c r="C205" s="1615"/>
      <c r="D205" s="1615"/>
      <c r="E205" s="1615"/>
      <c r="F205" s="1615"/>
      <c r="G205" s="1615"/>
      <c r="H205" s="1615"/>
      <c r="I205" s="1615"/>
      <c r="J205" s="1615"/>
      <c r="K205" s="1615"/>
      <c r="L205" s="1615"/>
      <c r="M205" s="1615"/>
      <c r="N205" s="1615"/>
      <c r="O205" s="1615"/>
      <c r="P205" s="1615"/>
      <c r="Q205" s="1615"/>
      <c r="R205" s="1615"/>
      <c r="S205" s="1615"/>
      <c r="T205" s="1615"/>
      <c r="U205" s="1615"/>
      <c r="V205" s="1615"/>
      <c r="W205" s="1615"/>
      <c r="X205" s="1615"/>
      <c r="Y205" s="1615"/>
      <c r="Z205" s="1615"/>
      <c r="AA205" s="1615"/>
      <c r="AB205" s="1615"/>
      <c r="AC205" s="1615"/>
      <c r="AD205" s="1615"/>
      <c r="AE205" s="1615"/>
      <c r="AF205" s="1615"/>
      <c r="AG205" s="1615"/>
      <c r="AH205" s="1615"/>
      <c r="AI205" s="305"/>
      <c r="AJ205" s="304"/>
      <c r="AK205" s="304"/>
      <c r="AL205" s="304"/>
    </row>
    <row r="206" spans="1:38" ht="30" customHeight="1">
      <c r="A206" s="1598"/>
      <c r="B206" s="1598"/>
      <c r="C206" s="1598"/>
      <c r="D206" s="1612"/>
      <c r="E206" s="1612"/>
      <c r="F206" s="1612"/>
      <c r="G206" s="1612"/>
      <c r="H206" s="1610"/>
      <c r="I206" s="1610"/>
      <c r="J206" s="1613"/>
      <c r="K206" s="1613"/>
      <c r="L206" s="1613"/>
      <c r="M206" s="1613"/>
      <c r="N206" s="1613"/>
      <c r="O206" s="1613"/>
      <c r="P206" s="1613"/>
      <c r="Q206" s="1613"/>
      <c r="R206" s="1613"/>
      <c r="S206" s="1613"/>
      <c r="T206" s="1613"/>
      <c r="U206" s="1613"/>
      <c r="V206" s="1613"/>
      <c r="W206" s="1613"/>
      <c r="X206" s="1613"/>
      <c r="Y206" s="1613"/>
      <c r="Z206" s="1613"/>
      <c r="AA206" s="1613"/>
      <c r="AB206" s="1613"/>
      <c r="AC206" s="1613"/>
      <c r="AD206" s="1613"/>
      <c r="AE206" s="1613"/>
      <c r="AF206" s="1613"/>
      <c r="AG206" s="1613"/>
      <c r="AH206" s="1613"/>
      <c r="AI206" s="1613"/>
      <c r="AJ206" s="304"/>
      <c r="AK206" s="304"/>
      <c r="AL206" s="304"/>
    </row>
    <row r="207" spans="1:38" ht="30" customHeight="1">
      <c r="A207" s="1610"/>
      <c r="B207" s="1610"/>
      <c r="C207" s="1610"/>
      <c r="D207" s="1610"/>
      <c r="E207" s="1610"/>
      <c r="F207" s="1610"/>
      <c r="G207" s="1610"/>
      <c r="H207" s="1606"/>
      <c r="I207" s="1606"/>
      <c r="J207" s="1606"/>
      <c r="K207" s="1606"/>
      <c r="L207" s="1606"/>
      <c r="M207" s="1606"/>
      <c r="N207" s="1606"/>
      <c r="O207" s="1606"/>
      <c r="P207" s="1606"/>
      <c r="Q207" s="1606"/>
      <c r="R207" s="1607"/>
      <c r="S207" s="1607"/>
      <c r="T207" s="1607"/>
      <c r="U207" s="1607"/>
      <c r="V207" s="1607"/>
      <c r="W207" s="1607"/>
      <c r="X207" s="1607"/>
      <c r="Y207" s="1607"/>
      <c r="Z207" s="1607"/>
      <c r="AA207" s="1611"/>
      <c r="AB207" s="1611"/>
      <c r="AC207" s="1611"/>
      <c r="AD207" s="1611"/>
      <c r="AE207" s="1611"/>
      <c r="AF207" s="1611"/>
      <c r="AG207" s="1611"/>
      <c r="AH207" s="1611"/>
      <c r="AI207" s="1611"/>
      <c r="AJ207" s="304"/>
      <c r="AK207" s="304"/>
      <c r="AL207" s="304"/>
    </row>
    <row r="208" spans="1:38" ht="30" customHeight="1">
      <c r="A208" s="1610"/>
      <c r="B208" s="1610"/>
      <c r="C208" s="1610"/>
      <c r="D208" s="1610"/>
      <c r="E208" s="1610"/>
      <c r="F208" s="1610"/>
      <c r="G208" s="1610"/>
      <c r="H208" s="1606"/>
      <c r="I208" s="1606"/>
      <c r="J208" s="1606"/>
      <c r="K208" s="1606"/>
      <c r="L208" s="1606"/>
      <c r="M208" s="1606"/>
      <c r="N208" s="1606"/>
      <c r="O208" s="1606"/>
      <c r="P208" s="1606"/>
      <c r="Q208" s="1606"/>
      <c r="R208" s="1606"/>
      <c r="S208" s="1606"/>
      <c r="T208" s="1606"/>
      <c r="U208" s="1606"/>
      <c r="V208" s="1606"/>
      <c r="W208" s="1606"/>
      <c r="X208" s="1606"/>
      <c r="Y208" s="1606"/>
      <c r="Z208" s="1606"/>
      <c r="AA208" s="1606"/>
      <c r="AB208" s="1606"/>
      <c r="AC208" s="1606"/>
      <c r="AD208" s="1606"/>
      <c r="AE208" s="1606"/>
      <c r="AF208" s="1606"/>
      <c r="AG208" s="1606"/>
      <c r="AH208" s="1606"/>
      <c r="AI208" s="1606"/>
      <c r="AJ208" s="304"/>
      <c r="AK208" s="304"/>
      <c r="AL208" s="304"/>
    </row>
    <row r="209" spans="1:42" ht="30" customHeight="1">
      <c r="A209" s="1598"/>
      <c r="B209" s="1598"/>
      <c r="C209" s="1598"/>
      <c r="D209" s="1598"/>
      <c r="E209" s="1598"/>
      <c r="F209" s="1598"/>
      <c r="G209" s="1598"/>
      <c r="H209" s="1606"/>
      <c r="I209" s="1606"/>
      <c r="J209" s="1606"/>
      <c r="K209" s="1606"/>
      <c r="L209" s="1606"/>
      <c r="M209" s="1606"/>
      <c r="N209" s="1606"/>
      <c r="O209" s="1606"/>
      <c r="P209" s="1606"/>
      <c r="Q209" s="1606"/>
      <c r="R209" s="1607"/>
      <c r="S209" s="1607"/>
      <c r="T209" s="1607"/>
      <c r="U209" s="1607"/>
      <c r="V209" s="1607"/>
      <c r="W209" s="1607"/>
      <c r="X209" s="1607"/>
      <c r="Y209" s="1607"/>
      <c r="Z209" s="1607"/>
      <c r="AA209" s="1595"/>
      <c r="AB209" s="1595"/>
      <c r="AC209" s="1595"/>
      <c r="AD209" s="1595"/>
      <c r="AE209" s="1595"/>
      <c r="AF209" s="1595"/>
      <c r="AG209" s="1595"/>
      <c r="AH209" s="1595"/>
      <c r="AI209" s="1595"/>
      <c r="AJ209" s="304"/>
      <c r="AK209" s="304"/>
      <c r="AL209" s="304"/>
    </row>
    <row r="210" spans="1:42" ht="48.75" customHeight="1">
      <c r="A210" s="1608"/>
      <c r="B210" s="1608"/>
      <c r="C210" s="1608"/>
      <c r="D210" s="1608"/>
      <c r="E210" s="1608"/>
      <c r="F210" s="1608"/>
      <c r="G210" s="1608"/>
      <c r="H210" s="1609"/>
      <c r="I210" s="1609"/>
      <c r="J210" s="1609"/>
      <c r="K210" s="1609"/>
      <c r="L210" s="1609"/>
      <c r="M210" s="1609"/>
      <c r="N210" s="1609"/>
      <c r="O210" s="1609"/>
      <c r="P210" s="1609"/>
      <c r="Q210" s="1609"/>
      <c r="R210" s="1609"/>
      <c r="S210" s="1609"/>
      <c r="T210" s="1609"/>
      <c r="U210" s="1609"/>
      <c r="V210" s="1609"/>
      <c r="W210" s="1609"/>
      <c r="X210" s="1609"/>
      <c r="Y210" s="1609"/>
      <c r="Z210" s="1609"/>
      <c r="AA210" s="1609"/>
      <c r="AB210" s="1609"/>
      <c r="AC210" s="1609"/>
      <c r="AD210" s="1609"/>
      <c r="AE210" s="1609"/>
      <c r="AF210" s="1609"/>
      <c r="AG210" s="1609"/>
      <c r="AH210" s="1609"/>
      <c r="AI210" s="1609"/>
      <c r="AJ210" s="304"/>
      <c r="AK210" s="304"/>
      <c r="AL210" s="304"/>
    </row>
    <row r="211" spans="1:42" ht="30" customHeight="1">
      <c r="A211" s="1598"/>
      <c r="B211" s="1598"/>
      <c r="C211" s="1598"/>
      <c r="D211" s="1598"/>
      <c r="E211" s="1598"/>
      <c r="F211" s="1598"/>
      <c r="G211" s="1598"/>
      <c r="H211" s="1605"/>
      <c r="I211" s="1605"/>
      <c r="J211" s="1605"/>
      <c r="K211" s="1603"/>
      <c r="L211" s="1603"/>
      <c r="M211" s="1598"/>
      <c r="N211" s="1598"/>
      <c r="O211" s="1603"/>
      <c r="P211" s="1603"/>
      <c r="Q211" s="1604"/>
      <c r="R211" s="1604"/>
      <c r="S211" s="1598"/>
      <c r="T211" s="1598"/>
      <c r="U211" s="1598"/>
      <c r="V211" s="1598"/>
      <c r="W211" s="1598"/>
      <c r="X211" s="1598"/>
      <c r="Y211" s="1603"/>
      <c r="Z211" s="1603"/>
      <c r="AA211" s="1598"/>
      <c r="AB211" s="1598"/>
      <c r="AC211" s="1603"/>
      <c r="AD211" s="1603"/>
      <c r="AE211" s="1604"/>
      <c r="AF211" s="1604"/>
      <c r="AG211" s="1604"/>
      <c r="AH211" s="1604"/>
      <c r="AI211" s="1604"/>
      <c r="AJ211" s="304"/>
      <c r="AK211" s="304"/>
      <c r="AL211" s="304"/>
    </row>
    <row r="212" spans="1:42" ht="30" customHeight="1">
      <c r="A212" s="1598"/>
      <c r="B212" s="1598"/>
      <c r="C212" s="1598"/>
      <c r="D212" s="1598"/>
      <c r="E212" s="1598"/>
      <c r="F212" s="1598"/>
      <c r="G212" s="1598"/>
      <c r="H212" s="1601"/>
      <c r="I212" s="1601"/>
      <c r="J212" s="1601"/>
      <c r="K212" s="1601"/>
      <c r="L212" s="1601"/>
      <c r="M212" s="1601"/>
      <c r="N212" s="1601"/>
      <c r="O212" s="1601"/>
      <c r="P212" s="1601"/>
      <c r="Q212" s="1601"/>
      <c r="R212" s="1601"/>
      <c r="S212" s="1601"/>
      <c r="T212" s="1601"/>
      <c r="U212" s="1601"/>
      <c r="V212" s="1601"/>
      <c r="W212" s="1602"/>
      <c r="X212" s="1602"/>
      <c r="Y212" s="1602"/>
      <c r="Z212" s="1602"/>
      <c r="AA212" s="1602"/>
      <c r="AB212" s="1602"/>
      <c r="AC212" s="1602"/>
      <c r="AD212" s="1602"/>
      <c r="AE212" s="1602"/>
      <c r="AF212" s="1602"/>
      <c r="AG212" s="1602"/>
      <c r="AH212" s="1602"/>
      <c r="AI212" s="1602"/>
      <c r="AJ212" s="304"/>
      <c r="AK212" s="304"/>
      <c r="AL212" s="304"/>
    </row>
    <row r="213" spans="1:42" ht="50.15" customHeight="1">
      <c r="A213" s="1598"/>
      <c r="B213" s="1598"/>
      <c r="C213" s="1598"/>
      <c r="D213" s="1598"/>
      <c r="E213" s="1598"/>
      <c r="F213" s="1598"/>
      <c r="G213" s="1598"/>
      <c r="H213" s="1595"/>
      <c r="I213" s="1595"/>
      <c r="J213" s="1595"/>
      <c r="K213" s="1595"/>
      <c r="L213" s="1595"/>
      <c r="M213" s="1595"/>
      <c r="N213" s="1595"/>
      <c r="O213" s="1595"/>
      <c r="P213" s="1595"/>
      <c r="Q213" s="1595"/>
      <c r="R213" s="1595"/>
      <c r="S213" s="1595"/>
      <c r="T213" s="1595"/>
      <c r="U213" s="1595"/>
      <c r="V213" s="1595"/>
      <c r="W213" s="1595"/>
      <c r="X213" s="1595"/>
      <c r="Y213" s="1595"/>
      <c r="Z213" s="1595"/>
      <c r="AA213" s="1595"/>
      <c r="AB213" s="1595"/>
      <c r="AC213" s="1595"/>
      <c r="AD213" s="1595"/>
      <c r="AE213" s="1595"/>
      <c r="AF213" s="1595"/>
      <c r="AG213" s="1595"/>
      <c r="AH213" s="1595"/>
      <c r="AI213" s="1595"/>
      <c r="AJ213" s="304"/>
      <c r="AK213" s="304"/>
      <c r="AL213" s="304"/>
    </row>
    <row r="214" spans="1:42" ht="50.15" customHeight="1">
      <c r="A214" s="1598"/>
      <c r="B214" s="1598"/>
      <c r="C214" s="1598"/>
      <c r="D214" s="1598"/>
      <c r="E214" s="1598"/>
      <c r="F214" s="1598"/>
      <c r="G214" s="1598"/>
      <c r="H214" s="1595"/>
      <c r="I214" s="1595"/>
      <c r="J214" s="1595"/>
      <c r="K214" s="1595"/>
      <c r="L214" s="1595"/>
      <c r="M214" s="1595"/>
      <c r="N214" s="1595"/>
      <c r="O214" s="1595"/>
      <c r="P214" s="1595"/>
      <c r="Q214" s="1595"/>
      <c r="R214" s="1595"/>
      <c r="S214" s="1595"/>
      <c r="T214" s="1595"/>
      <c r="U214" s="1595"/>
      <c r="V214" s="1595"/>
      <c r="W214" s="1595"/>
      <c r="X214" s="1595"/>
      <c r="Y214" s="1595"/>
      <c r="Z214" s="1595"/>
      <c r="AA214" s="1595"/>
      <c r="AB214" s="1595"/>
      <c r="AC214" s="1595"/>
      <c r="AD214" s="1595"/>
      <c r="AE214" s="1595"/>
      <c r="AF214" s="1595"/>
      <c r="AG214" s="1595"/>
      <c r="AH214" s="1595"/>
      <c r="AI214" s="1595"/>
      <c r="AJ214" s="304"/>
      <c r="AK214" s="304"/>
      <c r="AL214" s="304"/>
    </row>
    <row r="215" spans="1:42" ht="50.15" customHeight="1">
      <c r="A215" s="1598"/>
      <c r="B215" s="1598"/>
      <c r="C215" s="1598"/>
      <c r="D215" s="1598"/>
      <c r="E215" s="1598"/>
      <c r="F215" s="1598"/>
      <c r="G215" s="1598"/>
      <c r="H215" s="1595"/>
      <c r="I215" s="1595"/>
      <c r="J215" s="1595"/>
      <c r="K215" s="1595"/>
      <c r="L215" s="1595"/>
      <c r="M215" s="1595"/>
      <c r="N215" s="1595"/>
      <c r="O215" s="1595"/>
      <c r="P215" s="1595"/>
      <c r="Q215" s="1595"/>
      <c r="R215" s="1595"/>
      <c r="S215" s="1595"/>
      <c r="T215" s="1595"/>
      <c r="U215" s="1595"/>
      <c r="V215" s="1595"/>
      <c r="W215" s="1595"/>
      <c r="X215" s="1595"/>
      <c r="Y215" s="1595"/>
      <c r="Z215" s="1595"/>
      <c r="AA215" s="1595"/>
      <c r="AB215" s="1595"/>
      <c r="AC215" s="1595"/>
      <c r="AD215" s="1595"/>
      <c r="AE215" s="1595"/>
      <c r="AF215" s="1595"/>
      <c r="AG215" s="1595"/>
      <c r="AH215" s="1595"/>
      <c r="AI215" s="1595"/>
      <c r="AJ215" s="304"/>
      <c r="AK215" s="304"/>
      <c r="AL215" s="304"/>
    </row>
    <row r="216" spans="1:42" ht="30" customHeight="1">
      <c r="A216" s="1598"/>
      <c r="B216" s="1598"/>
      <c r="C216" s="1598"/>
      <c r="D216" s="1598"/>
      <c r="E216" s="1598"/>
      <c r="F216" s="1598"/>
      <c r="G216" s="1598"/>
      <c r="H216" s="1599"/>
      <c r="I216" s="1599"/>
      <c r="J216" s="1600"/>
      <c r="K216" s="1600"/>
      <c r="L216" s="1600"/>
      <c r="M216" s="1600"/>
      <c r="N216" s="1599"/>
      <c r="O216" s="1599"/>
      <c r="P216" s="1599"/>
      <c r="Q216" s="1599"/>
      <c r="R216" s="1598"/>
      <c r="S216" s="1598"/>
      <c r="T216" s="1598"/>
      <c r="U216" s="1598"/>
      <c r="V216" s="1598"/>
      <c r="W216" s="1598"/>
      <c r="X216" s="1598"/>
      <c r="Y216" s="1598"/>
      <c r="Z216" s="1598"/>
      <c r="AA216" s="1600"/>
      <c r="AB216" s="1600"/>
      <c r="AC216" s="1600"/>
      <c r="AD216" s="1600"/>
      <c r="AE216" s="1600"/>
      <c r="AF216" s="1599"/>
      <c r="AG216" s="1599"/>
      <c r="AH216" s="1599"/>
      <c r="AI216" s="1599"/>
      <c r="AJ216" s="304"/>
      <c r="AK216" s="304"/>
      <c r="AL216" s="304"/>
    </row>
    <row r="217" spans="1:42" ht="50.15" customHeight="1">
      <c r="A217" s="1598"/>
      <c r="B217" s="1598"/>
      <c r="C217" s="1598"/>
      <c r="D217" s="1598"/>
      <c r="E217" s="1598"/>
      <c r="F217" s="1598"/>
      <c r="G217" s="1598"/>
      <c r="H217" s="1599"/>
      <c r="I217" s="1599"/>
      <c r="J217" s="1595"/>
      <c r="K217" s="1595"/>
      <c r="L217" s="1595"/>
      <c r="M217" s="1595"/>
      <c r="N217" s="1595"/>
      <c r="O217" s="1595"/>
      <c r="P217" s="1595"/>
      <c r="Q217" s="1595"/>
      <c r="R217" s="1595"/>
      <c r="S217" s="1595"/>
      <c r="T217" s="1595"/>
      <c r="U217" s="1595"/>
      <c r="V217" s="1595"/>
      <c r="W217" s="1595"/>
      <c r="X217" s="1595"/>
      <c r="Y217" s="1595"/>
      <c r="Z217" s="1595"/>
      <c r="AA217" s="1595"/>
      <c r="AB217" s="1595"/>
      <c r="AC217" s="1595"/>
      <c r="AD217" s="1595"/>
      <c r="AE217" s="1595"/>
      <c r="AF217" s="1595"/>
      <c r="AG217" s="1595"/>
      <c r="AH217" s="1595"/>
      <c r="AI217" s="1595"/>
      <c r="AJ217" s="304"/>
      <c r="AK217" s="304"/>
      <c r="AL217" s="304"/>
    </row>
    <row r="218" spans="1:42" ht="25.5" customHeight="1">
      <c r="A218" s="1596"/>
      <c r="B218" s="1596"/>
      <c r="C218" s="1596"/>
      <c r="D218" s="1596"/>
      <c r="E218" s="1596"/>
      <c r="F218" s="1596"/>
      <c r="G218" s="1596"/>
      <c r="H218" s="1596"/>
      <c r="I218" s="1596"/>
      <c r="J218" s="1596"/>
      <c r="K218" s="1596"/>
      <c r="L218" s="1596"/>
      <c r="M218" s="1596"/>
      <c r="N218" s="1596"/>
      <c r="O218" s="1596"/>
      <c r="P218" s="1596"/>
      <c r="Q218" s="1596"/>
      <c r="R218" s="1596"/>
      <c r="S218" s="1596"/>
      <c r="T218" s="1596"/>
      <c r="U218" s="1596"/>
      <c r="V218" s="1596"/>
      <c r="W218" s="1596"/>
      <c r="X218" s="1596"/>
      <c r="Y218" s="1596"/>
      <c r="Z218" s="1596"/>
      <c r="AA218" s="1596"/>
      <c r="AB218" s="1597"/>
      <c r="AC218" s="1597"/>
      <c r="AD218" s="1597"/>
      <c r="AE218" s="1597"/>
      <c r="AF218" s="1597"/>
      <c r="AG218" s="1597"/>
      <c r="AH218" s="1597"/>
      <c r="AI218" s="1597"/>
      <c r="AJ218" s="304"/>
      <c r="AK218" s="304"/>
      <c r="AL218" s="304"/>
    </row>
    <row r="219" spans="1:42" ht="15.75" customHeight="1">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2"/>
      <c r="Z219" s="152"/>
      <c r="AA219" s="152"/>
      <c r="AB219" s="152"/>
      <c r="AC219" s="152"/>
      <c r="AD219" s="152"/>
      <c r="AE219" s="152"/>
      <c r="AF219" s="152"/>
      <c r="AG219" s="152"/>
      <c r="AH219" s="152"/>
      <c r="AI219" s="152"/>
      <c r="AJ219" s="28"/>
      <c r="AK219" s="28"/>
      <c r="AL219" s="28"/>
      <c r="AM219" s="28"/>
      <c r="AN219" s="28"/>
      <c r="AO219" s="28"/>
      <c r="AP219" s="28"/>
    </row>
    <row r="220" spans="1:42" ht="30" customHeight="1">
      <c r="A220" s="1598"/>
      <c r="B220" s="1598"/>
      <c r="C220" s="1598"/>
      <c r="D220" s="1612"/>
      <c r="E220" s="1612"/>
      <c r="F220" s="1612"/>
      <c r="G220" s="1612"/>
      <c r="H220" s="1610"/>
      <c r="I220" s="1610"/>
      <c r="J220" s="1613"/>
      <c r="K220" s="1613"/>
      <c r="L220" s="1613"/>
      <c r="M220" s="1613"/>
      <c r="N220" s="1613"/>
      <c r="O220" s="1613"/>
      <c r="P220" s="1613"/>
      <c r="Q220" s="1613"/>
      <c r="R220" s="1613"/>
      <c r="S220" s="1613"/>
      <c r="T220" s="1613"/>
      <c r="U220" s="1613"/>
      <c r="V220" s="1613"/>
      <c r="W220" s="1613"/>
      <c r="X220" s="1613"/>
      <c r="Y220" s="1613"/>
      <c r="Z220" s="1613"/>
      <c r="AA220" s="1613"/>
      <c r="AB220" s="1613"/>
      <c r="AC220" s="1613"/>
      <c r="AD220" s="1613"/>
      <c r="AE220" s="1613"/>
      <c r="AF220" s="1613"/>
      <c r="AG220" s="1613"/>
      <c r="AH220" s="1613"/>
      <c r="AI220" s="1613"/>
      <c r="AJ220" s="304"/>
      <c r="AK220" s="304"/>
      <c r="AL220" s="304"/>
    </row>
    <row r="221" spans="1:42" ht="30" customHeight="1">
      <c r="A221" s="1610"/>
      <c r="B221" s="1610"/>
      <c r="C221" s="1610"/>
      <c r="D221" s="1610"/>
      <c r="E221" s="1610"/>
      <c r="F221" s="1610"/>
      <c r="G221" s="1610"/>
      <c r="H221" s="1606"/>
      <c r="I221" s="1606"/>
      <c r="J221" s="1606"/>
      <c r="K221" s="1606"/>
      <c r="L221" s="1606"/>
      <c r="M221" s="1606"/>
      <c r="N221" s="1606"/>
      <c r="O221" s="1606"/>
      <c r="P221" s="1606"/>
      <c r="Q221" s="1606"/>
      <c r="R221" s="1607"/>
      <c r="S221" s="1607"/>
      <c r="T221" s="1607"/>
      <c r="U221" s="1607"/>
      <c r="V221" s="1607"/>
      <c r="W221" s="1607"/>
      <c r="X221" s="1607"/>
      <c r="Y221" s="1607"/>
      <c r="Z221" s="1607"/>
      <c r="AA221" s="1611"/>
      <c r="AB221" s="1611"/>
      <c r="AC221" s="1611"/>
      <c r="AD221" s="1611"/>
      <c r="AE221" s="1611"/>
      <c r="AF221" s="1611"/>
      <c r="AG221" s="1611"/>
      <c r="AH221" s="1611"/>
      <c r="AI221" s="1611"/>
      <c r="AJ221" s="304"/>
      <c r="AK221" s="304"/>
      <c r="AL221" s="304"/>
    </row>
    <row r="222" spans="1:42" ht="30" customHeight="1">
      <c r="A222" s="1610"/>
      <c r="B222" s="1610"/>
      <c r="C222" s="1610"/>
      <c r="D222" s="1610"/>
      <c r="E222" s="1610"/>
      <c r="F222" s="1610"/>
      <c r="G222" s="1610"/>
      <c r="H222" s="1606"/>
      <c r="I222" s="1606"/>
      <c r="J222" s="1606"/>
      <c r="K222" s="1606"/>
      <c r="L222" s="1606"/>
      <c r="M222" s="1606"/>
      <c r="N222" s="1606"/>
      <c r="O222" s="1606"/>
      <c r="P222" s="1606"/>
      <c r="Q222" s="1606"/>
      <c r="R222" s="1606"/>
      <c r="S222" s="1606"/>
      <c r="T222" s="1606"/>
      <c r="U222" s="1606"/>
      <c r="V222" s="1606"/>
      <c r="W222" s="1606"/>
      <c r="X222" s="1606"/>
      <c r="Y222" s="1606"/>
      <c r="Z222" s="1606"/>
      <c r="AA222" s="1606"/>
      <c r="AB222" s="1606"/>
      <c r="AC222" s="1606"/>
      <c r="AD222" s="1606"/>
      <c r="AE222" s="1606"/>
      <c r="AF222" s="1606"/>
      <c r="AG222" s="1606"/>
      <c r="AH222" s="1606"/>
      <c r="AI222" s="1606"/>
      <c r="AJ222" s="304"/>
      <c r="AK222" s="304"/>
      <c r="AL222" s="304"/>
    </row>
    <row r="223" spans="1:42" ht="30" customHeight="1">
      <c r="A223" s="1598"/>
      <c r="B223" s="1598"/>
      <c r="C223" s="1598"/>
      <c r="D223" s="1598"/>
      <c r="E223" s="1598"/>
      <c r="F223" s="1598"/>
      <c r="G223" s="1598"/>
      <c r="H223" s="1606"/>
      <c r="I223" s="1606"/>
      <c r="J223" s="1606"/>
      <c r="K223" s="1606"/>
      <c r="L223" s="1606"/>
      <c r="M223" s="1606"/>
      <c r="N223" s="1606"/>
      <c r="O223" s="1606"/>
      <c r="P223" s="1606"/>
      <c r="Q223" s="1606"/>
      <c r="R223" s="1607"/>
      <c r="S223" s="1607"/>
      <c r="T223" s="1607"/>
      <c r="U223" s="1607"/>
      <c r="V223" s="1607"/>
      <c r="W223" s="1607"/>
      <c r="X223" s="1607"/>
      <c r="Y223" s="1607"/>
      <c r="Z223" s="1607"/>
      <c r="AA223" s="1595"/>
      <c r="AB223" s="1595"/>
      <c r="AC223" s="1595"/>
      <c r="AD223" s="1595"/>
      <c r="AE223" s="1595"/>
      <c r="AF223" s="1595"/>
      <c r="AG223" s="1595"/>
      <c r="AH223" s="1595"/>
      <c r="AI223" s="1595"/>
      <c r="AJ223" s="304"/>
      <c r="AK223" s="304"/>
      <c r="AL223" s="304"/>
    </row>
    <row r="224" spans="1:42" ht="48.75" customHeight="1">
      <c r="A224" s="1608"/>
      <c r="B224" s="1608"/>
      <c r="C224" s="1608"/>
      <c r="D224" s="1608"/>
      <c r="E224" s="1608"/>
      <c r="F224" s="1608"/>
      <c r="G224" s="1608"/>
      <c r="H224" s="1609"/>
      <c r="I224" s="1609"/>
      <c r="J224" s="1609"/>
      <c r="K224" s="1609"/>
      <c r="L224" s="1609"/>
      <c r="M224" s="1609"/>
      <c r="N224" s="1609"/>
      <c r="O224" s="1609"/>
      <c r="P224" s="1609"/>
      <c r="Q224" s="1609"/>
      <c r="R224" s="1609"/>
      <c r="S224" s="1609"/>
      <c r="T224" s="1609"/>
      <c r="U224" s="1609"/>
      <c r="V224" s="1609"/>
      <c r="W224" s="1609"/>
      <c r="X224" s="1609"/>
      <c r="Y224" s="1609"/>
      <c r="Z224" s="1609"/>
      <c r="AA224" s="1609"/>
      <c r="AB224" s="1609"/>
      <c r="AC224" s="1609"/>
      <c r="AD224" s="1609"/>
      <c r="AE224" s="1609"/>
      <c r="AF224" s="1609"/>
      <c r="AG224" s="1609"/>
      <c r="AH224" s="1609"/>
      <c r="AI224" s="1609"/>
      <c r="AJ224" s="304"/>
      <c r="AK224" s="304"/>
      <c r="AL224" s="304"/>
    </row>
    <row r="225" spans="1:38" ht="30" customHeight="1">
      <c r="A225" s="1598"/>
      <c r="B225" s="1598"/>
      <c r="C225" s="1598"/>
      <c r="D225" s="1598"/>
      <c r="E225" s="1598"/>
      <c r="F225" s="1598"/>
      <c r="G225" s="1598"/>
      <c r="H225" s="1605"/>
      <c r="I225" s="1605"/>
      <c r="J225" s="1605"/>
      <c r="K225" s="1603"/>
      <c r="L225" s="1603"/>
      <c r="M225" s="1598"/>
      <c r="N225" s="1598"/>
      <c r="O225" s="1603"/>
      <c r="P225" s="1603"/>
      <c r="Q225" s="1604"/>
      <c r="R225" s="1604"/>
      <c r="S225" s="1598"/>
      <c r="T225" s="1598"/>
      <c r="U225" s="1598"/>
      <c r="V225" s="1598"/>
      <c r="W225" s="1598"/>
      <c r="X225" s="1598"/>
      <c r="Y225" s="1603"/>
      <c r="Z225" s="1603"/>
      <c r="AA225" s="1598"/>
      <c r="AB225" s="1598"/>
      <c r="AC225" s="1603"/>
      <c r="AD225" s="1603"/>
      <c r="AE225" s="1604"/>
      <c r="AF225" s="1604"/>
      <c r="AG225" s="1604"/>
      <c r="AH225" s="1604"/>
      <c r="AI225" s="1604"/>
      <c r="AJ225" s="304"/>
      <c r="AK225" s="304"/>
      <c r="AL225" s="304"/>
    </row>
    <row r="226" spans="1:38" ht="30" customHeight="1">
      <c r="A226" s="1598"/>
      <c r="B226" s="1598"/>
      <c r="C226" s="1598"/>
      <c r="D226" s="1598"/>
      <c r="E226" s="1598"/>
      <c r="F226" s="1598"/>
      <c r="G226" s="1598"/>
      <c r="H226" s="1601"/>
      <c r="I226" s="1601"/>
      <c r="J226" s="1601"/>
      <c r="K226" s="1601"/>
      <c r="L226" s="1601"/>
      <c r="M226" s="1601"/>
      <c r="N226" s="1601"/>
      <c r="O226" s="1601"/>
      <c r="P226" s="1601"/>
      <c r="Q226" s="1601"/>
      <c r="R226" s="1601"/>
      <c r="S226" s="1601"/>
      <c r="T226" s="1601"/>
      <c r="U226" s="1601"/>
      <c r="V226" s="1601"/>
      <c r="W226" s="1602"/>
      <c r="X226" s="1602"/>
      <c r="Y226" s="1602"/>
      <c r="Z226" s="1602"/>
      <c r="AA226" s="1602"/>
      <c r="AB226" s="1602"/>
      <c r="AC226" s="1602"/>
      <c r="AD226" s="1602"/>
      <c r="AE226" s="1602"/>
      <c r="AF226" s="1602"/>
      <c r="AG226" s="1602"/>
      <c r="AH226" s="1602"/>
      <c r="AI226" s="1602"/>
      <c r="AJ226" s="304"/>
      <c r="AK226" s="304"/>
      <c r="AL226" s="304"/>
    </row>
    <row r="227" spans="1:38" ht="50.15" customHeight="1">
      <c r="A227" s="1598"/>
      <c r="B227" s="1598"/>
      <c r="C227" s="1598"/>
      <c r="D227" s="1598"/>
      <c r="E227" s="1598"/>
      <c r="F227" s="1598"/>
      <c r="G227" s="1598"/>
      <c r="H227" s="1595"/>
      <c r="I227" s="1595"/>
      <c r="J227" s="1595"/>
      <c r="K227" s="1595"/>
      <c r="L227" s="1595"/>
      <c r="M227" s="1595"/>
      <c r="N227" s="1595"/>
      <c r="O227" s="1595"/>
      <c r="P227" s="1595"/>
      <c r="Q227" s="1595"/>
      <c r="R227" s="1595"/>
      <c r="S227" s="1595"/>
      <c r="T227" s="1595"/>
      <c r="U227" s="1595"/>
      <c r="V227" s="1595"/>
      <c r="W227" s="1595"/>
      <c r="X227" s="1595"/>
      <c r="Y227" s="1595"/>
      <c r="Z227" s="1595"/>
      <c r="AA227" s="1595"/>
      <c r="AB227" s="1595"/>
      <c r="AC227" s="1595"/>
      <c r="AD227" s="1595"/>
      <c r="AE227" s="1595"/>
      <c r="AF227" s="1595"/>
      <c r="AG227" s="1595"/>
      <c r="AH227" s="1595"/>
      <c r="AI227" s="1595"/>
      <c r="AJ227" s="304"/>
      <c r="AK227" s="304"/>
      <c r="AL227" s="304"/>
    </row>
    <row r="228" spans="1:38" ht="50.15" customHeight="1">
      <c r="A228" s="1598"/>
      <c r="B228" s="1598"/>
      <c r="C228" s="1598"/>
      <c r="D228" s="1598"/>
      <c r="E228" s="1598"/>
      <c r="F228" s="1598"/>
      <c r="G228" s="1598"/>
      <c r="H228" s="1595"/>
      <c r="I228" s="1595"/>
      <c r="J228" s="1595"/>
      <c r="K228" s="1595"/>
      <c r="L228" s="1595"/>
      <c r="M228" s="1595"/>
      <c r="N228" s="1595"/>
      <c r="O228" s="1595"/>
      <c r="P228" s="1595"/>
      <c r="Q228" s="1595"/>
      <c r="R228" s="1595"/>
      <c r="S228" s="1595"/>
      <c r="T228" s="1595"/>
      <c r="U228" s="1595"/>
      <c r="V228" s="1595"/>
      <c r="W228" s="1595"/>
      <c r="X228" s="1595"/>
      <c r="Y228" s="1595"/>
      <c r="Z228" s="1595"/>
      <c r="AA228" s="1595"/>
      <c r="AB228" s="1595"/>
      <c r="AC228" s="1595"/>
      <c r="AD228" s="1595"/>
      <c r="AE228" s="1595"/>
      <c r="AF228" s="1595"/>
      <c r="AG228" s="1595"/>
      <c r="AH228" s="1595"/>
      <c r="AI228" s="1595"/>
      <c r="AJ228" s="304"/>
      <c r="AK228" s="304"/>
      <c r="AL228" s="304"/>
    </row>
    <row r="229" spans="1:38" ht="50.15" customHeight="1">
      <c r="A229" s="1598"/>
      <c r="B229" s="1598"/>
      <c r="C229" s="1598"/>
      <c r="D229" s="1598"/>
      <c r="E229" s="1598"/>
      <c r="F229" s="1598"/>
      <c r="G229" s="1598"/>
      <c r="H229" s="1595"/>
      <c r="I229" s="1595"/>
      <c r="J229" s="1595"/>
      <c r="K229" s="1595"/>
      <c r="L229" s="1595"/>
      <c r="M229" s="1595"/>
      <c r="N229" s="1595"/>
      <c r="O229" s="1595"/>
      <c r="P229" s="1595"/>
      <c r="Q229" s="1595"/>
      <c r="R229" s="1595"/>
      <c r="S229" s="1595"/>
      <c r="T229" s="1595"/>
      <c r="U229" s="1595"/>
      <c r="V229" s="1595"/>
      <c r="W229" s="1595"/>
      <c r="X229" s="1595"/>
      <c r="Y229" s="1595"/>
      <c r="Z229" s="1595"/>
      <c r="AA229" s="1595"/>
      <c r="AB229" s="1595"/>
      <c r="AC229" s="1595"/>
      <c r="AD229" s="1595"/>
      <c r="AE229" s="1595"/>
      <c r="AF229" s="1595"/>
      <c r="AG229" s="1595"/>
      <c r="AH229" s="1595"/>
      <c r="AI229" s="1595"/>
      <c r="AJ229" s="304"/>
      <c r="AK229" s="304"/>
      <c r="AL229" s="304"/>
    </row>
    <row r="230" spans="1:38" ht="30" customHeight="1">
      <c r="A230" s="1598"/>
      <c r="B230" s="1598"/>
      <c r="C230" s="1598"/>
      <c r="D230" s="1598"/>
      <c r="E230" s="1598"/>
      <c r="F230" s="1598"/>
      <c r="G230" s="1598"/>
      <c r="H230" s="1599"/>
      <c r="I230" s="1599"/>
      <c r="J230" s="1600"/>
      <c r="K230" s="1600"/>
      <c r="L230" s="1600"/>
      <c r="M230" s="1600"/>
      <c r="N230" s="1599"/>
      <c r="O230" s="1599"/>
      <c r="P230" s="1599"/>
      <c r="Q230" s="1599"/>
      <c r="R230" s="1598"/>
      <c r="S230" s="1598"/>
      <c r="T230" s="1598"/>
      <c r="U230" s="1598"/>
      <c r="V230" s="1598"/>
      <c r="W230" s="1598"/>
      <c r="X230" s="1598"/>
      <c r="Y230" s="1598"/>
      <c r="Z230" s="1598"/>
      <c r="AA230" s="1600"/>
      <c r="AB230" s="1600"/>
      <c r="AC230" s="1600"/>
      <c r="AD230" s="1600"/>
      <c r="AE230" s="1600"/>
      <c r="AF230" s="1599"/>
      <c r="AG230" s="1599"/>
      <c r="AH230" s="1599"/>
      <c r="AI230" s="1599"/>
      <c r="AJ230" s="304"/>
      <c r="AK230" s="304"/>
      <c r="AL230" s="304"/>
    </row>
    <row r="231" spans="1:38" ht="50.15" customHeight="1">
      <c r="A231" s="1598"/>
      <c r="B231" s="1598"/>
      <c r="C231" s="1598"/>
      <c r="D231" s="1598"/>
      <c r="E231" s="1598"/>
      <c r="F231" s="1598"/>
      <c r="G231" s="1598"/>
      <c r="H231" s="1599"/>
      <c r="I231" s="1599"/>
      <c r="J231" s="1595"/>
      <c r="K231" s="1595"/>
      <c r="L231" s="1595"/>
      <c r="M231" s="1595"/>
      <c r="N231" s="1595"/>
      <c r="O231" s="1595"/>
      <c r="P231" s="1595"/>
      <c r="Q231" s="1595"/>
      <c r="R231" s="1595"/>
      <c r="S231" s="1595"/>
      <c r="T231" s="1595"/>
      <c r="U231" s="1595"/>
      <c r="V231" s="1595"/>
      <c r="W231" s="1595"/>
      <c r="X231" s="1595"/>
      <c r="Y231" s="1595"/>
      <c r="Z231" s="1595"/>
      <c r="AA231" s="1595"/>
      <c r="AB231" s="1595"/>
      <c r="AC231" s="1595"/>
      <c r="AD231" s="1595"/>
      <c r="AE231" s="1595"/>
      <c r="AF231" s="1595"/>
      <c r="AG231" s="1595"/>
      <c r="AH231" s="1595"/>
      <c r="AI231" s="1595"/>
      <c r="AJ231" s="304"/>
      <c r="AK231" s="304"/>
      <c r="AL231" s="304"/>
    </row>
    <row r="232" spans="1:38" ht="24" customHeight="1">
      <c r="A232" s="1596"/>
      <c r="B232" s="1596"/>
      <c r="C232" s="1596"/>
      <c r="D232" s="1596"/>
      <c r="E232" s="1596"/>
      <c r="F232" s="1596"/>
      <c r="G232" s="1596"/>
      <c r="H232" s="1596"/>
      <c r="I232" s="1596"/>
      <c r="J232" s="1596"/>
      <c r="K232" s="1596"/>
      <c r="L232" s="1596"/>
      <c r="M232" s="1596"/>
      <c r="N232" s="1596"/>
      <c r="O232" s="1596"/>
      <c r="P232" s="1596"/>
      <c r="Q232" s="1596"/>
      <c r="R232" s="1596"/>
      <c r="S232" s="1596"/>
      <c r="T232" s="1596"/>
      <c r="U232" s="1596"/>
      <c r="V232" s="1596"/>
      <c r="W232" s="1596"/>
      <c r="X232" s="1596"/>
      <c r="Y232" s="1596"/>
      <c r="Z232" s="1596"/>
      <c r="AA232" s="1596"/>
      <c r="AB232" s="1597"/>
      <c r="AC232" s="1597"/>
      <c r="AD232" s="1597"/>
      <c r="AE232" s="1597"/>
      <c r="AF232" s="1597"/>
      <c r="AG232" s="1597"/>
      <c r="AH232" s="1597"/>
      <c r="AI232" s="1597"/>
      <c r="AJ232" s="304"/>
      <c r="AK232" s="304"/>
      <c r="AL232" s="304"/>
    </row>
    <row r="233" spans="1:38" ht="30" customHeight="1">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1614"/>
      <c r="AE233" s="1614"/>
      <c r="AF233" s="1614"/>
      <c r="AG233" s="1614"/>
      <c r="AH233" s="1614"/>
      <c r="AI233" s="1614"/>
      <c r="AJ233" s="304"/>
      <c r="AK233" s="304"/>
      <c r="AL233" s="304"/>
    </row>
    <row r="234" spans="1:38" ht="46.5" customHeight="1">
      <c r="A234" s="304"/>
      <c r="B234" s="1615"/>
      <c r="C234" s="1615"/>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5"/>
      <c r="AD234" s="1615"/>
      <c r="AE234" s="1615"/>
      <c r="AF234" s="1615"/>
      <c r="AG234" s="1615"/>
      <c r="AH234" s="1615"/>
      <c r="AI234" s="305"/>
      <c r="AJ234" s="304"/>
      <c r="AK234" s="304"/>
      <c r="AL234" s="304"/>
    </row>
    <row r="235" spans="1:38" ht="30" customHeight="1">
      <c r="A235" s="1598"/>
      <c r="B235" s="1598"/>
      <c r="C235" s="1598"/>
      <c r="D235" s="1612"/>
      <c r="E235" s="1612"/>
      <c r="F235" s="1612"/>
      <c r="G235" s="1612"/>
      <c r="H235" s="1610"/>
      <c r="I235" s="1610"/>
      <c r="J235" s="1613"/>
      <c r="K235" s="1613"/>
      <c r="L235" s="1613"/>
      <c r="M235" s="1613"/>
      <c r="N235" s="1613"/>
      <c r="O235" s="1613"/>
      <c r="P235" s="1613"/>
      <c r="Q235" s="1613"/>
      <c r="R235" s="1613"/>
      <c r="S235" s="1613"/>
      <c r="T235" s="1613"/>
      <c r="U235" s="1613"/>
      <c r="V235" s="1613"/>
      <c r="W235" s="1613"/>
      <c r="X235" s="1613"/>
      <c r="Y235" s="1613"/>
      <c r="Z235" s="1613"/>
      <c r="AA235" s="1613"/>
      <c r="AB235" s="1613"/>
      <c r="AC235" s="1613"/>
      <c r="AD235" s="1613"/>
      <c r="AE235" s="1613"/>
      <c r="AF235" s="1613"/>
      <c r="AG235" s="1613"/>
      <c r="AH235" s="1613"/>
      <c r="AI235" s="1613"/>
      <c r="AJ235" s="304"/>
      <c r="AK235" s="304"/>
      <c r="AL235" s="304"/>
    </row>
    <row r="236" spans="1:38" ht="30" customHeight="1">
      <c r="A236" s="1610"/>
      <c r="B236" s="1610"/>
      <c r="C236" s="1610"/>
      <c r="D236" s="1610"/>
      <c r="E236" s="1610"/>
      <c r="F236" s="1610"/>
      <c r="G236" s="1610"/>
      <c r="H236" s="1606"/>
      <c r="I236" s="1606"/>
      <c r="J236" s="1606"/>
      <c r="K236" s="1606"/>
      <c r="L236" s="1606"/>
      <c r="M236" s="1606"/>
      <c r="N236" s="1606"/>
      <c r="O236" s="1606"/>
      <c r="P236" s="1606"/>
      <c r="Q236" s="1606"/>
      <c r="R236" s="1607"/>
      <c r="S236" s="1607"/>
      <c r="T236" s="1607"/>
      <c r="U236" s="1607"/>
      <c r="V236" s="1607"/>
      <c r="W236" s="1607"/>
      <c r="X236" s="1607"/>
      <c r="Y236" s="1607"/>
      <c r="Z236" s="1607"/>
      <c r="AA236" s="1611"/>
      <c r="AB236" s="1611"/>
      <c r="AC236" s="1611"/>
      <c r="AD236" s="1611"/>
      <c r="AE236" s="1611"/>
      <c r="AF236" s="1611"/>
      <c r="AG236" s="1611"/>
      <c r="AH236" s="1611"/>
      <c r="AI236" s="1611"/>
      <c r="AJ236" s="304"/>
      <c r="AK236" s="304"/>
      <c r="AL236" s="304"/>
    </row>
    <row r="237" spans="1:38" ht="30" customHeight="1">
      <c r="A237" s="1610"/>
      <c r="B237" s="1610"/>
      <c r="C237" s="1610"/>
      <c r="D237" s="1610"/>
      <c r="E237" s="1610"/>
      <c r="F237" s="1610"/>
      <c r="G237" s="1610"/>
      <c r="H237" s="1606"/>
      <c r="I237" s="1606"/>
      <c r="J237" s="1606"/>
      <c r="K237" s="1606"/>
      <c r="L237" s="1606"/>
      <c r="M237" s="1606"/>
      <c r="N237" s="1606"/>
      <c r="O237" s="1606"/>
      <c r="P237" s="1606"/>
      <c r="Q237" s="1606"/>
      <c r="R237" s="1606"/>
      <c r="S237" s="1606"/>
      <c r="T237" s="1606"/>
      <c r="U237" s="1606"/>
      <c r="V237" s="1606"/>
      <c r="W237" s="1606"/>
      <c r="X237" s="1606"/>
      <c r="Y237" s="1606"/>
      <c r="Z237" s="1606"/>
      <c r="AA237" s="1606"/>
      <c r="AB237" s="1606"/>
      <c r="AC237" s="1606"/>
      <c r="AD237" s="1606"/>
      <c r="AE237" s="1606"/>
      <c r="AF237" s="1606"/>
      <c r="AG237" s="1606"/>
      <c r="AH237" s="1606"/>
      <c r="AI237" s="1606"/>
      <c r="AJ237" s="304"/>
      <c r="AK237" s="304"/>
      <c r="AL237" s="304"/>
    </row>
    <row r="238" spans="1:38" ht="30" customHeight="1">
      <c r="A238" s="1598"/>
      <c r="B238" s="1598"/>
      <c r="C238" s="1598"/>
      <c r="D238" s="1598"/>
      <c r="E238" s="1598"/>
      <c r="F238" s="1598"/>
      <c r="G238" s="1598"/>
      <c r="H238" s="1606"/>
      <c r="I238" s="1606"/>
      <c r="J238" s="1606"/>
      <c r="K238" s="1606"/>
      <c r="L238" s="1606"/>
      <c r="M238" s="1606"/>
      <c r="N238" s="1606"/>
      <c r="O238" s="1606"/>
      <c r="P238" s="1606"/>
      <c r="Q238" s="1606"/>
      <c r="R238" s="1607"/>
      <c r="S238" s="1607"/>
      <c r="T238" s="1607"/>
      <c r="U238" s="1607"/>
      <c r="V238" s="1607"/>
      <c r="W238" s="1607"/>
      <c r="X238" s="1607"/>
      <c r="Y238" s="1607"/>
      <c r="Z238" s="1607"/>
      <c r="AA238" s="1595"/>
      <c r="AB238" s="1595"/>
      <c r="AC238" s="1595"/>
      <c r="AD238" s="1595"/>
      <c r="AE238" s="1595"/>
      <c r="AF238" s="1595"/>
      <c r="AG238" s="1595"/>
      <c r="AH238" s="1595"/>
      <c r="AI238" s="1595"/>
      <c r="AJ238" s="304"/>
      <c r="AK238" s="304"/>
      <c r="AL238" s="304"/>
    </row>
    <row r="239" spans="1:38" ht="48.75" customHeight="1">
      <c r="A239" s="1608"/>
      <c r="B239" s="1608"/>
      <c r="C239" s="1608"/>
      <c r="D239" s="1608"/>
      <c r="E239" s="1608"/>
      <c r="F239" s="1608"/>
      <c r="G239" s="1608"/>
      <c r="H239" s="1609"/>
      <c r="I239" s="1609"/>
      <c r="J239" s="1609"/>
      <c r="K239" s="1609"/>
      <c r="L239" s="1609"/>
      <c r="M239" s="1609"/>
      <c r="N239" s="1609"/>
      <c r="O239" s="1609"/>
      <c r="P239" s="1609"/>
      <c r="Q239" s="1609"/>
      <c r="R239" s="1609"/>
      <c r="S239" s="1609"/>
      <c r="T239" s="1609"/>
      <c r="U239" s="1609"/>
      <c r="V239" s="1609"/>
      <c r="W239" s="1609"/>
      <c r="X239" s="1609"/>
      <c r="Y239" s="1609"/>
      <c r="Z239" s="1609"/>
      <c r="AA239" s="1609"/>
      <c r="AB239" s="1609"/>
      <c r="AC239" s="1609"/>
      <c r="AD239" s="1609"/>
      <c r="AE239" s="1609"/>
      <c r="AF239" s="1609"/>
      <c r="AG239" s="1609"/>
      <c r="AH239" s="1609"/>
      <c r="AI239" s="1609"/>
      <c r="AJ239" s="304"/>
      <c r="AK239" s="304"/>
      <c r="AL239" s="304"/>
    </row>
    <row r="240" spans="1:38" ht="30" customHeight="1">
      <c r="A240" s="1598"/>
      <c r="B240" s="1598"/>
      <c r="C240" s="1598"/>
      <c r="D240" s="1598"/>
      <c r="E240" s="1598"/>
      <c r="F240" s="1598"/>
      <c r="G240" s="1598"/>
      <c r="H240" s="1605"/>
      <c r="I240" s="1605"/>
      <c r="J240" s="1605"/>
      <c r="K240" s="1603"/>
      <c r="L240" s="1603"/>
      <c r="M240" s="1598"/>
      <c r="N240" s="1598"/>
      <c r="O240" s="1603"/>
      <c r="P240" s="1603"/>
      <c r="Q240" s="1604"/>
      <c r="R240" s="1604"/>
      <c r="S240" s="1598"/>
      <c r="T240" s="1598"/>
      <c r="U240" s="1598"/>
      <c r="V240" s="1598"/>
      <c r="W240" s="1598"/>
      <c r="X240" s="1598"/>
      <c r="Y240" s="1603"/>
      <c r="Z240" s="1603"/>
      <c r="AA240" s="1598"/>
      <c r="AB240" s="1598"/>
      <c r="AC240" s="1603"/>
      <c r="AD240" s="1603"/>
      <c r="AE240" s="1604"/>
      <c r="AF240" s="1604"/>
      <c r="AG240" s="1604"/>
      <c r="AH240" s="1604"/>
      <c r="AI240" s="1604"/>
      <c r="AJ240" s="304"/>
      <c r="AK240" s="304"/>
      <c r="AL240" s="304"/>
    </row>
    <row r="241" spans="1:42" ht="30" customHeight="1">
      <c r="A241" s="1598"/>
      <c r="B241" s="1598"/>
      <c r="C241" s="1598"/>
      <c r="D241" s="1598"/>
      <c r="E241" s="1598"/>
      <c r="F241" s="1598"/>
      <c r="G241" s="1598"/>
      <c r="H241" s="1601"/>
      <c r="I241" s="1601"/>
      <c r="J241" s="1601"/>
      <c r="K241" s="1601"/>
      <c r="L241" s="1601"/>
      <c r="M241" s="1601"/>
      <c r="N241" s="1601"/>
      <c r="O241" s="1601"/>
      <c r="P241" s="1601"/>
      <c r="Q241" s="1601"/>
      <c r="R241" s="1601"/>
      <c r="S241" s="1601"/>
      <c r="T241" s="1601"/>
      <c r="U241" s="1601"/>
      <c r="V241" s="1601"/>
      <c r="W241" s="1602"/>
      <c r="X241" s="1602"/>
      <c r="Y241" s="1602"/>
      <c r="Z241" s="1602"/>
      <c r="AA241" s="1602"/>
      <c r="AB241" s="1602"/>
      <c r="AC241" s="1602"/>
      <c r="AD241" s="1602"/>
      <c r="AE241" s="1602"/>
      <c r="AF241" s="1602"/>
      <c r="AG241" s="1602"/>
      <c r="AH241" s="1602"/>
      <c r="AI241" s="1602"/>
      <c r="AJ241" s="304"/>
      <c r="AK241" s="304"/>
      <c r="AL241" s="304"/>
    </row>
    <row r="242" spans="1:42" ht="50.15" customHeight="1">
      <c r="A242" s="1598"/>
      <c r="B242" s="1598"/>
      <c r="C242" s="1598"/>
      <c r="D242" s="1598"/>
      <c r="E242" s="1598"/>
      <c r="F242" s="1598"/>
      <c r="G242" s="1598"/>
      <c r="H242" s="1595"/>
      <c r="I242" s="1595"/>
      <c r="J242" s="1595"/>
      <c r="K242" s="1595"/>
      <c r="L242" s="1595"/>
      <c r="M242" s="1595"/>
      <c r="N242" s="1595"/>
      <c r="O242" s="1595"/>
      <c r="P242" s="1595"/>
      <c r="Q242" s="1595"/>
      <c r="R242" s="1595"/>
      <c r="S242" s="1595"/>
      <c r="T242" s="1595"/>
      <c r="U242" s="1595"/>
      <c r="V242" s="1595"/>
      <c r="W242" s="1595"/>
      <c r="X242" s="1595"/>
      <c r="Y242" s="1595"/>
      <c r="Z242" s="1595"/>
      <c r="AA242" s="1595"/>
      <c r="AB242" s="1595"/>
      <c r="AC242" s="1595"/>
      <c r="AD242" s="1595"/>
      <c r="AE242" s="1595"/>
      <c r="AF242" s="1595"/>
      <c r="AG242" s="1595"/>
      <c r="AH242" s="1595"/>
      <c r="AI242" s="1595"/>
      <c r="AJ242" s="304"/>
      <c r="AK242" s="304"/>
      <c r="AL242" s="304"/>
    </row>
    <row r="243" spans="1:42" ht="50.15" customHeight="1">
      <c r="A243" s="1598"/>
      <c r="B243" s="1598"/>
      <c r="C243" s="1598"/>
      <c r="D243" s="1598"/>
      <c r="E243" s="1598"/>
      <c r="F243" s="1598"/>
      <c r="G243" s="1598"/>
      <c r="H243" s="1595"/>
      <c r="I243" s="1595"/>
      <c r="J243" s="1595"/>
      <c r="K243" s="1595"/>
      <c r="L243" s="1595"/>
      <c r="M243" s="1595"/>
      <c r="N243" s="1595"/>
      <c r="O243" s="1595"/>
      <c r="P243" s="1595"/>
      <c r="Q243" s="1595"/>
      <c r="R243" s="1595"/>
      <c r="S243" s="1595"/>
      <c r="T243" s="1595"/>
      <c r="U243" s="1595"/>
      <c r="V243" s="1595"/>
      <c r="W243" s="1595"/>
      <c r="X243" s="1595"/>
      <c r="Y243" s="1595"/>
      <c r="Z243" s="1595"/>
      <c r="AA243" s="1595"/>
      <c r="AB243" s="1595"/>
      <c r="AC243" s="1595"/>
      <c r="AD243" s="1595"/>
      <c r="AE243" s="1595"/>
      <c r="AF243" s="1595"/>
      <c r="AG243" s="1595"/>
      <c r="AH243" s="1595"/>
      <c r="AI243" s="1595"/>
      <c r="AJ243" s="304"/>
      <c r="AK243" s="304"/>
      <c r="AL243" s="304"/>
    </row>
    <row r="244" spans="1:42" ht="50.15" customHeight="1">
      <c r="A244" s="1598"/>
      <c r="B244" s="1598"/>
      <c r="C244" s="1598"/>
      <c r="D244" s="1598"/>
      <c r="E244" s="1598"/>
      <c r="F244" s="1598"/>
      <c r="G244" s="1598"/>
      <c r="H244" s="1595"/>
      <c r="I244" s="1595"/>
      <c r="J244" s="1595"/>
      <c r="K244" s="1595"/>
      <c r="L244" s="1595"/>
      <c r="M244" s="1595"/>
      <c r="N244" s="1595"/>
      <c r="O244" s="1595"/>
      <c r="P244" s="1595"/>
      <c r="Q244" s="1595"/>
      <c r="R244" s="1595"/>
      <c r="S244" s="1595"/>
      <c r="T244" s="1595"/>
      <c r="U244" s="1595"/>
      <c r="V244" s="1595"/>
      <c r="W244" s="1595"/>
      <c r="X244" s="1595"/>
      <c r="Y244" s="1595"/>
      <c r="Z244" s="1595"/>
      <c r="AA244" s="1595"/>
      <c r="AB244" s="1595"/>
      <c r="AC244" s="1595"/>
      <c r="AD244" s="1595"/>
      <c r="AE244" s="1595"/>
      <c r="AF244" s="1595"/>
      <c r="AG244" s="1595"/>
      <c r="AH244" s="1595"/>
      <c r="AI244" s="1595"/>
      <c r="AJ244" s="304"/>
      <c r="AK244" s="304"/>
      <c r="AL244" s="304"/>
    </row>
    <row r="245" spans="1:42" ht="30" customHeight="1">
      <c r="A245" s="1598"/>
      <c r="B245" s="1598"/>
      <c r="C245" s="1598"/>
      <c r="D245" s="1598"/>
      <c r="E245" s="1598"/>
      <c r="F245" s="1598"/>
      <c r="G245" s="1598"/>
      <c r="H245" s="1599"/>
      <c r="I245" s="1599"/>
      <c r="J245" s="1600"/>
      <c r="K245" s="1600"/>
      <c r="L245" s="1600"/>
      <c r="M245" s="1600"/>
      <c r="N245" s="1599"/>
      <c r="O245" s="1599"/>
      <c r="P245" s="1599"/>
      <c r="Q245" s="1599"/>
      <c r="R245" s="1598"/>
      <c r="S245" s="1598"/>
      <c r="T245" s="1598"/>
      <c r="U245" s="1598"/>
      <c r="V245" s="1598"/>
      <c r="W245" s="1598"/>
      <c r="X245" s="1598"/>
      <c r="Y245" s="1598"/>
      <c r="Z245" s="1598"/>
      <c r="AA245" s="1600"/>
      <c r="AB245" s="1600"/>
      <c r="AC245" s="1600"/>
      <c r="AD245" s="1600"/>
      <c r="AE245" s="1600"/>
      <c r="AF245" s="1599"/>
      <c r="AG245" s="1599"/>
      <c r="AH245" s="1599"/>
      <c r="AI245" s="1599"/>
      <c r="AJ245" s="304"/>
      <c r="AK245" s="304"/>
      <c r="AL245" s="304"/>
    </row>
    <row r="246" spans="1:42" ht="50.15" customHeight="1">
      <c r="A246" s="1598"/>
      <c r="B246" s="1598"/>
      <c r="C246" s="1598"/>
      <c r="D246" s="1598"/>
      <c r="E246" s="1598"/>
      <c r="F246" s="1598"/>
      <c r="G246" s="1598"/>
      <c r="H246" s="1599"/>
      <c r="I246" s="1599"/>
      <c r="J246" s="1595"/>
      <c r="K246" s="1595"/>
      <c r="L246" s="1595"/>
      <c r="M246" s="1595"/>
      <c r="N246" s="1595"/>
      <c r="O246" s="1595"/>
      <c r="P246" s="1595"/>
      <c r="Q246" s="1595"/>
      <c r="R246" s="1595"/>
      <c r="S246" s="1595"/>
      <c r="T246" s="1595"/>
      <c r="U246" s="1595"/>
      <c r="V246" s="1595"/>
      <c r="W246" s="1595"/>
      <c r="X246" s="1595"/>
      <c r="Y246" s="1595"/>
      <c r="Z246" s="1595"/>
      <c r="AA246" s="1595"/>
      <c r="AB246" s="1595"/>
      <c r="AC246" s="1595"/>
      <c r="AD246" s="1595"/>
      <c r="AE246" s="1595"/>
      <c r="AF246" s="1595"/>
      <c r="AG246" s="1595"/>
      <c r="AH246" s="1595"/>
      <c r="AI246" s="1595"/>
      <c r="AJ246" s="304"/>
      <c r="AK246" s="304"/>
      <c r="AL246" s="304"/>
    </row>
    <row r="247" spans="1:42" ht="25.5" customHeight="1">
      <c r="A247" s="1596"/>
      <c r="B247" s="1596"/>
      <c r="C247" s="1596"/>
      <c r="D247" s="1596"/>
      <c r="E247" s="1596"/>
      <c r="F247" s="1596"/>
      <c r="G247" s="1596"/>
      <c r="H247" s="1596"/>
      <c r="I247" s="1596"/>
      <c r="J247" s="1596"/>
      <c r="K247" s="1596"/>
      <c r="L247" s="1596"/>
      <c r="M247" s="1596"/>
      <c r="N247" s="1596"/>
      <c r="O247" s="1596"/>
      <c r="P247" s="1596"/>
      <c r="Q247" s="1596"/>
      <c r="R247" s="1596"/>
      <c r="S247" s="1596"/>
      <c r="T247" s="1596"/>
      <c r="U247" s="1596"/>
      <c r="V247" s="1596"/>
      <c r="W247" s="1596"/>
      <c r="X247" s="1596"/>
      <c r="Y247" s="1596"/>
      <c r="Z247" s="1596"/>
      <c r="AA247" s="1596"/>
      <c r="AB247" s="1597"/>
      <c r="AC247" s="1597"/>
      <c r="AD247" s="1597"/>
      <c r="AE247" s="1597"/>
      <c r="AF247" s="1597"/>
      <c r="AG247" s="1597"/>
      <c r="AH247" s="1597"/>
      <c r="AI247" s="1597"/>
      <c r="AJ247" s="304"/>
      <c r="AK247" s="304"/>
      <c r="AL247" s="304"/>
    </row>
    <row r="248" spans="1:42" ht="15.75" customHeight="1">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2"/>
      <c r="Z248" s="152"/>
      <c r="AA248" s="152"/>
      <c r="AB248" s="152"/>
      <c r="AC248" s="152"/>
      <c r="AD248" s="152"/>
      <c r="AE248" s="152"/>
      <c r="AF248" s="152"/>
      <c r="AG248" s="152"/>
      <c r="AH248" s="152"/>
      <c r="AI248" s="152"/>
      <c r="AJ248" s="28"/>
      <c r="AK248" s="28"/>
      <c r="AL248" s="28"/>
      <c r="AM248" s="28"/>
      <c r="AN248" s="28"/>
      <c r="AO248" s="28"/>
      <c r="AP248" s="28"/>
    </row>
    <row r="249" spans="1:42" ht="30" customHeight="1">
      <c r="A249" s="1598"/>
      <c r="B249" s="1598"/>
      <c r="C249" s="1598"/>
      <c r="D249" s="1612"/>
      <c r="E249" s="1612"/>
      <c r="F249" s="1612"/>
      <c r="G249" s="1612"/>
      <c r="H249" s="1610"/>
      <c r="I249" s="1610"/>
      <c r="J249" s="1613"/>
      <c r="K249" s="1613"/>
      <c r="L249" s="1613"/>
      <c r="M249" s="1613"/>
      <c r="N249" s="1613"/>
      <c r="O249" s="1613"/>
      <c r="P249" s="1613"/>
      <c r="Q249" s="1613"/>
      <c r="R249" s="1613"/>
      <c r="S249" s="1613"/>
      <c r="T249" s="1613"/>
      <c r="U249" s="1613"/>
      <c r="V249" s="1613"/>
      <c r="W249" s="1613"/>
      <c r="X249" s="1613"/>
      <c r="Y249" s="1613"/>
      <c r="Z249" s="1613"/>
      <c r="AA249" s="1613"/>
      <c r="AB249" s="1613"/>
      <c r="AC249" s="1613"/>
      <c r="AD249" s="1613"/>
      <c r="AE249" s="1613"/>
      <c r="AF249" s="1613"/>
      <c r="AG249" s="1613"/>
      <c r="AH249" s="1613"/>
      <c r="AI249" s="1613"/>
      <c r="AJ249" s="304"/>
      <c r="AK249" s="304"/>
      <c r="AL249" s="304"/>
    </row>
    <row r="250" spans="1:42" ht="30" customHeight="1">
      <c r="A250" s="1610"/>
      <c r="B250" s="1610"/>
      <c r="C250" s="1610"/>
      <c r="D250" s="1610"/>
      <c r="E250" s="1610"/>
      <c r="F250" s="1610"/>
      <c r="G250" s="1610"/>
      <c r="H250" s="1606"/>
      <c r="I250" s="1606"/>
      <c r="J250" s="1606"/>
      <c r="K250" s="1606"/>
      <c r="L250" s="1606"/>
      <c r="M250" s="1606"/>
      <c r="N250" s="1606"/>
      <c r="O250" s="1606"/>
      <c r="P250" s="1606"/>
      <c r="Q250" s="1606"/>
      <c r="R250" s="1607"/>
      <c r="S250" s="1607"/>
      <c r="T250" s="1607"/>
      <c r="U250" s="1607"/>
      <c r="V250" s="1607"/>
      <c r="W250" s="1607"/>
      <c r="X250" s="1607"/>
      <c r="Y250" s="1607"/>
      <c r="Z250" s="1607"/>
      <c r="AA250" s="1611"/>
      <c r="AB250" s="1611"/>
      <c r="AC250" s="1611"/>
      <c r="AD250" s="1611"/>
      <c r="AE250" s="1611"/>
      <c r="AF250" s="1611"/>
      <c r="AG250" s="1611"/>
      <c r="AH250" s="1611"/>
      <c r="AI250" s="1611"/>
      <c r="AJ250" s="304"/>
      <c r="AK250" s="304"/>
      <c r="AL250" s="304"/>
    </row>
    <row r="251" spans="1:42" ht="30" customHeight="1">
      <c r="A251" s="1610"/>
      <c r="B251" s="1610"/>
      <c r="C251" s="1610"/>
      <c r="D251" s="1610"/>
      <c r="E251" s="1610"/>
      <c r="F251" s="1610"/>
      <c r="G251" s="1610"/>
      <c r="H251" s="1606"/>
      <c r="I251" s="1606"/>
      <c r="J251" s="1606"/>
      <c r="K251" s="1606"/>
      <c r="L251" s="1606"/>
      <c r="M251" s="1606"/>
      <c r="N251" s="1606"/>
      <c r="O251" s="1606"/>
      <c r="P251" s="1606"/>
      <c r="Q251" s="1606"/>
      <c r="R251" s="1606"/>
      <c r="S251" s="1606"/>
      <c r="T251" s="1606"/>
      <c r="U251" s="1606"/>
      <c r="V251" s="1606"/>
      <c r="W251" s="1606"/>
      <c r="X251" s="1606"/>
      <c r="Y251" s="1606"/>
      <c r="Z251" s="1606"/>
      <c r="AA251" s="1606"/>
      <c r="AB251" s="1606"/>
      <c r="AC251" s="1606"/>
      <c r="AD251" s="1606"/>
      <c r="AE251" s="1606"/>
      <c r="AF251" s="1606"/>
      <c r="AG251" s="1606"/>
      <c r="AH251" s="1606"/>
      <c r="AI251" s="1606"/>
      <c r="AJ251" s="304"/>
      <c r="AK251" s="304"/>
      <c r="AL251" s="304"/>
    </row>
    <row r="252" spans="1:42" ht="30" customHeight="1">
      <c r="A252" s="1598"/>
      <c r="B252" s="1598"/>
      <c r="C252" s="1598"/>
      <c r="D252" s="1598"/>
      <c r="E252" s="1598"/>
      <c r="F252" s="1598"/>
      <c r="G252" s="1598"/>
      <c r="H252" s="1606"/>
      <c r="I252" s="1606"/>
      <c r="J252" s="1606"/>
      <c r="K252" s="1606"/>
      <c r="L252" s="1606"/>
      <c r="M252" s="1606"/>
      <c r="N252" s="1606"/>
      <c r="O252" s="1606"/>
      <c r="P252" s="1606"/>
      <c r="Q252" s="1606"/>
      <c r="R252" s="1607"/>
      <c r="S252" s="1607"/>
      <c r="T252" s="1607"/>
      <c r="U252" s="1607"/>
      <c r="V252" s="1607"/>
      <c r="W252" s="1607"/>
      <c r="X252" s="1607"/>
      <c r="Y252" s="1607"/>
      <c r="Z252" s="1607"/>
      <c r="AA252" s="1595"/>
      <c r="AB252" s="1595"/>
      <c r="AC252" s="1595"/>
      <c r="AD252" s="1595"/>
      <c r="AE252" s="1595"/>
      <c r="AF252" s="1595"/>
      <c r="AG252" s="1595"/>
      <c r="AH252" s="1595"/>
      <c r="AI252" s="1595"/>
      <c r="AJ252" s="304"/>
      <c r="AK252" s="304"/>
      <c r="AL252" s="304"/>
    </row>
    <row r="253" spans="1:42" ht="48.75" customHeight="1">
      <c r="A253" s="1608"/>
      <c r="B253" s="1608"/>
      <c r="C253" s="1608"/>
      <c r="D253" s="1608"/>
      <c r="E253" s="1608"/>
      <c r="F253" s="1608"/>
      <c r="G253" s="1608"/>
      <c r="H253" s="1609"/>
      <c r="I253" s="1609"/>
      <c r="J253" s="1609"/>
      <c r="K253" s="1609"/>
      <c r="L253" s="1609"/>
      <c r="M253" s="1609"/>
      <c r="N253" s="1609"/>
      <c r="O253" s="1609"/>
      <c r="P253" s="1609"/>
      <c r="Q253" s="1609"/>
      <c r="R253" s="1609"/>
      <c r="S253" s="1609"/>
      <c r="T253" s="1609"/>
      <c r="U253" s="1609"/>
      <c r="V253" s="1609"/>
      <c r="W253" s="1609"/>
      <c r="X253" s="1609"/>
      <c r="Y253" s="1609"/>
      <c r="Z253" s="1609"/>
      <c r="AA253" s="1609"/>
      <c r="AB253" s="1609"/>
      <c r="AC253" s="1609"/>
      <c r="AD253" s="1609"/>
      <c r="AE253" s="1609"/>
      <c r="AF253" s="1609"/>
      <c r="AG253" s="1609"/>
      <c r="AH253" s="1609"/>
      <c r="AI253" s="1609"/>
      <c r="AJ253" s="304"/>
      <c r="AK253" s="304"/>
      <c r="AL253" s="304"/>
    </row>
    <row r="254" spans="1:42" ht="30" customHeight="1">
      <c r="A254" s="1598"/>
      <c r="B254" s="1598"/>
      <c r="C254" s="1598"/>
      <c r="D254" s="1598"/>
      <c r="E254" s="1598"/>
      <c r="F254" s="1598"/>
      <c r="G254" s="1598"/>
      <c r="H254" s="1605"/>
      <c r="I254" s="1605"/>
      <c r="J254" s="1605"/>
      <c r="K254" s="1603"/>
      <c r="L254" s="1603"/>
      <c r="M254" s="1598"/>
      <c r="N254" s="1598"/>
      <c r="O254" s="1603"/>
      <c r="P254" s="1603"/>
      <c r="Q254" s="1604"/>
      <c r="R254" s="1604"/>
      <c r="S254" s="1598"/>
      <c r="T254" s="1598"/>
      <c r="U254" s="1598"/>
      <c r="V254" s="1598"/>
      <c r="W254" s="1598"/>
      <c r="X254" s="1598"/>
      <c r="Y254" s="1603"/>
      <c r="Z254" s="1603"/>
      <c r="AA254" s="1598"/>
      <c r="AB254" s="1598"/>
      <c r="AC254" s="1603"/>
      <c r="AD254" s="1603"/>
      <c r="AE254" s="1604"/>
      <c r="AF254" s="1604"/>
      <c r="AG254" s="1604"/>
      <c r="AH254" s="1604"/>
      <c r="AI254" s="1604"/>
      <c r="AJ254" s="304"/>
      <c r="AK254" s="304"/>
      <c r="AL254" s="304"/>
    </row>
    <row r="255" spans="1:42" ht="30" customHeight="1">
      <c r="A255" s="1598"/>
      <c r="B255" s="1598"/>
      <c r="C255" s="1598"/>
      <c r="D255" s="1598"/>
      <c r="E255" s="1598"/>
      <c r="F255" s="1598"/>
      <c r="G255" s="1598"/>
      <c r="H255" s="1601"/>
      <c r="I255" s="1601"/>
      <c r="J255" s="1601"/>
      <c r="K255" s="1601"/>
      <c r="L255" s="1601"/>
      <c r="M255" s="1601"/>
      <c r="N255" s="1601"/>
      <c r="O255" s="1601"/>
      <c r="P255" s="1601"/>
      <c r="Q255" s="1601"/>
      <c r="R255" s="1601"/>
      <c r="S255" s="1601"/>
      <c r="T255" s="1601"/>
      <c r="U255" s="1601"/>
      <c r="V255" s="1601"/>
      <c r="W255" s="1602"/>
      <c r="X255" s="1602"/>
      <c r="Y255" s="1602"/>
      <c r="Z255" s="1602"/>
      <c r="AA255" s="1602"/>
      <c r="AB255" s="1602"/>
      <c r="AC255" s="1602"/>
      <c r="AD255" s="1602"/>
      <c r="AE255" s="1602"/>
      <c r="AF255" s="1602"/>
      <c r="AG255" s="1602"/>
      <c r="AH255" s="1602"/>
      <c r="AI255" s="1602"/>
      <c r="AJ255" s="304"/>
      <c r="AK255" s="304"/>
      <c r="AL255" s="304"/>
    </row>
    <row r="256" spans="1:42" ht="50.15" customHeight="1">
      <c r="A256" s="1598"/>
      <c r="B256" s="1598"/>
      <c r="C256" s="1598"/>
      <c r="D256" s="1598"/>
      <c r="E256" s="1598"/>
      <c r="F256" s="1598"/>
      <c r="G256" s="1598"/>
      <c r="H256" s="1595"/>
      <c r="I256" s="1595"/>
      <c r="J256" s="1595"/>
      <c r="K256" s="1595"/>
      <c r="L256" s="1595"/>
      <c r="M256" s="1595"/>
      <c r="N256" s="1595"/>
      <c r="O256" s="1595"/>
      <c r="P256" s="1595"/>
      <c r="Q256" s="1595"/>
      <c r="R256" s="1595"/>
      <c r="S256" s="1595"/>
      <c r="T256" s="1595"/>
      <c r="U256" s="1595"/>
      <c r="V256" s="1595"/>
      <c r="W256" s="1595"/>
      <c r="X256" s="1595"/>
      <c r="Y256" s="1595"/>
      <c r="Z256" s="1595"/>
      <c r="AA256" s="1595"/>
      <c r="AB256" s="1595"/>
      <c r="AC256" s="1595"/>
      <c r="AD256" s="1595"/>
      <c r="AE256" s="1595"/>
      <c r="AF256" s="1595"/>
      <c r="AG256" s="1595"/>
      <c r="AH256" s="1595"/>
      <c r="AI256" s="1595"/>
      <c r="AJ256" s="304"/>
      <c r="AK256" s="304"/>
      <c r="AL256" s="304"/>
    </row>
    <row r="257" spans="1:38" ht="50.15" customHeight="1">
      <c r="A257" s="1598"/>
      <c r="B257" s="1598"/>
      <c r="C257" s="1598"/>
      <c r="D257" s="1598"/>
      <c r="E257" s="1598"/>
      <c r="F257" s="1598"/>
      <c r="G257" s="1598"/>
      <c r="H257" s="1595"/>
      <c r="I257" s="1595"/>
      <c r="J257" s="1595"/>
      <c r="K257" s="1595"/>
      <c r="L257" s="1595"/>
      <c r="M257" s="1595"/>
      <c r="N257" s="1595"/>
      <c r="O257" s="1595"/>
      <c r="P257" s="1595"/>
      <c r="Q257" s="1595"/>
      <c r="R257" s="1595"/>
      <c r="S257" s="1595"/>
      <c r="T257" s="1595"/>
      <c r="U257" s="1595"/>
      <c r="V257" s="1595"/>
      <c r="W257" s="1595"/>
      <c r="X257" s="1595"/>
      <c r="Y257" s="1595"/>
      <c r="Z257" s="1595"/>
      <c r="AA257" s="1595"/>
      <c r="AB257" s="1595"/>
      <c r="AC257" s="1595"/>
      <c r="AD257" s="1595"/>
      <c r="AE257" s="1595"/>
      <c r="AF257" s="1595"/>
      <c r="AG257" s="1595"/>
      <c r="AH257" s="1595"/>
      <c r="AI257" s="1595"/>
      <c r="AJ257" s="304"/>
      <c r="AK257" s="304"/>
      <c r="AL257" s="304"/>
    </row>
    <row r="258" spans="1:38" ht="50.15" customHeight="1">
      <c r="A258" s="1598"/>
      <c r="B258" s="1598"/>
      <c r="C258" s="1598"/>
      <c r="D258" s="1598"/>
      <c r="E258" s="1598"/>
      <c r="F258" s="1598"/>
      <c r="G258" s="1598"/>
      <c r="H258" s="1595"/>
      <c r="I258" s="1595"/>
      <c r="J258" s="1595"/>
      <c r="K258" s="1595"/>
      <c r="L258" s="1595"/>
      <c r="M258" s="1595"/>
      <c r="N258" s="1595"/>
      <c r="O258" s="1595"/>
      <c r="P258" s="1595"/>
      <c r="Q258" s="1595"/>
      <c r="R258" s="1595"/>
      <c r="S258" s="1595"/>
      <c r="T258" s="1595"/>
      <c r="U258" s="1595"/>
      <c r="V258" s="1595"/>
      <c r="W258" s="1595"/>
      <c r="X258" s="1595"/>
      <c r="Y258" s="1595"/>
      <c r="Z258" s="1595"/>
      <c r="AA258" s="1595"/>
      <c r="AB258" s="1595"/>
      <c r="AC258" s="1595"/>
      <c r="AD258" s="1595"/>
      <c r="AE258" s="1595"/>
      <c r="AF258" s="1595"/>
      <c r="AG258" s="1595"/>
      <c r="AH258" s="1595"/>
      <c r="AI258" s="1595"/>
      <c r="AJ258" s="304"/>
      <c r="AK258" s="304"/>
      <c r="AL258" s="304"/>
    </row>
    <row r="259" spans="1:38" ht="30" customHeight="1">
      <c r="A259" s="1598"/>
      <c r="B259" s="1598"/>
      <c r="C259" s="1598"/>
      <c r="D259" s="1598"/>
      <c r="E259" s="1598"/>
      <c r="F259" s="1598"/>
      <c r="G259" s="1598"/>
      <c r="H259" s="1599"/>
      <c r="I259" s="1599"/>
      <c r="J259" s="1600"/>
      <c r="K259" s="1600"/>
      <c r="L259" s="1600"/>
      <c r="M259" s="1600"/>
      <c r="N259" s="1599"/>
      <c r="O259" s="1599"/>
      <c r="P259" s="1599"/>
      <c r="Q259" s="1599"/>
      <c r="R259" s="1598"/>
      <c r="S259" s="1598"/>
      <c r="T259" s="1598"/>
      <c r="U259" s="1598"/>
      <c r="V259" s="1598"/>
      <c r="W259" s="1598"/>
      <c r="X259" s="1598"/>
      <c r="Y259" s="1598"/>
      <c r="Z259" s="1598"/>
      <c r="AA259" s="1600"/>
      <c r="AB259" s="1600"/>
      <c r="AC259" s="1600"/>
      <c r="AD259" s="1600"/>
      <c r="AE259" s="1600"/>
      <c r="AF259" s="1599"/>
      <c r="AG259" s="1599"/>
      <c r="AH259" s="1599"/>
      <c r="AI259" s="1599"/>
      <c r="AJ259" s="304"/>
      <c r="AK259" s="304"/>
      <c r="AL259" s="304"/>
    </row>
    <row r="260" spans="1:38" ht="50.15" customHeight="1">
      <c r="A260" s="1598"/>
      <c r="B260" s="1598"/>
      <c r="C260" s="1598"/>
      <c r="D260" s="1598"/>
      <c r="E260" s="1598"/>
      <c r="F260" s="1598"/>
      <c r="G260" s="1598"/>
      <c r="H260" s="1599"/>
      <c r="I260" s="1599"/>
      <c r="J260" s="1595"/>
      <c r="K260" s="1595"/>
      <c r="L260" s="1595"/>
      <c r="M260" s="1595"/>
      <c r="N260" s="1595"/>
      <c r="O260" s="1595"/>
      <c r="P260" s="1595"/>
      <c r="Q260" s="1595"/>
      <c r="R260" s="1595"/>
      <c r="S260" s="1595"/>
      <c r="T260" s="1595"/>
      <c r="U260" s="1595"/>
      <c r="V260" s="1595"/>
      <c r="W260" s="1595"/>
      <c r="X260" s="1595"/>
      <c r="Y260" s="1595"/>
      <c r="Z260" s="1595"/>
      <c r="AA260" s="1595"/>
      <c r="AB260" s="1595"/>
      <c r="AC260" s="1595"/>
      <c r="AD260" s="1595"/>
      <c r="AE260" s="1595"/>
      <c r="AF260" s="1595"/>
      <c r="AG260" s="1595"/>
      <c r="AH260" s="1595"/>
      <c r="AI260" s="1595"/>
      <c r="AJ260" s="304"/>
      <c r="AK260" s="304"/>
      <c r="AL260" s="304"/>
    </row>
    <row r="261" spans="1:38" ht="24" customHeight="1">
      <c r="A261" s="1596"/>
      <c r="B261" s="1596"/>
      <c r="C261" s="1596"/>
      <c r="D261" s="1596"/>
      <c r="E261" s="1596"/>
      <c r="F261" s="1596"/>
      <c r="G261" s="1596"/>
      <c r="H261" s="1596"/>
      <c r="I261" s="1596"/>
      <c r="J261" s="1596"/>
      <c r="K261" s="1596"/>
      <c r="L261" s="1596"/>
      <c r="M261" s="1596"/>
      <c r="N261" s="1596"/>
      <c r="O261" s="1596"/>
      <c r="P261" s="1596"/>
      <c r="Q261" s="1596"/>
      <c r="R261" s="1596"/>
      <c r="S261" s="1596"/>
      <c r="T261" s="1596"/>
      <c r="U261" s="1596"/>
      <c r="V261" s="1596"/>
      <c r="W261" s="1596"/>
      <c r="X261" s="1596"/>
      <c r="Y261" s="1596"/>
      <c r="Z261" s="1596"/>
      <c r="AA261" s="1596"/>
      <c r="AB261" s="1597"/>
      <c r="AC261" s="1597"/>
      <c r="AD261" s="1597"/>
      <c r="AE261" s="1597"/>
      <c r="AF261" s="1597"/>
      <c r="AG261" s="1597"/>
      <c r="AH261" s="1597"/>
      <c r="AI261" s="1597"/>
      <c r="AJ261" s="304"/>
      <c r="AK261" s="304"/>
      <c r="AL261" s="304"/>
    </row>
    <row r="262" spans="1:38" ht="30" customHeight="1">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1614"/>
      <c r="AE262" s="1614"/>
      <c r="AF262" s="1614"/>
      <c r="AG262" s="1614"/>
      <c r="AH262" s="1614"/>
      <c r="AI262" s="1614"/>
      <c r="AJ262" s="304"/>
      <c r="AK262" s="304"/>
      <c r="AL262" s="304"/>
    </row>
    <row r="263" spans="1:38" ht="46.5" customHeight="1">
      <c r="A263" s="304"/>
      <c r="B263" s="1615"/>
      <c r="C263" s="1615"/>
      <c r="D263" s="1615"/>
      <c r="E263" s="1615"/>
      <c r="F263" s="1615"/>
      <c r="G263" s="1615"/>
      <c r="H263" s="1615"/>
      <c r="I263" s="1615"/>
      <c r="J263" s="1615"/>
      <c r="K263" s="1615"/>
      <c r="L263" s="1615"/>
      <c r="M263" s="1615"/>
      <c r="N263" s="1615"/>
      <c r="O263" s="1615"/>
      <c r="P263" s="1615"/>
      <c r="Q263" s="1615"/>
      <c r="R263" s="1615"/>
      <c r="S263" s="1615"/>
      <c r="T263" s="1615"/>
      <c r="U263" s="1615"/>
      <c r="V263" s="1615"/>
      <c r="W263" s="1615"/>
      <c r="X263" s="1615"/>
      <c r="Y263" s="1615"/>
      <c r="Z263" s="1615"/>
      <c r="AA263" s="1615"/>
      <c r="AB263" s="1615"/>
      <c r="AC263" s="1615"/>
      <c r="AD263" s="1615"/>
      <c r="AE263" s="1615"/>
      <c r="AF263" s="1615"/>
      <c r="AG263" s="1615"/>
      <c r="AH263" s="1615"/>
      <c r="AI263" s="305"/>
      <c r="AJ263" s="304"/>
      <c r="AK263" s="304"/>
      <c r="AL263" s="304"/>
    </row>
    <row r="264" spans="1:38" ht="30" customHeight="1">
      <c r="A264" s="1598"/>
      <c r="B264" s="1598"/>
      <c r="C264" s="1598"/>
      <c r="D264" s="1612"/>
      <c r="E264" s="1612"/>
      <c r="F264" s="1612"/>
      <c r="G264" s="1612"/>
      <c r="H264" s="1610"/>
      <c r="I264" s="1610"/>
      <c r="J264" s="1613"/>
      <c r="K264" s="1613"/>
      <c r="L264" s="1613"/>
      <c r="M264" s="1613"/>
      <c r="N264" s="1613"/>
      <c r="O264" s="1613"/>
      <c r="P264" s="1613"/>
      <c r="Q264" s="1613"/>
      <c r="R264" s="1613"/>
      <c r="S264" s="1613"/>
      <c r="T264" s="1613"/>
      <c r="U264" s="1613"/>
      <c r="V264" s="1613"/>
      <c r="W264" s="1613"/>
      <c r="X264" s="1613"/>
      <c r="Y264" s="1613"/>
      <c r="Z264" s="1613"/>
      <c r="AA264" s="1613"/>
      <c r="AB264" s="1613"/>
      <c r="AC264" s="1613"/>
      <c r="AD264" s="1613"/>
      <c r="AE264" s="1613"/>
      <c r="AF264" s="1613"/>
      <c r="AG264" s="1613"/>
      <c r="AH264" s="1613"/>
      <c r="AI264" s="1613"/>
      <c r="AJ264" s="304"/>
      <c r="AK264" s="304"/>
      <c r="AL264" s="304"/>
    </row>
    <row r="265" spans="1:38" ht="30" customHeight="1">
      <c r="A265" s="1610"/>
      <c r="B265" s="1610"/>
      <c r="C265" s="1610"/>
      <c r="D265" s="1610"/>
      <c r="E265" s="1610"/>
      <c r="F265" s="1610"/>
      <c r="G265" s="1610"/>
      <c r="H265" s="1606"/>
      <c r="I265" s="1606"/>
      <c r="J265" s="1606"/>
      <c r="K265" s="1606"/>
      <c r="L265" s="1606"/>
      <c r="M265" s="1606"/>
      <c r="N265" s="1606"/>
      <c r="O265" s="1606"/>
      <c r="P265" s="1606"/>
      <c r="Q265" s="1606"/>
      <c r="R265" s="1607"/>
      <c r="S265" s="1607"/>
      <c r="T265" s="1607"/>
      <c r="U265" s="1607"/>
      <c r="V265" s="1607"/>
      <c r="W265" s="1607"/>
      <c r="X265" s="1607"/>
      <c r="Y265" s="1607"/>
      <c r="Z265" s="1607"/>
      <c r="AA265" s="1611"/>
      <c r="AB265" s="1611"/>
      <c r="AC265" s="1611"/>
      <c r="AD265" s="1611"/>
      <c r="AE265" s="1611"/>
      <c r="AF265" s="1611"/>
      <c r="AG265" s="1611"/>
      <c r="AH265" s="1611"/>
      <c r="AI265" s="1611"/>
      <c r="AJ265" s="304"/>
      <c r="AK265" s="304"/>
      <c r="AL265" s="304"/>
    </row>
    <row r="266" spans="1:38" ht="30" customHeight="1">
      <c r="A266" s="1610"/>
      <c r="B266" s="1610"/>
      <c r="C266" s="1610"/>
      <c r="D266" s="1610"/>
      <c r="E266" s="1610"/>
      <c r="F266" s="1610"/>
      <c r="G266" s="1610"/>
      <c r="H266" s="1606"/>
      <c r="I266" s="1606"/>
      <c r="J266" s="1606"/>
      <c r="K266" s="1606"/>
      <c r="L266" s="1606"/>
      <c r="M266" s="1606"/>
      <c r="N266" s="1606"/>
      <c r="O266" s="1606"/>
      <c r="P266" s="1606"/>
      <c r="Q266" s="1606"/>
      <c r="R266" s="1606"/>
      <c r="S266" s="1606"/>
      <c r="T266" s="1606"/>
      <c r="U266" s="1606"/>
      <c r="V266" s="1606"/>
      <c r="W266" s="1606"/>
      <c r="X266" s="1606"/>
      <c r="Y266" s="1606"/>
      <c r="Z266" s="1606"/>
      <c r="AA266" s="1606"/>
      <c r="AB266" s="1606"/>
      <c r="AC266" s="1606"/>
      <c r="AD266" s="1606"/>
      <c r="AE266" s="1606"/>
      <c r="AF266" s="1606"/>
      <c r="AG266" s="1606"/>
      <c r="AH266" s="1606"/>
      <c r="AI266" s="1606"/>
      <c r="AJ266" s="304"/>
      <c r="AK266" s="304"/>
      <c r="AL266" s="304"/>
    </row>
    <row r="267" spans="1:38" ht="30" customHeight="1">
      <c r="A267" s="1598"/>
      <c r="B267" s="1598"/>
      <c r="C267" s="1598"/>
      <c r="D267" s="1598"/>
      <c r="E267" s="1598"/>
      <c r="F267" s="1598"/>
      <c r="G267" s="1598"/>
      <c r="H267" s="1606"/>
      <c r="I267" s="1606"/>
      <c r="J267" s="1606"/>
      <c r="K267" s="1606"/>
      <c r="L267" s="1606"/>
      <c r="M267" s="1606"/>
      <c r="N267" s="1606"/>
      <c r="O267" s="1606"/>
      <c r="P267" s="1606"/>
      <c r="Q267" s="1606"/>
      <c r="R267" s="1607"/>
      <c r="S267" s="1607"/>
      <c r="T267" s="1607"/>
      <c r="U267" s="1607"/>
      <c r="V267" s="1607"/>
      <c r="W267" s="1607"/>
      <c r="X267" s="1607"/>
      <c r="Y267" s="1607"/>
      <c r="Z267" s="1607"/>
      <c r="AA267" s="1595"/>
      <c r="AB267" s="1595"/>
      <c r="AC267" s="1595"/>
      <c r="AD267" s="1595"/>
      <c r="AE267" s="1595"/>
      <c r="AF267" s="1595"/>
      <c r="AG267" s="1595"/>
      <c r="AH267" s="1595"/>
      <c r="AI267" s="1595"/>
      <c r="AJ267" s="304"/>
      <c r="AK267" s="304"/>
      <c r="AL267" s="304"/>
    </row>
    <row r="268" spans="1:38" ht="48.75" customHeight="1">
      <c r="A268" s="1608"/>
      <c r="B268" s="1608"/>
      <c r="C268" s="1608"/>
      <c r="D268" s="1608"/>
      <c r="E268" s="1608"/>
      <c r="F268" s="1608"/>
      <c r="G268" s="1608"/>
      <c r="H268" s="1609"/>
      <c r="I268" s="1609"/>
      <c r="J268" s="1609"/>
      <c r="K268" s="1609"/>
      <c r="L268" s="1609"/>
      <c r="M268" s="1609"/>
      <c r="N268" s="1609"/>
      <c r="O268" s="1609"/>
      <c r="P268" s="1609"/>
      <c r="Q268" s="1609"/>
      <c r="R268" s="1609"/>
      <c r="S268" s="1609"/>
      <c r="T268" s="1609"/>
      <c r="U268" s="1609"/>
      <c r="V268" s="1609"/>
      <c r="W268" s="1609"/>
      <c r="X268" s="1609"/>
      <c r="Y268" s="1609"/>
      <c r="Z268" s="1609"/>
      <c r="AA268" s="1609"/>
      <c r="AB268" s="1609"/>
      <c r="AC268" s="1609"/>
      <c r="AD268" s="1609"/>
      <c r="AE268" s="1609"/>
      <c r="AF268" s="1609"/>
      <c r="AG268" s="1609"/>
      <c r="AH268" s="1609"/>
      <c r="AI268" s="1609"/>
      <c r="AJ268" s="304"/>
      <c r="AK268" s="304"/>
      <c r="AL268" s="304"/>
    </row>
    <row r="269" spans="1:38" ht="30" customHeight="1">
      <c r="A269" s="1598"/>
      <c r="B269" s="1598"/>
      <c r="C269" s="1598"/>
      <c r="D269" s="1598"/>
      <c r="E269" s="1598"/>
      <c r="F269" s="1598"/>
      <c r="G269" s="1598"/>
      <c r="H269" s="1605"/>
      <c r="I269" s="1605"/>
      <c r="J269" s="1605"/>
      <c r="K269" s="1603"/>
      <c r="L269" s="1603"/>
      <c r="M269" s="1598"/>
      <c r="N269" s="1598"/>
      <c r="O269" s="1603"/>
      <c r="P269" s="1603"/>
      <c r="Q269" s="1604"/>
      <c r="R269" s="1604"/>
      <c r="S269" s="1598"/>
      <c r="T269" s="1598"/>
      <c r="U269" s="1598"/>
      <c r="V269" s="1598"/>
      <c r="W269" s="1598"/>
      <c r="X269" s="1598"/>
      <c r="Y269" s="1603"/>
      <c r="Z269" s="1603"/>
      <c r="AA269" s="1598"/>
      <c r="AB269" s="1598"/>
      <c r="AC269" s="1603"/>
      <c r="AD269" s="1603"/>
      <c r="AE269" s="1604"/>
      <c r="AF269" s="1604"/>
      <c r="AG269" s="1604"/>
      <c r="AH269" s="1604"/>
      <c r="AI269" s="1604"/>
      <c r="AJ269" s="304"/>
      <c r="AK269" s="304"/>
      <c r="AL269" s="304"/>
    </row>
    <row r="270" spans="1:38" ht="30" customHeight="1">
      <c r="A270" s="1598"/>
      <c r="B270" s="1598"/>
      <c r="C270" s="1598"/>
      <c r="D270" s="1598"/>
      <c r="E270" s="1598"/>
      <c r="F270" s="1598"/>
      <c r="G270" s="1598"/>
      <c r="H270" s="1601"/>
      <c r="I270" s="1601"/>
      <c r="J270" s="1601"/>
      <c r="K270" s="1601"/>
      <c r="L270" s="1601"/>
      <c r="M270" s="1601"/>
      <c r="N270" s="1601"/>
      <c r="O270" s="1601"/>
      <c r="P270" s="1601"/>
      <c r="Q270" s="1601"/>
      <c r="R270" s="1601"/>
      <c r="S270" s="1601"/>
      <c r="T270" s="1601"/>
      <c r="U270" s="1601"/>
      <c r="V270" s="1601"/>
      <c r="W270" s="1602"/>
      <c r="X270" s="1602"/>
      <c r="Y270" s="1602"/>
      <c r="Z270" s="1602"/>
      <c r="AA270" s="1602"/>
      <c r="AB270" s="1602"/>
      <c r="AC270" s="1602"/>
      <c r="AD270" s="1602"/>
      <c r="AE270" s="1602"/>
      <c r="AF270" s="1602"/>
      <c r="AG270" s="1602"/>
      <c r="AH270" s="1602"/>
      <c r="AI270" s="1602"/>
      <c r="AJ270" s="304"/>
      <c r="AK270" s="304"/>
      <c r="AL270" s="304"/>
    </row>
    <row r="271" spans="1:38" ht="50.15" customHeight="1">
      <c r="A271" s="1598"/>
      <c r="B271" s="1598"/>
      <c r="C271" s="1598"/>
      <c r="D271" s="1598"/>
      <c r="E271" s="1598"/>
      <c r="F271" s="1598"/>
      <c r="G271" s="1598"/>
      <c r="H271" s="1595"/>
      <c r="I271" s="1595"/>
      <c r="J271" s="1595"/>
      <c r="K271" s="1595"/>
      <c r="L271" s="1595"/>
      <c r="M271" s="1595"/>
      <c r="N271" s="1595"/>
      <c r="O271" s="1595"/>
      <c r="P271" s="1595"/>
      <c r="Q271" s="1595"/>
      <c r="R271" s="1595"/>
      <c r="S271" s="1595"/>
      <c r="T271" s="1595"/>
      <c r="U271" s="1595"/>
      <c r="V271" s="1595"/>
      <c r="W271" s="1595"/>
      <c r="X271" s="1595"/>
      <c r="Y271" s="1595"/>
      <c r="Z271" s="1595"/>
      <c r="AA271" s="1595"/>
      <c r="AB271" s="1595"/>
      <c r="AC271" s="1595"/>
      <c r="AD271" s="1595"/>
      <c r="AE271" s="1595"/>
      <c r="AF271" s="1595"/>
      <c r="AG271" s="1595"/>
      <c r="AH271" s="1595"/>
      <c r="AI271" s="1595"/>
      <c r="AJ271" s="304"/>
      <c r="AK271" s="304"/>
      <c r="AL271" s="304"/>
    </row>
    <row r="272" spans="1:38" ht="50.15" customHeight="1">
      <c r="A272" s="1598"/>
      <c r="B272" s="1598"/>
      <c r="C272" s="1598"/>
      <c r="D272" s="1598"/>
      <c r="E272" s="1598"/>
      <c r="F272" s="1598"/>
      <c r="G272" s="1598"/>
      <c r="H272" s="1595"/>
      <c r="I272" s="1595"/>
      <c r="J272" s="1595"/>
      <c r="K272" s="1595"/>
      <c r="L272" s="1595"/>
      <c r="M272" s="1595"/>
      <c r="N272" s="1595"/>
      <c r="O272" s="1595"/>
      <c r="P272" s="1595"/>
      <c r="Q272" s="1595"/>
      <c r="R272" s="1595"/>
      <c r="S272" s="1595"/>
      <c r="T272" s="1595"/>
      <c r="U272" s="1595"/>
      <c r="V272" s="1595"/>
      <c r="W272" s="1595"/>
      <c r="X272" s="1595"/>
      <c r="Y272" s="1595"/>
      <c r="Z272" s="1595"/>
      <c r="AA272" s="1595"/>
      <c r="AB272" s="1595"/>
      <c r="AC272" s="1595"/>
      <c r="AD272" s="1595"/>
      <c r="AE272" s="1595"/>
      <c r="AF272" s="1595"/>
      <c r="AG272" s="1595"/>
      <c r="AH272" s="1595"/>
      <c r="AI272" s="1595"/>
      <c r="AJ272" s="304"/>
      <c r="AK272" s="304"/>
      <c r="AL272" s="304"/>
    </row>
    <row r="273" spans="1:42" ht="50.15" customHeight="1">
      <c r="A273" s="1598"/>
      <c r="B273" s="1598"/>
      <c r="C273" s="1598"/>
      <c r="D273" s="1598"/>
      <c r="E273" s="1598"/>
      <c r="F273" s="1598"/>
      <c r="G273" s="1598"/>
      <c r="H273" s="1595"/>
      <c r="I273" s="1595"/>
      <c r="J273" s="1595"/>
      <c r="K273" s="1595"/>
      <c r="L273" s="1595"/>
      <c r="M273" s="1595"/>
      <c r="N273" s="1595"/>
      <c r="O273" s="1595"/>
      <c r="P273" s="1595"/>
      <c r="Q273" s="1595"/>
      <c r="R273" s="1595"/>
      <c r="S273" s="1595"/>
      <c r="T273" s="1595"/>
      <c r="U273" s="1595"/>
      <c r="V273" s="1595"/>
      <c r="W273" s="1595"/>
      <c r="X273" s="1595"/>
      <c r="Y273" s="1595"/>
      <c r="Z273" s="1595"/>
      <c r="AA273" s="1595"/>
      <c r="AB273" s="1595"/>
      <c r="AC273" s="1595"/>
      <c r="AD273" s="1595"/>
      <c r="AE273" s="1595"/>
      <c r="AF273" s="1595"/>
      <c r="AG273" s="1595"/>
      <c r="AH273" s="1595"/>
      <c r="AI273" s="1595"/>
      <c r="AJ273" s="304"/>
      <c r="AK273" s="304"/>
      <c r="AL273" s="304"/>
    </row>
    <row r="274" spans="1:42" ht="30" customHeight="1">
      <c r="A274" s="1598"/>
      <c r="B274" s="1598"/>
      <c r="C274" s="1598"/>
      <c r="D274" s="1598"/>
      <c r="E274" s="1598"/>
      <c r="F274" s="1598"/>
      <c r="G274" s="1598"/>
      <c r="H274" s="1599"/>
      <c r="I274" s="1599"/>
      <c r="J274" s="1600"/>
      <c r="K274" s="1600"/>
      <c r="L274" s="1600"/>
      <c r="M274" s="1600"/>
      <c r="N274" s="1599"/>
      <c r="O274" s="1599"/>
      <c r="P274" s="1599"/>
      <c r="Q274" s="1599"/>
      <c r="R274" s="1598"/>
      <c r="S274" s="1598"/>
      <c r="T274" s="1598"/>
      <c r="U274" s="1598"/>
      <c r="V274" s="1598"/>
      <c r="W274" s="1598"/>
      <c r="X274" s="1598"/>
      <c r="Y274" s="1598"/>
      <c r="Z274" s="1598"/>
      <c r="AA274" s="1600"/>
      <c r="AB274" s="1600"/>
      <c r="AC274" s="1600"/>
      <c r="AD274" s="1600"/>
      <c r="AE274" s="1600"/>
      <c r="AF274" s="1599"/>
      <c r="AG274" s="1599"/>
      <c r="AH274" s="1599"/>
      <c r="AI274" s="1599"/>
      <c r="AJ274" s="304"/>
      <c r="AK274" s="304"/>
      <c r="AL274" s="304"/>
    </row>
    <row r="275" spans="1:42" ht="50.15" customHeight="1">
      <c r="A275" s="1598"/>
      <c r="B275" s="1598"/>
      <c r="C275" s="1598"/>
      <c r="D275" s="1598"/>
      <c r="E275" s="1598"/>
      <c r="F275" s="1598"/>
      <c r="G275" s="1598"/>
      <c r="H275" s="1599"/>
      <c r="I275" s="1599"/>
      <c r="J275" s="1595"/>
      <c r="K275" s="1595"/>
      <c r="L275" s="1595"/>
      <c r="M275" s="1595"/>
      <c r="N275" s="1595"/>
      <c r="O275" s="1595"/>
      <c r="P275" s="1595"/>
      <c r="Q275" s="1595"/>
      <c r="R275" s="1595"/>
      <c r="S275" s="1595"/>
      <c r="T275" s="1595"/>
      <c r="U275" s="1595"/>
      <c r="V275" s="1595"/>
      <c r="W275" s="1595"/>
      <c r="X275" s="1595"/>
      <c r="Y275" s="1595"/>
      <c r="Z275" s="1595"/>
      <c r="AA275" s="1595"/>
      <c r="AB275" s="1595"/>
      <c r="AC275" s="1595"/>
      <c r="AD275" s="1595"/>
      <c r="AE275" s="1595"/>
      <c r="AF275" s="1595"/>
      <c r="AG275" s="1595"/>
      <c r="AH275" s="1595"/>
      <c r="AI275" s="1595"/>
      <c r="AJ275" s="304"/>
      <c r="AK275" s="304"/>
      <c r="AL275" s="304"/>
    </row>
    <row r="276" spans="1:42" ht="25.5" customHeight="1">
      <c r="A276" s="1596"/>
      <c r="B276" s="1596"/>
      <c r="C276" s="1596"/>
      <c r="D276" s="1596"/>
      <c r="E276" s="1596"/>
      <c r="F276" s="1596"/>
      <c r="G276" s="1596"/>
      <c r="H276" s="1596"/>
      <c r="I276" s="1596"/>
      <c r="J276" s="1596"/>
      <c r="K276" s="1596"/>
      <c r="L276" s="1596"/>
      <c r="M276" s="1596"/>
      <c r="N276" s="1596"/>
      <c r="O276" s="1596"/>
      <c r="P276" s="1596"/>
      <c r="Q276" s="1596"/>
      <c r="R276" s="1596"/>
      <c r="S276" s="1596"/>
      <c r="T276" s="1596"/>
      <c r="U276" s="1596"/>
      <c r="V276" s="1596"/>
      <c r="W276" s="1596"/>
      <c r="X276" s="1596"/>
      <c r="Y276" s="1596"/>
      <c r="Z276" s="1596"/>
      <c r="AA276" s="1596"/>
      <c r="AB276" s="1597"/>
      <c r="AC276" s="1597"/>
      <c r="AD276" s="1597"/>
      <c r="AE276" s="1597"/>
      <c r="AF276" s="1597"/>
      <c r="AG276" s="1597"/>
      <c r="AH276" s="1597"/>
      <c r="AI276" s="1597"/>
      <c r="AJ276" s="304"/>
      <c r="AK276" s="304"/>
      <c r="AL276" s="304"/>
    </row>
    <row r="277" spans="1:42" ht="15.75" customHeight="1">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2"/>
      <c r="Z277" s="152"/>
      <c r="AA277" s="152"/>
      <c r="AB277" s="152"/>
      <c r="AC277" s="152"/>
      <c r="AD277" s="152"/>
      <c r="AE277" s="152"/>
      <c r="AF277" s="152"/>
      <c r="AG277" s="152"/>
      <c r="AH277" s="152"/>
      <c r="AI277" s="152"/>
      <c r="AJ277" s="28"/>
      <c r="AK277" s="28"/>
      <c r="AL277" s="28"/>
      <c r="AM277" s="28"/>
      <c r="AN277" s="28"/>
      <c r="AO277" s="28"/>
      <c r="AP277" s="28"/>
    </row>
    <row r="278" spans="1:42" ht="30" customHeight="1">
      <c r="A278" s="1598"/>
      <c r="B278" s="1598"/>
      <c r="C278" s="1598"/>
      <c r="D278" s="1612"/>
      <c r="E278" s="1612"/>
      <c r="F278" s="1612"/>
      <c r="G278" s="1612"/>
      <c r="H278" s="1610"/>
      <c r="I278" s="1610"/>
      <c r="J278" s="1613"/>
      <c r="K278" s="1613"/>
      <c r="L278" s="1613"/>
      <c r="M278" s="1613"/>
      <c r="N278" s="1613"/>
      <c r="O278" s="1613"/>
      <c r="P278" s="1613"/>
      <c r="Q278" s="1613"/>
      <c r="R278" s="1613"/>
      <c r="S278" s="1613"/>
      <c r="T278" s="1613"/>
      <c r="U278" s="1613"/>
      <c r="V278" s="1613"/>
      <c r="W278" s="1613"/>
      <c r="X278" s="1613"/>
      <c r="Y278" s="1613"/>
      <c r="Z278" s="1613"/>
      <c r="AA278" s="1613"/>
      <c r="AB278" s="1613"/>
      <c r="AC278" s="1613"/>
      <c r="AD278" s="1613"/>
      <c r="AE278" s="1613"/>
      <c r="AF278" s="1613"/>
      <c r="AG278" s="1613"/>
      <c r="AH278" s="1613"/>
      <c r="AI278" s="1613"/>
      <c r="AJ278" s="304"/>
      <c r="AK278" s="304"/>
      <c r="AL278" s="304"/>
    </row>
    <row r="279" spans="1:42" ht="30" customHeight="1">
      <c r="A279" s="1610"/>
      <c r="B279" s="1610"/>
      <c r="C279" s="1610"/>
      <c r="D279" s="1610"/>
      <c r="E279" s="1610"/>
      <c r="F279" s="1610"/>
      <c r="G279" s="1610"/>
      <c r="H279" s="1606"/>
      <c r="I279" s="1606"/>
      <c r="J279" s="1606"/>
      <c r="K279" s="1606"/>
      <c r="L279" s="1606"/>
      <c r="M279" s="1606"/>
      <c r="N279" s="1606"/>
      <c r="O279" s="1606"/>
      <c r="P279" s="1606"/>
      <c r="Q279" s="1606"/>
      <c r="R279" s="1607"/>
      <c r="S279" s="1607"/>
      <c r="T279" s="1607"/>
      <c r="U279" s="1607"/>
      <c r="V279" s="1607"/>
      <c r="W279" s="1607"/>
      <c r="X279" s="1607"/>
      <c r="Y279" s="1607"/>
      <c r="Z279" s="1607"/>
      <c r="AA279" s="1611"/>
      <c r="AB279" s="1611"/>
      <c r="AC279" s="1611"/>
      <c r="AD279" s="1611"/>
      <c r="AE279" s="1611"/>
      <c r="AF279" s="1611"/>
      <c r="AG279" s="1611"/>
      <c r="AH279" s="1611"/>
      <c r="AI279" s="1611"/>
      <c r="AJ279" s="304"/>
      <c r="AK279" s="304"/>
      <c r="AL279" s="304"/>
    </row>
    <row r="280" spans="1:42" ht="30" customHeight="1">
      <c r="A280" s="1610"/>
      <c r="B280" s="1610"/>
      <c r="C280" s="1610"/>
      <c r="D280" s="1610"/>
      <c r="E280" s="1610"/>
      <c r="F280" s="1610"/>
      <c r="G280" s="1610"/>
      <c r="H280" s="1606"/>
      <c r="I280" s="1606"/>
      <c r="J280" s="1606"/>
      <c r="K280" s="1606"/>
      <c r="L280" s="1606"/>
      <c r="M280" s="1606"/>
      <c r="N280" s="1606"/>
      <c r="O280" s="1606"/>
      <c r="P280" s="1606"/>
      <c r="Q280" s="1606"/>
      <c r="R280" s="1606"/>
      <c r="S280" s="1606"/>
      <c r="T280" s="1606"/>
      <c r="U280" s="1606"/>
      <c r="V280" s="1606"/>
      <c r="W280" s="1606"/>
      <c r="X280" s="1606"/>
      <c r="Y280" s="1606"/>
      <c r="Z280" s="1606"/>
      <c r="AA280" s="1606"/>
      <c r="AB280" s="1606"/>
      <c r="AC280" s="1606"/>
      <c r="AD280" s="1606"/>
      <c r="AE280" s="1606"/>
      <c r="AF280" s="1606"/>
      <c r="AG280" s="1606"/>
      <c r="AH280" s="1606"/>
      <c r="AI280" s="1606"/>
      <c r="AJ280" s="304"/>
      <c r="AK280" s="304"/>
      <c r="AL280" s="304"/>
    </row>
    <row r="281" spans="1:42" ht="30" customHeight="1">
      <c r="A281" s="1598"/>
      <c r="B281" s="1598"/>
      <c r="C281" s="1598"/>
      <c r="D281" s="1598"/>
      <c r="E281" s="1598"/>
      <c r="F281" s="1598"/>
      <c r="G281" s="1598"/>
      <c r="H281" s="1606"/>
      <c r="I281" s="1606"/>
      <c r="J281" s="1606"/>
      <c r="K281" s="1606"/>
      <c r="L281" s="1606"/>
      <c r="M281" s="1606"/>
      <c r="N281" s="1606"/>
      <c r="O281" s="1606"/>
      <c r="P281" s="1606"/>
      <c r="Q281" s="1606"/>
      <c r="R281" s="1607"/>
      <c r="S281" s="1607"/>
      <c r="T281" s="1607"/>
      <c r="U281" s="1607"/>
      <c r="V281" s="1607"/>
      <c r="W281" s="1607"/>
      <c r="X281" s="1607"/>
      <c r="Y281" s="1607"/>
      <c r="Z281" s="1607"/>
      <c r="AA281" s="1595"/>
      <c r="AB281" s="1595"/>
      <c r="AC281" s="1595"/>
      <c r="AD281" s="1595"/>
      <c r="AE281" s="1595"/>
      <c r="AF281" s="1595"/>
      <c r="AG281" s="1595"/>
      <c r="AH281" s="1595"/>
      <c r="AI281" s="1595"/>
      <c r="AJ281" s="304"/>
      <c r="AK281" s="304"/>
      <c r="AL281" s="304"/>
    </row>
    <row r="282" spans="1:42" ht="48.75" customHeight="1">
      <c r="A282" s="1608"/>
      <c r="B282" s="1608"/>
      <c r="C282" s="1608"/>
      <c r="D282" s="1608"/>
      <c r="E282" s="1608"/>
      <c r="F282" s="1608"/>
      <c r="G282" s="1608"/>
      <c r="H282" s="1609"/>
      <c r="I282" s="1609"/>
      <c r="J282" s="1609"/>
      <c r="K282" s="1609"/>
      <c r="L282" s="1609"/>
      <c r="M282" s="1609"/>
      <c r="N282" s="1609"/>
      <c r="O282" s="1609"/>
      <c r="P282" s="1609"/>
      <c r="Q282" s="1609"/>
      <c r="R282" s="1609"/>
      <c r="S282" s="1609"/>
      <c r="T282" s="1609"/>
      <c r="U282" s="1609"/>
      <c r="V282" s="1609"/>
      <c r="W282" s="1609"/>
      <c r="X282" s="1609"/>
      <c r="Y282" s="1609"/>
      <c r="Z282" s="1609"/>
      <c r="AA282" s="1609"/>
      <c r="AB282" s="1609"/>
      <c r="AC282" s="1609"/>
      <c r="AD282" s="1609"/>
      <c r="AE282" s="1609"/>
      <c r="AF282" s="1609"/>
      <c r="AG282" s="1609"/>
      <c r="AH282" s="1609"/>
      <c r="AI282" s="1609"/>
      <c r="AJ282" s="304"/>
      <c r="AK282" s="304"/>
      <c r="AL282" s="304"/>
    </row>
    <row r="283" spans="1:42" ht="30" customHeight="1">
      <c r="A283" s="1598"/>
      <c r="B283" s="1598"/>
      <c r="C283" s="1598"/>
      <c r="D283" s="1598"/>
      <c r="E283" s="1598"/>
      <c r="F283" s="1598"/>
      <c r="G283" s="1598"/>
      <c r="H283" s="1605"/>
      <c r="I283" s="1605"/>
      <c r="J283" s="1605"/>
      <c r="K283" s="1603"/>
      <c r="L283" s="1603"/>
      <c r="M283" s="1598"/>
      <c r="N283" s="1598"/>
      <c r="O283" s="1603"/>
      <c r="P283" s="1603"/>
      <c r="Q283" s="1604"/>
      <c r="R283" s="1604"/>
      <c r="S283" s="1598"/>
      <c r="T283" s="1598"/>
      <c r="U283" s="1598"/>
      <c r="V283" s="1598"/>
      <c r="W283" s="1598"/>
      <c r="X283" s="1598"/>
      <c r="Y283" s="1603"/>
      <c r="Z283" s="1603"/>
      <c r="AA283" s="1598"/>
      <c r="AB283" s="1598"/>
      <c r="AC283" s="1603"/>
      <c r="AD283" s="1603"/>
      <c r="AE283" s="1604"/>
      <c r="AF283" s="1604"/>
      <c r="AG283" s="1604"/>
      <c r="AH283" s="1604"/>
      <c r="AI283" s="1604"/>
      <c r="AJ283" s="304"/>
      <c r="AK283" s="304"/>
      <c r="AL283" s="304"/>
    </row>
    <row r="284" spans="1:42" ht="30" customHeight="1">
      <c r="A284" s="1598"/>
      <c r="B284" s="1598"/>
      <c r="C284" s="1598"/>
      <c r="D284" s="1598"/>
      <c r="E284" s="1598"/>
      <c r="F284" s="1598"/>
      <c r="G284" s="1598"/>
      <c r="H284" s="1601"/>
      <c r="I284" s="1601"/>
      <c r="J284" s="1601"/>
      <c r="K284" s="1601"/>
      <c r="L284" s="1601"/>
      <c r="M284" s="1601"/>
      <c r="N284" s="1601"/>
      <c r="O284" s="1601"/>
      <c r="P284" s="1601"/>
      <c r="Q284" s="1601"/>
      <c r="R284" s="1601"/>
      <c r="S284" s="1601"/>
      <c r="T284" s="1601"/>
      <c r="U284" s="1601"/>
      <c r="V284" s="1601"/>
      <c r="W284" s="1602"/>
      <c r="X284" s="1602"/>
      <c r="Y284" s="1602"/>
      <c r="Z284" s="1602"/>
      <c r="AA284" s="1602"/>
      <c r="AB284" s="1602"/>
      <c r="AC284" s="1602"/>
      <c r="AD284" s="1602"/>
      <c r="AE284" s="1602"/>
      <c r="AF284" s="1602"/>
      <c r="AG284" s="1602"/>
      <c r="AH284" s="1602"/>
      <c r="AI284" s="1602"/>
      <c r="AJ284" s="304"/>
      <c r="AK284" s="304"/>
      <c r="AL284" s="304"/>
    </row>
    <row r="285" spans="1:42" ht="50.15" customHeight="1">
      <c r="A285" s="1598"/>
      <c r="B285" s="1598"/>
      <c r="C285" s="1598"/>
      <c r="D285" s="1598"/>
      <c r="E285" s="1598"/>
      <c r="F285" s="1598"/>
      <c r="G285" s="1598"/>
      <c r="H285" s="1595"/>
      <c r="I285" s="1595"/>
      <c r="J285" s="1595"/>
      <c r="K285" s="1595"/>
      <c r="L285" s="1595"/>
      <c r="M285" s="1595"/>
      <c r="N285" s="1595"/>
      <c r="O285" s="1595"/>
      <c r="P285" s="1595"/>
      <c r="Q285" s="1595"/>
      <c r="R285" s="1595"/>
      <c r="S285" s="1595"/>
      <c r="T285" s="1595"/>
      <c r="U285" s="1595"/>
      <c r="V285" s="1595"/>
      <c r="W285" s="1595"/>
      <c r="X285" s="1595"/>
      <c r="Y285" s="1595"/>
      <c r="Z285" s="1595"/>
      <c r="AA285" s="1595"/>
      <c r="AB285" s="1595"/>
      <c r="AC285" s="1595"/>
      <c r="AD285" s="1595"/>
      <c r="AE285" s="1595"/>
      <c r="AF285" s="1595"/>
      <c r="AG285" s="1595"/>
      <c r="AH285" s="1595"/>
      <c r="AI285" s="1595"/>
      <c r="AJ285" s="304"/>
      <c r="AK285" s="304"/>
      <c r="AL285" s="304"/>
    </row>
    <row r="286" spans="1:42" ht="50.15" customHeight="1">
      <c r="A286" s="1598"/>
      <c r="B286" s="1598"/>
      <c r="C286" s="1598"/>
      <c r="D286" s="1598"/>
      <c r="E286" s="1598"/>
      <c r="F286" s="1598"/>
      <c r="G286" s="1598"/>
      <c r="H286" s="1595"/>
      <c r="I286" s="1595"/>
      <c r="J286" s="1595"/>
      <c r="K286" s="1595"/>
      <c r="L286" s="1595"/>
      <c r="M286" s="1595"/>
      <c r="N286" s="1595"/>
      <c r="O286" s="1595"/>
      <c r="P286" s="1595"/>
      <c r="Q286" s="1595"/>
      <c r="R286" s="1595"/>
      <c r="S286" s="1595"/>
      <c r="T286" s="1595"/>
      <c r="U286" s="1595"/>
      <c r="V286" s="1595"/>
      <c r="W286" s="1595"/>
      <c r="X286" s="1595"/>
      <c r="Y286" s="1595"/>
      <c r="Z286" s="1595"/>
      <c r="AA286" s="1595"/>
      <c r="AB286" s="1595"/>
      <c r="AC286" s="1595"/>
      <c r="AD286" s="1595"/>
      <c r="AE286" s="1595"/>
      <c r="AF286" s="1595"/>
      <c r="AG286" s="1595"/>
      <c r="AH286" s="1595"/>
      <c r="AI286" s="1595"/>
      <c r="AJ286" s="304"/>
      <c r="AK286" s="304"/>
      <c r="AL286" s="304"/>
    </row>
    <row r="287" spans="1:42" ht="50.15" customHeight="1">
      <c r="A287" s="1598"/>
      <c r="B287" s="1598"/>
      <c r="C287" s="1598"/>
      <c r="D287" s="1598"/>
      <c r="E287" s="1598"/>
      <c r="F287" s="1598"/>
      <c r="G287" s="1598"/>
      <c r="H287" s="1595"/>
      <c r="I287" s="1595"/>
      <c r="J287" s="1595"/>
      <c r="K287" s="1595"/>
      <c r="L287" s="1595"/>
      <c r="M287" s="1595"/>
      <c r="N287" s="1595"/>
      <c r="O287" s="1595"/>
      <c r="P287" s="1595"/>
      <c r="Q287" s="1595"/>
      <c r="R287" s="1595"/>
      <c r="S287" s="1595"/>
      <c r="T287" s="1595"/>
      <c r="U287" s="1595"/>
      <c r="V287" s="1595"/>
      <c r="W287" s="1595"/>
      <c r="X287" s="1595"/>
      <c r="Y287" s="1595"/>
      <c r="Z287" s="1595"/>
      <c r="AA287" s="1595"/>
      <c r="AB287" s="1595"/>
      <c r="AC287" s="1595"/>
      <c r="AD287" s="1595"/>
      <c r="AE287" s="1595"/>
      <c r="AF287" s="1595"/>
      <c r="AG287" s="1595"/>
      <c r="AH287" s="1595"/>
      <c r="AI287" s="1595"/>
      <c r="AJ287" s="304"/>
      <c r="AK287" s="304"/>
      <c r="AL287" s="304"/>
    </row>
    <row r="288" spans="1:42" ht="30" customHeight="1">
      <c r="A288" s="1598"/>
      <c r="B288" s="1598"/>
      <c r="C288" s="1598"/>
      <c r="D288" s="1598"/>
      <c r="E288" s="1598"/>
      <c r="F288" s="1598"/>
      <c r="G288" s="1598"/>
      <c r="H288" s="1599"/>
      <c r="I288" s="1599"/>
      <c r="J288" s="1600"/>
      <c r="K288" s="1600"/>
      <c r="L288" s="1600"/>
      <c r="M288" s="1600"/>
      <c r="N288" s="1599"/>
      <c r="O288" s="1599"/>
      <c r="P288" s="1599"/>
      <c r="Q288" s="1599"/>
      <c r="R288" s="1598"/>
      <c r="S288" s="1598"/>
      <c r="T288" s="1598"/>
      <c r="U288" s="1598"/>
      <c r="V288" s="1598"/>
      <c r="W288" s="1598"/>
      <c r="X288" s="1598"/>
      <c r="Y288" s="1598"/>
      <c r="Z288" s="1598"/>
      <c r="AA288" s="1600"/>
      <c r="AB288" s="1600"/>
      <c r="AC288" s="1600"/>
      <c r="AD288" s="1600"/>
      <c r="AE288" s="1600"/>
      <c r="AF288" s="1599"/>
      <c r="AG288" s="1599"/>
      <c r="AH288" s="1599"/>
      <c r="AI288" s="1599"/>
      <c r="AJ288" s="304"/>
      <c r="AK288" s="304"/>
      <c r="AL288" s="304"/>
    </row>
    <row r="289" spans="1:38" ht="50.15" customHeight="1">
      <c r="A289" s="1598"/>
      <c r="B289" s="1598"/>
      <c r="C289" s="1598"/>
      <c r="D289" s="1598"/>
      <c r="E289" s="1598"/>
      <c r="F289" s="1598"/>
      <c r="G289" s="1598"/>
      <c r="H289" s="1599"/>
      <c r="I289" s="1599"/>
      <c r="J289" s="1595"/>
      <c r="K289" s="1595"/>
      <c r="L289" s="1595"/>
      <c r="M289" s="1595"/>
      <c r="N289" s="1595"/>
      <c r="O289" s="1595"/>
      <c r="P289" s="1595"/>
      <c r="Q289" s="1595"/>
      <c r="R289" s="1595"/>
      <c r="S289" s="1595"/>
      <c r="T289" s="1595"/>
      <c r="U289" s="1595"/>
      <c r="V289" s="1595"/>
      <c r="W289" s="1595"/>
      <c r="X289" s="1595"/>
      <c r="Y289" s="1595"/>
      <c r="Z289" s="1595"/>
      <c r="AA289" s="1595"/>
      <c r="AB289" s="1595"/>
      <c r="AC289" s="1595"/>
      <c r="AD289" s="1595"/>
      <c r="AE289" s="1595"/>
      <c r="AF289" s="1595"/>
      <c r="AG289" s="1595"/>
      <c r="AH289" s="1595"/>
      <c r="AI289" s="1595"/>
      <c r="AJ289" s="304"/>
      <c r="AK289" s="304"/>
      <c r="AL289" s="304"/>
    </row>
    <row r="290" spans="1:38" ht="24" customHeight="1">
      <c r="A290" s="1596"/>
      <c r="B290" s="1596"/>
      <c r="C290" s="1596"/>
      <c r="D290" s="1596"/>
      <c r="E290" s="1596"/>
      <c r="F290" s="1596"/>
      <c r="G290" s="1596"/>
      <c r="H290" s="1596"/>
      <c r="I290" s="1596"/>
      <c r="J290" s="1596"/>
      <c r="K290" s="1596"/>
      <c r="L290" s="1596"/>
      <c r="M290" s="1596"/>
      <c r="N290" s="1596"/>
      <c r="O290" s="1596"/>
      <c r="P290" s="1596"/>
      <c r="Q290" s="1596"/>
      <c r="R290" s="1596"/>
      <c r="S290" s="1596"/>
      <c r="T290" s="1596"/>
      <c r="U290" s="1596"/>
      <c r="V290" s="1596"/>
      <c r="W290" s="1596"/>
      <c r="X290" s="1596"/>
      <c r="Y290" s="1596"/>
      <c r="Z290" s="1596"/>
      <c r="AA290" s="1596"/>
      <c r="AB290" s="1597"/>
      <c r="AC290" s="1597"/>
      <c r="AD290" s="1597"/>
      <c r="AE290" s="1597"/>
      <c r="AF290" s="1597"/>
      <c r="AG290" s="1597"/>
      <c r="AH290" s="1597"/>
      <c r="AI290" s="1597"/>
      <c r="AJ290" s="304"/>
      <c r="AK290" s="304"/>
      <c r="AL290" s="304"/>
    </row>
    <row r="291" spans="1:38">
      <c r="A291" s="304"/>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row>
    <row r="292" spans="1:38">
      <c r="A292" s="304"/>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row>
    <row r="293" spans="1:38">
      <c r="A293" s="304"/>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row>
    <row r="294" spans="1:38">
      <c r="A294" s="304"/>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row>
  </sheetData>
  <sheetProtection algorithmName="SHA-512" hashValue="aGf0g0DTbvmnazhYYBrpTolkOk4paxbTsoCQYe/+Su6chbPjo73y2fYNCKKbz26Qa/C1ip/GEMjmXRhX52kRDA==" saltValue="VJfJv+UCLei2SpN0Ax2uhw==" spinCount="100000" sheet="1" objects="1" scenarios="1" formatCells="0" selectLockedCells="1"/>
  <mergeCells count="980">
    <mergeCell ref="J289:AI289"/>
    <mergeCell ref="A290:AA290"/>
    <mergeCell ref="AB290:AI290"/>
    <mergeCell ref="A287:G287"/>
    <mergeCell ref="H287:AI287"/>
    <mergeCell ref="A288:G289"/>
    <mergeCell ref="H288:I288"/>
    <mergeCell ref="J288:M288"/>
    <mergeCell ref="N288:Q288"/>
    <mergeCell ref="R288:Z288"/>
    <mergeCell ref="AA288:AE288"/>
    <mergeCell ref="AF288:AI288"/>
    <mergeCell ref="H289:I289"/>
    <mergeCell ref="A284:G284"/>
    <mergeCell ref="H284:V284"/>
    <mergeCell ref="W284:AI284"/>
    <mergeCell ref="A285:G285"/>
    <mergeCell ref="H285:AI285"/>
    <mergeCell ref="A286:G286"/>
    <mergeCell ref="H286:AI286"/>
    <mergeCell ref="S283:V283"/>
    <mergeCell ref="W283:X283"/>
    <mergeCell ref="Y283:Z283"/>
    <mergeCell ref="AA283:AB283"/>
    <mergeCell ref="AC283:AD283"/>
    <mergeCell ref="AE283:AI283"/>
    <mergeCell ref="A283:G283"/>
    <mergeCell ref="H283:J283"/>
    <mergeCell ref="K283:L283"/>
    <mergeCell ref="M283:N283"/>
    <mergeCell ref="O283:P283"/>
    <mergeCell ref="Q283:R283"/>
    <mergeCell ref="A281:G281"/>
    <mergeCell ref="H281:Q281"/>
    <mergeCell ref="R281:Z281"/>
    <mergeCell ref="AA281:AI281"/>
    <mergeCell ref="A282:G282"/>
    <mergeCell ref="H282:AI282"/>
    <mergeCell ref="A279:G279"/>
    <mergeCell ref="H279:Q279"/>
    <mergeCell ref="R279:Z279"/>
    <mergeCell ref="AA279:AI279"/>
    <mergeCell ref="A280:G280"/>
    <mergeCell ref="H280:AI280"/>
    <mergeCell ref="J275:AI275"/>
    <mergeCell ref="A276:AA276"/>
    <mergeCell ref="AB276:AI276"/>
    <mergeCell ref="A278:C278"/>
    <mergeCell ref="D278:G278"/>
    <mergeCell ref="H278:I278"/>
    <mergeCell ref="J278:AI278"/>
    <mergeCell ref="A273:G273"/>
    <mergeCell ref="H273:AI273"/>
    <mergeCell ref="A274:G275"/>
    <mergeCell ref="H274:I274"/>
    <mergeCell ref="J274:M274"/>
    <mergeCell ref="N274:Q274"/>
    <mergeCell ref="R274:Z274"/>
    <mergeCell ref="AA274:AE274"/>
    <mergeCell ref="AF274:AI274"/>
    <mergeCell ref="H275:I275"/>
    <mergeCell ref="A271:G271"/>
    <mergeCell ref="H271:AI271"/>
    <mergeCell ref="A272:G272"/>
    <mergeCell ref="H272:AI272"/>
    <mergeCell ref="S269:V269"/>
    <mergeCell ref="W269:X269"/>
    <mergeCell ref="Y269:Z269"/>
    <mergeCell ref="AA269:AB269"/>
    <mergeCell ref="AC269:AD269"/>
    <mergeCell ref="AE269:AI269"/>
    <mergeCell ref="A269:G269"/>
    <mergeCell ref="H269:J269"/>
    <mergeCell ref="K269:L269"/>
    <mergeCell ref="M269:N269"/>
    <mergeCell ref="O269:P269"/>
    <mergeCell ref="Q269:R269"/>
    <mergeCell ref="A268:G268"/>
    <mergeCell ref="H268:AI268"/>
    <mergeCell ref="A265:G265"/>
    <mergeCell ref="H265:Q265"/>
    <mergeCell ref="R265:Z265"/>
    <mergeCell ref="AA265:AI265"/>
    <mergeCell ref="A266:G266"/>
    <mergeCell ref="H266:AI266"/>
    <mergeCell ref="A270:G270"/>
    <mergeCell ref="H270:V270"/>
    <mergeCell ref="W270:AI270"/>
    <mergeCell ref="A261:AA261"/>
    <mergeCell ref="AB261:AI261"/>
    <mergeCell ref="AD262:AI262"/>
    <mergeCell ref="B263:AH263"/>
    <mergeCell ref="A264:C264"/>
    <mergeCell ref="D264:G264"/>
    <mergeCell ref="H264:I264"/>
    <mergeCell ref="J264:AI264"/>
    <mergeCell ref="A267:G267"/>
    <mergeCell ref="H267:Q267"/>
    <mergeCell ref="R267:Z267"/>
    <mergeCell ref="AA267:AI267"/>
    <mergeCell ref="A258:G258"/>
    <mergeCell ref="H258:AI258"/>
    <mergeCell ref="A259:G260"/>
    <mergeCell ref="H259:I259"/>
    <mergeCell ref="J259:M259"/>
    <mergeCell ref="N259:Q259"/>
    <mergeCell ref="R259:Z259"/>
    <mergeCell ref="AA259:AE259"/>
    <mergeCell ref="AF259:AI259"/>
    <mergeCell ref="H260:I260"/>
    <mergeCell ref="J260:AI260"/>
    <mergeCell ref="A255:G255"/>
    <mergeCell ref="H255:V255"/>
    <mergeCell ref="W255:AI255"/>
    <mergeCell ref="A256:G256"/>
    <mergeCell ref="H256:AI256"/>
    <mergeCell ref="A257:G257"/>
    <mergeCell ref="H257:AI257"/>
    <mergeCell ref="S254:V254"/>
    <mergeCell ref="W254:X254"/>
    <mergeCell ref="Y254:Z254"/>
    <mergeCell ref="AA254:AB254"/>
    <mergeCell ref="AC254:AD254"/>
    <mergeCell ref="AE254:AI254"/>
    <mergeCell ref="A254:G254"/>
    <mergeCell ref="H254:J254"/>
    <mergeCell ref="K254:L254"/>
    <mergeCell ref="M254:N254"/>
    <mergeCell ref="O254:P254"/>
    <mergeCell ref="Q254:R254"/>
    <mergeCell ref="A252:G252"/>
    <mergeCell ref="H252:Q252"/>
    <mergeCell ref="R252:Z252"/>
    <mergeCell ref="AA252:AI252"/>
    <mergeCell ref="A253:G253"/>
    <mergeCell ref="H253:AI253"/>
    <mergeCell ref="A250:G250"/>
    <mergeCell ref="H250:Q250"/>
    <mergeCell ref="R250:Z250"/>
    <mergeCell ref="AA250:AI250"/>
    <mergeCell ref="A251:G251"/>
    <mergeCell ref="H251:AI251"/>
    <mergeCell ref="J246:AI246"/>
    <mergeCell ref="A247:AA247"/>
    <mergeCell ref="AB247:AI247"/>
    <mergeCell ref="A249:C249"/>
    <mergeCell ref="D249:G249"/>
    <mergeCell ref="H249:I249"/>
    <mergeCell ref="J249:AI249"/>
    <mergeCell ref="A244:G244"/>
    <mergeCell ref="H244:AI244"/>
    <mergeCell ref="A245:G246"/>
    <mergeCell ref="H245:I245"/>
    <mergeCell ref="J245:M245"/>
    <mergeCell ref="N245:Q245"/>
    <mergeCell ref="R245:Z245"/>
    <mergeCell ref="AA245:AE245"/>
    <mergeCell ref="AF245:AI245"/>
    <mergeCell ref="H246:I246"/>
    <mergeCell ref="A242:G242"/>
    <mergeCell ref="H242:AI242"/>
    <mergeCell ref="A243:G243"/>
    <mergeCell ref="H243:AI243"/>
    <mergeCell ref="S240:V240"/>
    <mergeCell ref="W240:X240"/>
    <mergeCell ref="Y240:Z240"/>
    <mergeCell ref="AA240:AB240"/>
    <mergeCell ref="AC240:AD240"/>
    <mergeCell ref="AE240:AI240"/>
    <mergeCell ref="A240:G240"/>
    <mergeCell ref="H240:J240"/>
    <mergeCell ref="K240:L240"/>
    <mergeCell ref="M240:N240"/>
    <mergeCell ref="O240:P240"/>
    <mergeCell ref="Q240:R240"/>
    <mergeCell ref="A239:G239"/>
    <mergeCell ref="H239:AI239"/>
    <mergeCell ref="A236:G236"/>
    <mergeCell ref="H236:Q236"/>
    <mergeCell ref="R236:Z236"/>
    <mergeCell ref="AA236:AI236"/>
    <mergeCell ref="A237:G237"/>
    <mergeCell ref="H237:AI237"/>
    <mergeCell ref="A241:G241"/>
    <mergeCell ref="H241:V241"/>
    <mergeCell ref="W241:AI241"/>
    <mergeCell ref="A232:AA232"/>
    <mergeCell ref="AB232:AI232"/>
    <mergeCell ref="AD233:AI233"/>
    <mergeCell ref="B234:AH234"/>
    <mergeCell ref="A235:C235"/>
    <mergeCell ref="D235:G235"/>
    <mergeCell ref="H235:I235"/>
    <mergeCell ref="J235:AI235"/>
    <mergeCell ref="A238:G238"/>
    <mergeCell ref="H238:Q238"/>
    <mergeCell ref="R238:Z238"/>
    <mergeCell ref="AA238:AI238"/>
    <mergeCell ref="A229:G229"/>
    <mergeCell ref="H229:AI229"/>
    <mergeCell ref="A230:G231"/>
    <mergeCell ref="H230:I230"/>
    <mergeCell ref="J230:M230"/>
    <mergeCell ref="N230:Q230"/>
    <mergeCell ref="R230:Z230"/>
    <mergeCell ref="AA230:AE230"/>
    <mergeCell ref="AF230:AI230"/>
    <mergeCell ref="H231:I231"/>
    <mergeCell ref="J231:AI231"/>
    <mergeCell ref="A226:G226"/>
    <mergeCell ref="H226:V226"/>
    <mergeCell ref="W226:AI226"/>
    <mergeCell ref="A227:G227"/>
    <mergeCell ref="H227:AI227"/>
    <mergeCell ref="A228:G228"/>
    <mergeCell ref="H228:AI228"/>
    <mergeCell ref="S225:V225"/>
    <mergeCell ref="W225:X225"/>
    <mergeCell ref="Y225:Z225"/>
    <mergeCell ref="AA225:AB225"/>
    <mergeCell ref="AC225:AD225"/>
    <mergeCell ref="AE225:AI225"/>
    <mergeCell ref="A225:G225"/>
    <mergeCell ref="H225:J225"/>
    <mergeCell ref="K225:L225"/>
    <mergeCell ref="M225:N225"/>
    <mergeCell ref="O225:P225"/>
    <mergeCell ref="Q225:R225"/>
    <mergeCell ref="A223:G223"/>
    <mergeCell ref="H223:Q223"/>
    <mergeCell ref="R223:Z223"/>
    <mergeCell ref="AA223:AI223"/>
    <mergeCell ref="A224:G224"/>
    <mergeCell ref="H224:AI224"/>
    <mergeCell ref="A221:G221"/>
    <mergeCell ref="H221:Q221"/>
    <mergeCell ref="R221:Z221"/>
    <mergeCell ref="AA221:AI221"/>
    <mergeCell ref="A222:G222"/>
    <mergeCell ref="H222:AI222"/>
    <mergeCell ref="J217:AI217"/>
    <mergeCell ref="A218:AA218"/>
    <mergeCell ref="AB218:AI218"/>
    <mergeCell ref="A220:C220"/>
    <mergeCell ref="D220:G220"/>
    <mergeCell ref="H220:I220"/>
    <mergeCell ref="J220:AI220"/>
    <mergeCell ref="A215:G215"/>
    <mergeCell ref="H215:AI215"/>
    <mergeCell ref="A216:G217"/>
    <mergeCell ref="H216:I216"/>
    <mergeCell ref="J216:M216"/>
    <mergeCell ref="N216:Q216"/>
    <mergeCell ref="R216:Z216"/>
    <mergeCell ref="AA216:AE216"/>
    <mergeCell ref="AF216:AI216"/>
    <mergeCell ref="H217:I217"/>
    <mergeCell ref="A213:G213"/>
    <mergeCell ref="H213:AI213"/>
    <mergeCell ref="A214:G214"/>
    <mergeCell ref="H214:AI214"/>
    <mergeCell ref="S211:V211"/>
    <mergeCell ref="W211:X211"/>
    <mergeCell ref="Y211:Z211"/>
    <mergeCell ref="AA211:AB211"/>
    <mergeCell ref="AC211:AD211"/>
    <mergeCell ref="AE211:AI211"/>
    <mergeCell ref="A211:G211"/>
    <mergeCell ref="H211:J211"/>
    <mergeCell ref="K211:L211"/>
    <mergeCell ref="M211:N211"/>
    <mergeCell ref="O211:P211"/>
    <mergeCell ref="Q211:R211"/>
    <mergeCell ref="A210:G210"/>
    <mergeCell ref="H210:AI210"/>
    <mergeCell ref="A207:G207"/>
    <mergeCell ref="H207:Q207"/>
    <mergeCell ref="R207:Z207"/>
    <mergeCell ref="AA207:AI207"/>
    <mergeCell ref="A208:G208"/>
    <mergeCell ref="H208:AI208"/>
    <mergeCell ref="A212:G212"/>
    <mergeCell ref="H212:V212"/>
    <mergeCell ref="W212:AI212"/>
    <mergeCell ref="A203:AA203"/>
    <mergeCell ref="AB203:AI203"/>
    <mergeCell ref="AD204:AI204"/>
    <mergeCell ref="B205:AH205"/>
    <mergeCell ref="A206:C206"/>
    <mergeCell ref="D206:G206"/>
    <mergeCell ref="H206:I206"/>
    <mergeCell ref="J206:AI206"/>
    <mergeCell ref="A209:G209"/>
    <mergeCell ref="H209:Q209"/>
    <mergeCell ref="R209:Z209"/>
    <mergeCell ref="AA209:AI209"/>
    <mergeCell ref="A200:G200"/>
    <mergeCell ref="H200:AI200"/>
    <mergeCell ref="A201:G202"/>
    <mergeCell ref="H201:I201"/>
    <mergeCell ref="J201:M201"/>
    <mergeCell ref="N201:Q201"/>
    <mergeCell ref="R201:Z201"/>
    <mergeCell ref="AA201:AE201"/>
    <mergeCell ref="AF201:AI201"/>
    <mergeCell ref="H202:I202"/>
    <mergeCell ref="J202:AI202"/>
    <mergeCell ref="A197:G197"/>
    <mergeCell ref="H197:V197"/>
    <mergeCell ref="W197:AI197"/>
    <mergeCell ref="A198:G198"/>
    <mergeCell ref="H198:AI198"/>
    <mergeCell ref="A199:G199"/>
    <mergeCell ref="H199:AI199"/>
    <mergeCell ref="S196:V196"/>
    <mergeCell ref="W196:X196"/>
    <mergeCell ref="Y196:Z196"/>
    <mergeCell ref="AA196:AB196"/>
    <mergeCell ref="AC196:AD196"/>
    <mergeCell ref="AE196:AI196"/>
    <mergeCell ref="A196:G196"/>
    <mergeCell ref="H196:J196"/>
    <mergeCell ref="K196:L196"/>
    <mergeCell ref="M196:N196"/>
    <mergeCell ref="O196:P196"/>
    <mergeCell ref="Q196:R196"/>
    <mergeCell ref="A194:G194"/>
    <mergeCell ref="H194:Q194"/>
    <mergeCell ref="R194:Z194"/>
    <mergeCell ref="AA194:AI194"/>
    <mergeCell ref="A195:G195"/>
    <mergeCell ref="H195:AI195"/>
    <mergeCell ref="A192:G192"/>
    <mergeCell ref="H192:Q192"/>
    <mergeCell ref="R192:Z192"/>
    <mergeCell ref="AA192:AI192"/>
    <mergeCell ref="A193:G193"/>
    <mergeCell ref="H193:AI193"/>
    <mergeCell ref="J188:AI188"/>
    <mergeCell ref="A189:AA189"/>
    <mergeCell ref="AB189:AI189"/>
    <mergeCell ref="A191:C191"/>
    <mergeCell ref="D191:G191"/>
    <mergeCell ref="H191:I191"/>
    <mergeCell ref="J191:AI191"/>
    <mergeCell ref="A186:G186"/>
    <mergeCell ref="H186:AI186"/>
    <mergeCell ref="A187:G188"/>
    <mergeCell ref="H187:I187"/>
    <mergeCell ref="J187:M187"/>
    <mergeCell ref="N187:Q187"/>
    <mergeCell ref="R187:Z187"/>
    <mergeCell ref="AA187:AE187"/>
    <mergeCell ref="AF187:AI187"/>
    <mergeCell ref="H188:I188"/>
    <mergeCell ref="A184:G184"/>
    <mergeCell ref="H184:AI184"/>
    <mergeCell ref="A185:G185"/>
    <mergeCell ref="H185:AI185"/>
    <mergeCell ref="S182:V182"/>
    <mergeCell ref="W182:X182"/>
    <mergeCell ref="Y182:Z182"/>
    <mergeCell ref="AA182:AB182"/>
    <mergeCell ref="AC182:AD182"/>
    <mergeCell ref="AE182:AI182"/>
    <mergeCell ref="A182:G182"/>
    <mergeCell ref="H182:J182"/>
    <mergeCell ref="K182:L182"/>
    <mergeCell ref="M182:N182"/>
    <mergeCell ref="O182:P182"/>
    <mergeCell ref="Q182:R182"/>
    <mergeCell ref="A181:G181"/>
    <mergeCell ref="H181:AI181"/>
    <mergeCell ref="A178:G178"/>
    <mergeCell ref="H178:Q178"/>
    <mergeCell ref="R178:Z178"/>
    <mergeCell ref="AA178:AI178"/>
    <mergeCell ref="A179:G179"/>
    <mergeCell ref="H179:AI179"/>
    <mergeCell ref="A183:G183"/>
    <mergeCell ref="H183:V183"/>
    <mergeCell ref="W183:AI183"/>
    <mergeCell ref="A174:AA174"/>
    <mergeCell ref="AB174:AI174"/>
    <mergeCell ref="AD175:AI175"/>
    <mergeCell ref="B176:AH176"/>
    <mergeCell ref="A177:C177"/>
    <mergeCell ref="D177:G177"/>
    <mergeCell ref="H177:I177"/>
    <mergeCell ref="J177:AI177"/>
    <mergeCell ref="A180:G180"/>
    <mergeCell ref="H180:Q180"/>
    <mergeCell ref="R180:Z180"/>
    <mergeCell ref="AA180:AI180"/>
    <mergeCell ref="A171:G171"/>
    <mergeCell ref="H171:AI171"/>
    <mergeCell ref="A172:G173"/>
    <mergeCell ref="H172:I172"/>
    <mergeCell ref="J172:M172"/>
    <mergeCell ref="N172:Q172"/>
    <mergeCell ref="R172:Z172"/>
    <mergeCell ref="AA172:AE172"/>
    <mergeCell ref="AF172:AI172"/>
    <mergeCell ref="H173:I173"/>
    <mergeCell ref="J173:AI173"/>
    <mergeCell ref="A168:G168"/>
    <mergeCell ref="H168:V168"/>
    <mergeCell ref="W168:AI168"/>
    <mergeCell ref="A169:G169"/>
    <mergeCell ref="H169:AI169"/>
    <mergeCell ref="A170:G170"/>
    <mergeCell ref="H170:AI170"/>
    <mergeCell ref="S167:V167"/>
    <mergeCell ref="W167:X167"/>
    <mergeCell ref="Y167:Z167"/>
    <mergeCell ref="AA167:AB167"/>
    <mergeCell ref="AC167:AD167"/>
    <mergeCell ref="AE167:AI167"/>
    <mergeCell ref="A167:G167"/>
    <mergeCell ref="H167:J167"/>
    <mergeCell ref="K167:L167"/>
    <mergeCell ref="M167:N167"/>
    <mergeCell ref="O167:P167"/>
    <mergeCell ref="Q167:R167"/>
    <mergeCell ref="A165:G165"/>
    <mergeCell ref="H165:Q165"/>
    <mergeCell ref="R165:Z165"/>
    <mergeCell ref="AA165:AI165"/>
    <mergeCell ref="A166:G166"/>
    <mergeCell ref="H166:AI166"/>
    <mergeCell ref="A163:G163"/>
    <mergeCell ref="H163:Q163"/>
    <mergeCell ref="R163:Z163"/>
    <mergeCell ref="AA163:AI163"/>
    <mergeCell ref="A164:G164"/>
    <mergeCell ref="H164:AI164"/>
    <mergeCell ref="J159:AI159"/>
    <mergeCell ref="A160:AA160"/>
    <mergeCell ref="AB160:AI160"/>
    <mergeCell ref="A162:C162"/>
    <mergeCell ref="D162:G162"/>
    <mergeCell ref="H162:I162"/>
    <mergeCell ref="J162:AI162"/>
    <mergeCell ref="A157:G157"/>
    <mergeCell ref="H157:AI157"/>
    <mergeCell ref="A158:G159"/>
    <mergeCell ref="H158:I158"/>
    <mergeCell ref="J158:M158"/>
    <mergeCell ref="N158:Q158"/>
    <mergeCell ref="R158:Z158"/>
    <mergeCell ref="AA158:AE158"/>
    <mergeCell ref="AF158:AI158"/>
    <mergeCell ref="H159:I159"/>
    <mergeCell ref="A155:G155"/>
    <mergeCell ref="H155:AI155"/>
    <mergeCell ref="A156:G156"/>
    <mergeCell ref="H156:AI156"/>
    <mergeCell ref="S153:V153"/>
    <mergeCell ref="W153:X153"/>
    <mergeCell ref="Y153:Z153"/>
    <mergeCell ref="AA153:AB153"/>
    <mergeCell ref="AC153:AD153"/>
    <mergeCell ref="AE153:AI153"/>
    <mergeCell ref="A153:G153"/>
    <mergeCell ref="H153:J153"/>
    <mergeCell ref="K153:L153"/>
    <mergeCell ref="M153:N153"/>
    <mergeCell ref="O153:P153"/>
    <mergeCell ref="Q153:R153"/>
    <mergeCell ref="A152:G152"/>
    <mergeCell ref="H152:AI152"/>
    <mergeCell ref="A149:G149"/>
    <mergeCell ref="H149:Q149"/>
    <mergeCell ref="R149:Z149"/>
    <mergeCell ref="AA149:AI149"/>
    <mergeCell ref="A150:G150"/>
    <mergeCell ref="H150:AI150"/>
    <mergeCell ref="A154:G154"/>
    <mergeCell ref="H154:V154"/>
    <mergeCell ref="W154:AI154"/>
    <mergeCell ref="A145:AA145"/>
    <mergeCell ref="AB145:AI145"/>
    <mergeCell ref="AD146:AI146"/>
    <mergeCell ref="B147:AH147"/>
    <mergeCell ref="A148:C148"/>
    <mergeCell ref="D148:G148"/>
    <mergeCell ref="H148:I148"/>
    <mergeCell ref="J148:AI148"/>
    <mergeCell ref="A151:G151"/>
    <mergeCell ref="H151:Q151"/>
    <mergeCell ref="R151:Z151"/>
    <mergeCell ref="AA151:AI151"/>
    <mergeCell ref="A142:G142"/>
    <mergeCell ref="H142:AI142"/>
    <mergeCell ref="A143:G144"/>
    <mergeCell ref="H143:I143"/>
    <mergeCell ref="J143:M143"/>
    <mergeCell ref="N143:Q143"/>
    <mergeCell ref="R143:Z143"/>
    <mergeCell ref="AA143:AE143"/>
    <mergeCell ref="AF143:AI143"/>
    <mergeCell ref="H144:I144"/>
    <mergeCell ref="J144:AI144"/>
    <mergeCell ref="A139:G139"/>
    <mergeCell ref="H139:V139"/>
    <mergeCell ref="W139:AI139"/>
    <mergeCell ref="A140:G140"/>
    <mergeCell ref="H140:AI140"/>
    <mergeCell ref="A141:G141"/>
    <mergeCell ref="H141:AI141"/>
    <mergeCell ref="S138:V138"/>
    <mergeCell ref="W138:X138"/>
    <mergeCell ref="Y138:Z138"/>
    <mergeCell ref="AA138:AB138"/>
    <mergeCell ref="AC138:AD138"/>
    <mergeCell ref="AE138:AI138"/>
    <mergeCell ref="A138:G138"/>
    <mergeCell ref="H138:J138"/>
    <mergeCell ref="K138:L138"/>
    <mergeCell ref="M138:N138"/>
    <mergeCell ref="O138:P138"/>
    <mergeCell ref="Q138:R138"/>
    <mergeCell ref="A136:G136"/>
    <mergeCell ref="H136:Q136"/>
    <mergeCell ref="R136:Z136"/>
    <mergeCell ref="AA136:AI136"/>
    <mergeCell ref="A137:G137"/>
    <mergeCell ref="H137:AI137"/>
    <mergeCell ref="A134:G134"/>
    <mergeCell ref="H134:Q134"/>
    <mergeCell ref="R134:Z134"/>
    <mergeCell ref="AA134:AI134"/>
    <mergeCell ref="A135:G135"/>
    <mergeCell ref="H135:AI135"/>
    <mergeCell ref="J130:AI130"/>
    <mergeCell ref="A131:AA131"/>
    <mergeCell ref="AB131:AI131"/>
    <mergeCell ref="A133:C133"/>
    <mergeCell ref="D133:G133"/>
    <mergeCell ref="H133:I133"/>
    <mergeCell ref="J133:AI133"/>
    <mergeCell ref="A128:G128"/>
    <mergeCell ref="H128:AI128"/>
    <mergeCell ref="A129:G130"/>
    <mergeCell ref="H129:I129"/>
    <mergeCell ref="J129:M129"/>
    <mergeCell ref="N129:Q129"/>
    <mergeCell ref="R129:Z129"/>
    <mergeCell ref="AA129:AE129"/>
    <mergeCell ref="AF129:AI129"/>
    <mergeCell ref="H130:I130"/>
    <mergeCell ref="A126:G126"/>
    <mergeCell ref="H126:AI126"/>
    <mergeCell ref="A127:G127"/>
    <mergeCell ref="H127:AI127"/>
    <mergeCell ref="S124:V124"/>
    <mergeCell ref="W124:X124"/>
    <mergeCell ref="Y124:Z124"/>
    <mergeCell ref="AA124:AB124"/>
    <mergeCell ref="AC124:AD124"/>
    <mergeCell ref="AE124:AI124"/>
    <mergeCell ref="A124:G124"/>
    <mergeCell ref="H124:J124"/>
    <mergeCell ref="K124:L124"/>
    <mergeCell ref="M124:N124"/>
    <mergeCell ref="O124:P124"/>
    <mergeCell ref="Q124:R124"/>
    <mergeCell ref="A123:G123"/>
    <mergeCell ref="H123:AI123"/>
    <mergeCell ref="A120:G120"/>
    <mergeCell ref="H120:Q120"/>
    <mergeCell ref="R120:Z120"/>
    <mergeCell ref="AA120:AI120"/>
    <mergeCell ref="A121:G121"/>
    <mergeCell ref="H121:AI121"/>
    <mergeCell ref="A125:G125"/>
    <mergeCell ref="H125:V125"/>
    <mergeCell ref="W125:AI125"/>
    <mergeCell ref="A116:AA116"/>
    <mergeCell ref="AB116:AI116"/>
    <mergeCell ref="AD117:AI117"/>
    <mergeCell ref="B118:AH118"/>
    <mergeCell ref="A119:C119"/>
    <mergeCell ref="D119:G119"/>
    <mergeCell ref="H119:I119"/>
    <mergeCell ref="J119:AI119"/>
    <mergeCell ref="A122:G122"/>
    <mergeCell ref="H122:Q122"/>
    <mergeCell ref="R122:Z122"/>
    <mergeCell ref="AA122:AI122"/>
    <mergeCell ref="A113:G113"/>
    <mergeCell ref="H113:AI113"/>
    <mergeCell ref="A114:G115"/>
    <mergeCell ref="H114:I114"/>
    <mergeCell ref="J114:M114"/>
    <mergeCell ref="N114:Q114"/>
    <mergeCell ref="R114:Z114"/>
    <mergeCell ref="AA114:AE114"/>
    <mergeCell ref="AF114:AI114"/>
    <mergeCell ref="H115:I115"/>
    <mergeCell ref="J115:AI115"/>
    <mergeCell ref="A110:G110"/>
    <mergeCell ref="H110:V110"/>
    <mergeCell ref="W110:AI110"/>
    <mergeCell ref="A111:G111"/>
    <mergeCell ref="H111:AI111"/>
    <mergeCell ref="A112:G112"/>
    <mergeCell ref="H112:AI112"/>
    <mergeCell ref="S109:V109"/>
    <mergeCell ref="W109:X109"/>
    <mergeCell ref="Y109:Z109"/>
    <mergeCell ref="AA109:AB109"/>
    <mergeCell ref="AC109:AD109"/>
    <mergeCell ref="AE109:AI109"/>
    <mergeCell ref="A109:G109"/>
    <mergeCell ref="H109:J109"/>
    <mergeCell ref="K109:L109"/>
    <mergeCell ref="M109:N109"/>
    <mergeCell ref="O109:P109"/>
    <mergeCell ref="Q109:R109"/>
    <mergeCell ref="A107:G107"/>
    <mergeCell ref="H107:Q107"/>
    <mergeCell ref="R107:Z107"/>
    <mergeCell ref="AA107:AI107"/>
    <mergeCell ref="A108:G108"/>
    <mergeCell ref="H108:AI108"/>
    <mergeCell ref="A105:G105"/>
    <mergeCell ref="H105:Q105"/>
    <mergeCell ref="R105:Z105"/>
    <mergeCell ref="AA105:AI105"/>
    <mergeCell ref="A106:G106"/>
    <mergeCell ref="H106:AI106"/>
    <mergeCell ref="J101:AI101"/>
    <mergeCell ref="A102:AA102"/>
    <mergeCell ref="AB102:AI102"/>
    <mergeCell ref="A104:C104"/>
    <mergeCell ref="D104:G104"/>
    <mergeCell ref="H104:I104"/>
    <mergeCell ref="J104:AI104"/>
    <mergeCell ref="A99:G99"/>
    <mergeCell ref="H99:AI99"/>
    <mergeCell ref="A100:G101"/>
    <mergeCell ref="H100:I100"/>
    <mergeCell ref="J100:M100"/>
    <mergeCell ref="N100:Q100"/>
    <mergeCell ref="R100:Z100"/>
    <mergeCell ref="AA100:AE100"/>
    <mergeCell ref="AF100:AI100"/>
    <mergeCell ref="H101:I101"/>
    <mergeCell ref="A97:G97"/>
    <mergeCell ref="H97:AI97"/>
    <mergeCell ref="A98:G98"/>
    <mergeCell ref="H98:AI98"/>
    <mergeCell ref="S95:V95"/>
    <mergeCell ref="W95:X95"/>
    <mergeCell ref="Y95:Z95"/>
    <mergeCell ref="AA95:AB95"/>
    <mergeCell ref="AC95:AD95"/>
    <mergeCell ref="AE95:AI95"/>
    <mergeCell ref="A95:G95"/>
    <mergeCell ref="H95:J95"/>
    <mergeCell ref="K95:L95"/>
    <mergeCell ref="M95:N95"/>
    <mergeCell ref="O95:P95"/>
    <mergeCell ref="Q95:R95"/>
    <mergeCell ref="A94:G94"/>
    <mergeCell ref="H94:AI94"/>
    <mergeCell ref="A91:G91"/>
    <mergeCell ref="H91:Q91"/>
    <mergeCell ref="R91:Z91"/>
    <mergeCell ref="AA91:AI91"/>
    <mergeCell ref="A92:G92"/>
    <mergeCell ref="H92:AI92"/>
    <mergeCell ref="A96:G96"/>
    <mergeCell ref="H96:V96"/>
    <mergeCell ref="W96:AI96"/>
    <mergeCell ref="A87:AA87"/>
    <mergeCell ref="AB87:AI87"/>
    <mergeCell ref="AD88:AI88"/>
    <mergeCell ref="B89:AH89"/>
    <mergeCell ref="A90:C90"/>
    <mergeCell ref="D90:G90"/>
    <mergeCell ref="H90:I90"/>
    <mergeCell ref="J90:AI90"/>
    <mergeCell ref="A93:G93"/>
    <mergeCell ref="H93:Q93"/>
    <mergeCell ref="R93:Z93"/>
    <mergeCell ref="AA93:AI93"/>
    <mergeCell ref="A84:G84"/>
    <mergeCell ref="H84:AI84"/>
    <mergeCell ref="A85:G86"/>
    <mergeCell ref="H85:I85"/>
    <mergeCell ref="J85:M85"/>
    <mergeCell ref="N85:Q85"/>
    <mergeCell ref="R85:Z85"/>
    <mergeCell ref="AA85:AE85"/>
    <mergeCell ref="AF85:AI85"/>
    <mergeCell ref="H86:I86"/>
    <mergeCell ref="J86:AI86"/>
    <mergeCell ref="A81:G81"/>
    <mergeCell ref="H81:V81"/>
    <mergeCell ref="W81:AI81"/>
    <mergeCell ref="A82:G82"/>
    <mergeCell ref="H82:AI82"/>
    <mergeCell ref="A83:G83"/>
    <mergeCell ref="H83:AI83"/>
    <mergeCell ref="S80:V80"/>
    <mergeCell ref="W80:X80"/>
    <mergeCell ref="Y80:Z80"/>
    <mergeCell ref="AA80:AB80"/>
    <mergeCell ref="AC80:AD80"/>
    <mergeCell ref="AE80:AI80"/>
    <mergeCell ref="A80:G80"/>
    <mergeCell ref="H80:J80"/>
    <mergeCell ref="K80:L80"/>
    <mergeCell ref="M80:N80"/>
    <mergeCell ref="O80:P80"/>
    <mergeCell ref="Q80:R80"/>
    <mergeCell ref="A78:G78"/>
    <mergeCell ref="H78:Q78"/>
    <mergeCell ref="R78:Z78"/>
    <mergeCell ref="AA78:AI78"/>
    <mergeCell ref="A79:G79"/>
    <mergeCell ref="H79:AI79"/>
    <mergeCell ref="A76:G76"/>
    <mergeCell ref="H76:Q76"/>
    <mergeCell ref="R76:Z76"/>
    <mergeCell ref="AA76:AI76"/>
    <mergeCell ref="A77:G77"/>
    <mergeCell ref="H77:AI77"/>
    <mergeCell ref="J72:AI72"/>
    <mergeCell ref="A73:AA73"/>
    <mergeCell ref="AB73:AI73"/>
    <mergeCell ref="A75:C75"/>
    <mergeCell ref="D75:G75"/>
    <mergeCell ref="H75:I75"/>
    <mergeCell ref="J75:AI75"/>
    <mergeCell ref="A70:G70"/>
    <mergeCell ref="H70:AI70"/>
    <mergeCell ref="A71:G72"/>
    <mergeCell ref="H71:I71"/>
    <mergeCell ref="J71:M71"/>
    <mergeCell ref="N71:Q71"/>
    <mergeCell ref="R71:Z71"/>
    <mergeCell ref="AA71:AE71"/>
    <mergeCell ref="AF71:AI71"/>
    <mergeCell ref="H72:I72"/>
    <mergeCell ref="A68:G68"/>
    <mergeCell ref="H68:AI68"/>
    <mergeCell ref="A69:G69"/>
    <mergeCell ref="H69:AI69"/>
    <mergeCell ref="S66:V66"/>
    <mergeCell ref="W66:X66"/>
    <mergeCell ref="Y66:Z66"/>
    <mergeCell ref="AA66:AB66"/>
    <mergeCell ref="AC66:AD66"/>
    <mergeCell ref="AE66:AI66"/>
    <mergeCell ref="A66:G66"/>
    <mergeCell ref="H66:J66"/>
    <mergeCell ref="K66:L66"/>
    <mergeCell ref="M66:N66"/>
    <mergeCell ref="O66:P66"/>
    <mergeCell ref="Q66:R66"/>
    <mergeCell ref="A65:G65"/>
    <mergeCell ref="H65:AI65"/>
    <mergeCell ref="A62:G62"/>
    <mergeCell ref="H62:Q62"/>
    <mergeCell ref="R62:Z62"/>
    <mergeCell ref="AA62:AI62"/>
    <mergeCell ref="A63:G63"/>
    <mergeCell ref="H63:AI63"/>
    <mergeCell ref="A67:G67"/>
    <mergeCell ref="H67:V67"/>
    <mergeCell ref="W67:AI67"/>
    <mergeCell ref="A58:AA58"/>
    <mergeCell ref="AB58:AI58"/>
    <mergeCell ref="AD59:AI59"/>
    <mergeCell ref="B60:AH60"/>
    <mergeCell ref="A61:C61"/>
    <mergeCell ref="D61:G61"/>
    <mergeCell ref="H61:I61"/>
    <mergeCell ref="J61:AI61"/>
    <mergeCell ref="A64:G64"/>
    <mergeCell ref="H64:Q64"/>
    <mergeCell ref="R64:Z64"/>
    <mergeCell ref="AA64:AI64"/>
    <mergeCell ref="A55:G55"/>
    <mergeCell ref="H55:AI55"/>
    <mergeCell ref="A56:G57"/>
    <mergeCell ref="H56:I56"/>
    <mergeCell ref="J56:M56"/>
    <mergeCell ref="N56:Q56"/>
    <mergeCell ref="R56:Z56"/>
    <mergeCell ref="AA56:AE56"/>
    <mergeCell ref="AF56:AI56"/>
    <mergeCell ref="H57:I57"/>
    <mergeCell ref="J57:AI57"/>
    <mergeCell ref="A52:G52"/>
    <mergeCell ref="H52:V52"/>
    <mergeCell ref="W52:AI52"/>
    <mergeCell ref="A53:G53"/>
    <mergeCell ref="H53:AI53"/>
    <mergeCell ref="A54:G54"/>
    <mergeCell ref="H54:AI54"/>
    <mergeCell ref="S51:V51"/>
    <mergeCell ref="W51:X51"/>
    <mergeCell ref="Y51:Z51"/>
    <mergeCell ref="AA51:AB51"/>
    <mergeCell ref="AC51:AD51"/>
    <mergeCell ref="AE51:AI51"/>
    <mergeCell ref="A51:G51"/>
    <mergeCell ref="H51:J51"/>
    <mergeCell ref="K51:L51"/>
    <mergeCell ref="M51:N51"/>
    <mergeCell ref="O51:P51"/>
    <mergeCell ref="Q51:R51"/>
    <mergeCell ref="A49:G49"/>
    <mergeCell ref="H49:Q49"/>
    <mergeCell ref="R49:Z49"/>
    <mergeCell ref="AA49:AI49"/>
    <mergeCell ref="A50:G50"/>
    <mergeCell ref="H50:AI50"/>
    <mergeCell ref="A47:G47"/>
    <mergeCell ref="H47:Q47"/>
    <mergeCell ref="R47:Z47"/>
    <mergeCell ref="AA47:AI47"/>
    <mergeCell ref="A48:G48"/>
    <mergeCell ref="H48:AI48"/>
    <mergeCell ref="J43:AI43"/>
    <mergeCell ref="A44:AA44"/>
    <mergeCell ref="AB44:AI44"/>
    <mergeCell ref="A46:C46"/>
    <mergeCell ref="D46:G46"/>
    <mergeCell ref="H46:I46"/>
    <mergeCell ref="J46:AI46"/>
    <mergeCell ref="A41:G41"/>
    <mergeCell ref="H41:AI41"/>
    <mergeCell ref="A42:G43"/>
    <mergeCell ref="H42:I42"/>
    <mergeCell ref="J42:M42"/>
    <mergeCell ref="N42:Q42"/>
    <mergeCell ref="R42:Z42"/>
    <mergeCell ref="AA42:AE42"/>
    <mergeCell ref="AF42:AI42"/>
    <mergeCell ref="H43:I43"/>
    <mergeCell ref="A39:G39"/>
    <mergeCell ref="H39:AI39"/>
    <mergeCell ref="A40:G40"/>
    <mergeCell ref="H40:AI40"/>
    <mergeCell ref="S37:V37"/>
    <mergeCell ref="W37:X37"/>
    <mergeCell ref="Y37:Z37"/>
    <mergeCell ref="AA37:AB37"/>
    <mergeCell ref="AC37:AD37"/>
    <mergeCell ref="AE37:AI37"/>
    <mergeCell ref="A37:G37"/>
    <mergeCell ref="H37:J37"/>
    <mergeCell ref="K37:L37"/>
    <mergeCell ref="M37:N37"/>
    <mergeCell ref="O37:P37"/>
    <mergeCell ref="Q37:R37"/>
    <mergeCell ref="A36:G36"/>
    <mergeCell ref="H36:AI36"/>
    <mergeCell ref="A33:G33"/>
    <mergeCell ref="H33:Q33"/>
    <mergeCell ref="R33:Z33"/>
    <mergeCell ref="AA33:AI33"/>
    <mergeCell ref="A34:G34"/>
    <mergeCell ref="H34:AI34"/>
    <mergeCell ref="A38:G38"/>
    <mergeCell ref="H38:V38"/>
    <mergeCell ref="W38:AI38"/>
    <mergeCell ref="A29:AA29"/>
    <mergeCell ref="AB29:AI29"/>
    <mergeCell ref="AD30:AI30"/>
    <mergeCell ref="B31:AH31"/>
    <mergeCell ref="A32:C32"/>
    <mergeCell ref="D32:G32"/>
    <mergeCell ref="H32:I32"/>
    <mergeCell ref="J32:AI32"/>
    <mergeCell ref="A35:G35"/>
    <mergeCell ref="H35:Q35"/>
    <mergeCell ref="R35:Z35"/>
    <mergeCell ref="AA35:AI35"/>
    <mergeCell ref="A26:G26"/>
    <mergeCell ref="H26:AI26"/>
    <mergeCell ref="A27:G28"/>
    <mergeCell ref="H27:I27"/>
    <mergeCell ref="J27:M27"/>
    <mergeCell ref="N27:Q27"/>
    <mergeCell ref="R27:Z27"/>
    <mergeCell ref="AA27:AE27"/>
    <mergeCell ref="AF27:AI27"/>
    <mergeCell ref="H28:I28"/>
    <mergeCell ref="J28:AI28"/>
    <mergeCell ref="A23:G23"/>
    <mergeCell ref="H23:V23"/>
    <mergeCell ref="W23:AI23"/>
    <mergeCell ref="A24:G24"/>
    <mergeCell ref="H24:AI24"/>
    <mergeCell ref="A25:G25"/>
    <mergeCell ref="H25:AI25"/>
    <mergeCell ref="S22:V22"/>
    <mergeCell ref="W22:X22"/>
    <mergeCell ref="Y22:Z22"/>
    <mergeCell ref="AA22:AB22"/>
    <mergeCell ref="AC22:AD22"/>
    <mergeCell ref="AE22:AI22"/>
    <mergeCell ref="A22:G22"/>
    <mergeCell ref="H22:J22"/>
    <mergeCell ref="K22:L22"/>
    <mergeCell ref="M22:N22"/>
    <mergeCell ref="O22:P22"/>
    <mergeCell ref="Q22:R22"/>
    <mergeCell ref="A20:G20"/>
    <mergeCell ref="H20:Q20"/>
    <mergeCell ref="R20:Z20"/>
    <mergeCell ref="AA20:AI20"/>
    <mergeCell ref="A21:G21"/>
    <mergeCell ref="H21:AI21"/>
    <mergeCell ref="A18:G18"/>
    <mergeCell ref="H18:Q18"/>
    <mergeCell ref="R18:Z18"/>
    <mergeCell ref="AA18:AI18"/>
    <mergeCell ref="A19:G19"/>
    <mergeCell ref="H19:AI19"/>
    <mergeCell ref="J14:AI14"/>
    <mergeCell ref="A15:AA15"/>
    <mergeCell ref="AB15:AI15"/>
    <mergeCell ref="A17:C17"/>
    <mergeCell ref="D17:G17"/>
    <mergeCell ref="H17:I17"/>
    <mergeCell ref="J17:AI17"/>
    <mergeCell ref="A12:G12"/>
    <mergeCell ref="H12:AI12"/>
    <mergeCell ref="A13:G14"/>
    <mergeCell ref="H13:I13"/>
    <mergeCell ref="J13:M13"/>
    <mergeCell ref="N13:Q13"/>
    <mergeCell ref="R13:Z13"/>
    <mergeCell ref="AA13:AE13"/>
    <mergeCell ref="AF13:AI13"/>
    <mergeCell ref="H14:I14"/>
    <mergeCell ref="A10:G10"/>
    <mergeCell ref="H10:AI10"/>
    <mergeCell ref="A11:G11"/>
    <mergeCell ref="H11:AI11"/>
    <mergeCell ref="S8:V8"/>
    <mergeCell ref="W8:X8"/>
    <mergeCell ref="Y8:Z8"/>
    <mergeCell ref="AA8:AB8"/>
    <mergeCell ref="AC8:AD8"/>
    <mergeCell ref="AE8:AI8"/>
    <mergeCell ref="A8:G8"/>
    <mergeCell ref="H8:J8"/>
    <mergeCell ref="K8:L8"/>
    <mergeCell ref="M8:N8"/>
    <mergeCell ref="O8:P8"/>
    <mergeCell ref="Q8:R8"/>
    <mergeCell ref="A7:G7"/>
    <mergeCell ref="H7:AI7"/>
    <mergeCell ref="A4:G4"/>
    <mergeCell ref="H4:Q4"/>
    <mergeCell ref="R4:Z4"/>
    <mergeCell ref="AA4:AI4"/>
    <mergeCell ref="A5:G5"/>
    <mergeCell ref="H5:AI5"/>
    <mergeCell ref="A9:G9"/>
    <mergeCell ref="H9:V9"/>
    <mergeCell ref="W9:AI9"/>
    <mergeCell ref="AD1:AI1"/>
    <mergeCell ref="B2:AH2"/>
    <mergeCell ref="A3:C3"/>
    <mergeCell ref="D3:G3"/>
    <mergeCell ref="H3:I3"/>
    <mergeCell ref="J3:AI3"/>
    <mergeCell ref="A6:G6"/>
    <mergeCell ref="H6:Q6"/>
    <mergeCell ref="R6:Z6"/>
    <mergeCell ref="AA6:AI6"/>
  </mergeCells>
  <phoneticPr fontId="1"/>
  <conditionalFormatting sqref="AB15:AI15">
    <cfRule type="expression" dxfId="35" priority="20">
      <formula>$AB$15&lt;&gt;"選択してください"</formula>
    </cfRule>
  </conditionalFormatting>
  <conditionalFormatting sqref="AB29:AI29">
    <cfRule type="expression" dxfId="34" priority="19">
      <formula>$AB$15&lt;&gt;"選択してください"</formula>
    </cfRule>
  </conditionalFormatting>
  <conditionalFormatting sqref="AB44:AI44">
    <cfRule type="expression" dxfId="33" priority="18">
      <formula>$AB$15&lt;&gt;"選択してください"</formula>
    </cfRule>
  </conditionalFormatting>
  <conditionalFormatting sqref="AB58:AI58">
    <cfRule type="expression" dxfId="32" priority="17">
      <formula>$AB$15&lt;&gt;"選択してください"</formula>
    </cfRule>
  </conditionalFormatting>
  <conditionalFormatting sqref="AB73:AI73">
    <cfRule type="expression" dxfId="31" priority="16">
      <formula>$AB$15&lt;&gt;"選択してください"</formula>
    </cfRule>
  </conditionalFormatting>
  <conditionalFormatting sqref="AB87:AI87">
    <cfRule type="expression" dxfId="30" priority="15">
      <formula>$AB$15&lt;&gt;"選択してください"</formula>
    </cfRule>
  </conditionalFormatting>
  <conditionalFormatting sqref="AB102:AI102">
    <cfRule type="expression" dxfId="29" priority="14">
      <formula>$AB$15&lt;&gt;"選択してください"</formula>
    </cfRule>
  </conditionalFormatting>
  <conditionalFormatting sqref="AB116:AI116">
    <cfRule type="expression" dxfId="28" priority="13">
      <formula>$AB$15&lt;&gt;"選択してください"</formula>
    </cfRule>
  </conditionalFormatting>
  <conditionalFormatting sqref="AB131:AI131">
    <cfRule type="expression" dxfId="27" priority="12">
      <formula>$AB$15&lt;&gt;"選択してください"</formula>
    </cfRule>
  </conditionalFormatting>
  <conditionalFormatting sqref="AB145:AI145">
    <cfRule type="expression" dxfId="26" priority="11">
      <formula>$AB$15&lt;&gt;"選択してください"</formula>
    </cfRule>
  </conditionalFormatting>
  <conditionalFormatting sqref="AB160:AI160">
    <cfRule type="expression" dxfId="25" priority="10">
      <formula>$AB$15&lt;&gt;"選択してください"</formula>
    </cfRule>
  </conditionalFormatting>
  <conditionalFormatting sqref="AB174:AI174">
    <cfRule type="expression" dxfId="24" priority="9">
      <formula>$AB$15&lt;&gt;"選択してください"</formula>
    </cfRule>
  </conditionalFormatting>
  <conditionalFormatting sqref="AB189:AI189">
    <cfRule type="expression" dxfId="23" priority="8">
      <formula>$AB$15&lt;&gt;"選択してください"</formula>
    </cfRule>
  </conditionalFormatting>
  <conditionalFormatting sqref="AB203:AI203">
    <cfRule type="expression" dxfId="22" priority="7">
      <formula>$AB$15&lt;&gt;"選択してください"</formula>
    </cfRule>
  </conditionalFormatting>
  <conditionalFormatting sqref="AB218:AI218">
    <cfRule type="expression" dxfId="21" priority="6">
      <formula>$AB$15&lt;&gt;"選択してください"</formula>
    </cfRule>
  </conditionalFormatting>
  <conditionalFormatting sqref="AB232:AI232">
    <cfRule type="expression" dxfId="20" priority="5">
      <formula>$AB$15&lt;&gt;"選択してください"</formula>
    </cfRule>
  </conditionalFormatting>
  <conditionalFormatting sqref="AB247:AI247">
    <cfRule type="expression" dxfId="19" priority="4">
      <formula>$AB$15&lt;&gt;"選択してください"</formula>
    </cfRule>
  </conditionalFormatting>
  <conditionalFormatting sqref="AB261:AI261">
    <cfRule type="expression" dxfId="18" priority="3">
      <formula>$AB$15&lt;&gt;"選択してください"</formula>
    </cfRule>
  </conditionalFormatting>
  <conditionalFormatting sqref="AB276:AI276">
    <cfRule type="expression" dxfId="17" priority="2">
      <formula>$AB$15&lt;&gt;"選択してください"</formula>
    </cfRule>
  </conditionalFormatting>
  <conditionalFormatting sqref="AB290:AI290">
    <cfRule type="expression" dxfId="16" priority="1">
      <formula>$AB$15&lt;&gt;"選択してください"</formula>
    </cfRule>
  </conditionalFormatting>
  <dataValidations xWindow="1092" yWindow="655" count="13">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15:AI15 AB29:AI29" xr:uid="{DFA75284-F9C0-4A31-A72A-B6226CCFC74C}">
      <formula1>"選択してください,はい,いいえ"</formula1>
    </dataValidation>
    <dataValidation imeMode="halfAlpha" allowBlank="1" showInputMessage="1" showErrorMessage="1" promptTitle="契約期間" prompt="令和7年2月1日～事業終了予定日の期間を記入" sqref="Y80:Z80 K80:L80 K95:L95 Y95:Z95 K109:L109 Y109:Z109 K124:L124 Y124:Z124 K66:L66 Y66:Z66" xr:uid="{54021878-EF67-4B68-A2C5-356DA680919F}"/>
    <dataValidation imeMode="halfAlpha" allowBlank="1" showInputMessage="1" showErrorMessage="1" promptTitle="契約期間" prompt="令和6年3月1日～事業終了予定日の期間を記入" sqref="K254:L254 Y254:Z254 K269:L269 Y269:Z269 K283:L283 Y283:Z283 K225:L225 Y225:Z225 K240:L240 Y240:Z240 K211:L211 Y211:Z211 K196:L196 Y196:Z196 K182:L182 Y182:Z182 K167:L167 Y167:Z167 K153:L153 Y153:Z153 K138:L138 Y138:Z138" xr:uid="{09F96301-4487-467F-BBFA-7150C2C9C8A7}"/>
    <dataValidation imeMode="halfAlpha" allowBlank="1" showInputMessage="1" showErrorMessage="1" prompt="　前ページの当該費目番号の税込金額を入力してください" sqref="H96:V96 H9:V9 H23:V23 H270:V270 H52:V52 H38:V38 H81:V81 H67:V67 H110:V110 H125:V125 H139:V139 H154:V154 H168:V168 H183:V183 H197:V197 H212:V212 H226:V226 H241:V241 H255:V255 H284:V284" xr:uid="{0005E1CB-411F-4304-89B3-7100CA33D00B}"/>
    <dataValidation imeMode="halfAlpha" allowBlank="1" showInputMessage="1" showErrorMessage="1" sqref="AA91 AA4 AA18 AA265 AA47 AA33 AA76 AA62 AA105 AA120 AA134 AA149 AA163 AA178 AA192 AA207 AA221 AA236 AA250 AA279" xr:uid="{AC582735-5483-4040-94A6-1E6309A1F4AC}"/>
    <dataValidation allowBlank="1" showErrorMessage="1" promptTitle="番号を記入してください" prompt="前ページの資金支出明細番号と対応させて記入してください_x000a_" sqref="D119:G119 D3:G3 D249:G249 D17:G17 D32:G32 D46:G46 D61:G61 D75:G75 D90:G90 D104:G104 D148:G148 D133:G133 D177:G177 D162:G162 D206:G206 D191:G191 D235:G235 D220:G220 D264:G264 D278:G278" xr:uid="{C5030732-F53E-4542-8E7A-4C767B03F2C1}"/>
    <dataValidation allowBlank="1" showInputMessage="1" showErrorMessage="1" promptTitle="委託・外注内容を記入してください" prompt="本研究開発における外注（委託）内容を明確に記載し、 合わせて納品される成果物も含め具体的に記入してください_x000a_" sqref="H10:AI10 H111:AI111 H271:AI271 H24:AI24 H39:AI39 H53:AI53 H68:AI68 H82:AI82 H97:AI97 H126:AI126 H140:AI140 H155:AI155 H169:AI169 H184:AI184 H198:AI198 H213:AI213 H227:AI227 H242:AI242 H256:AI256 H285:AI285" xr:uid="{F1BF9A62-2980-4AEE-8503-5B5A29FC2F9E}"/>
    <dataValidation allowBlank="1" showInputMessage="1" showErrorMessage="1" promptTitle="納品予定物を記入してください" prompt="納品物の具体的な内容、媒体を記入してください_x000a_" sqref="H98:AI98 H11:AI11 H25:AI25 H272:AI272 H54:AI54 H40:AI40 H83:AI83 H69:AI69 H112:AI112 H127:AI127 H141:AI141 H156:AI156 H170:AI170 H185:AI185 H199:AI199 H214:AI214 H228:AI228 H243:AI243 H257:AI257 H286:AI286" xr:uid="{00BA992C-317F-4017-B830-978FCA7C11CE}"/>
    <dataValidation allowBlank="1" showInputMessage="1" showErrorMessage="1" prompt="　委託・外注先の選定理由を具体的に記入してください_x000a_" sqref="H12:AI12 H273:AI273 H41:AI41 H70:AI70 H99:AI99 H26:AI26 H55:AI55 H84:AI84 H113:AI113 H128:AI128 H142:AI142 H157:AI157 H171:AI171 H186:AI186 H200:AI200 H215:AI215 H229:AI229 H244:AI244 H258:AI258 H287:AI287" xr:uid="{4BD06A73-F0C9-4270-8376-91F74873C5E6}"/>
    <dataValidation allowBlank="1" showErrorMessage="1" prompt="_x000a_" sqref="AF114:AI114 AF13:AI13 AF100:AI100 J101:AI101 J14:AI14 H13:I14 AF27:AI27 AF274:AI274 J28:AI28 H27:I28 J275:AI275 H274:I275 AF56:AI56 AF42:AI42 J57:AI57 H56:I57 J43:AI43 H42:I43 AF85:AI85 AF71:AI71 J86:AI86 H85:I86 J72:AI72 H71:I72 J115:AI115 H100:I101 H114:I115 AF129:AI129 J130:AI130 H129:I130 AF143:AI143 J144:AI144 H143:I144 AF158:AI158 J159:AI159 H158:I159 AF172:AI172 J173:AI173 H172:I173 AF187:AI187 J188:AI188 H187:I188 AF201:AI201 J202:AI202 H201:I202 AF216:AI216 J217:AI217 H216:I217 AF230:AI230 J231:AI231 H230:I231 AF245:AI245 J246:AI246 H245:I246 AF259:AI259 J260:AI260 H259:I260 AF288:AI288 J289:AI289 H288:I289" xr:uid="{39060072-50B9-43F0-8069-DC316D86BF75}"/>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B261:AI261 AB276:AI276 AB290:AI290 AB44:AI44 AB58:AI58 AB73:AI73 AB87:AI87 AB102:AI102 AB116:AI116 AB131:AI131 AB145:AI145 AB160:AI160 AB174:AI174 AB189:AI189 AB203:AI203 AB218:AI218 AB232:AI232 AB247:AI247" xr:uid="{B0DB62E4-824E-47FE-A648-596443B429E8}">
      <formula1>"選択してください,関連あり,関連なし"</formula1>
    </dataValidation>
    <dataValidation imeMode="halfAlpha" allowBlank="1" showErrorMessage="1" promptTitle="委託時期は事業終了予定日より前です" prompt="　本事業の終了予定日より後に契約、納品、支払を行った分は助成対象外となります" sqref="O8:P8 AC8:AD8 O269:P269 AC269:AD269 O22:P22 AC22:AD22 O37:P37 AC37:AD37 O51:P51 AC51:AD51 O66:P66 AC66:AD66 O80:P80 AC80:AD80 O95:P95 AC95:AD95 O109:P109 AC109:AD109 O124:P124 AC124:AD124 O138:P138 AC138:AD138 O153:P153 AC153:AD153 O167:P167 AC167:AD167 O182:P182 AC182:AD182 O196:P196 AC196:AD196 O211:P211 AC211:AD211 O225:P225 AC225:AD225 O240:P240 AC240:AD240 O254:P254 AC254:AD254 O283:P283 AC283:AD283" xr:uid="{031526F2-341D-4E8D-9D47-DC71D1126183}"/>
    <dataValidation imeMode="halfAlpha" allowBlank="1" showInputMessage="1" showErrorMessage="1" promptTitle="契約期間" prompt="令和8年11月1日～事業終了予定日の期間を記入" sqref="K8:L8 Y8:Z8 K22:L22 Y22:Z22 K37:L37 Y37:Z37 K51:L51 Y51:Z51" xr:uid="{03FF1433-CEE2-48BB-AD02-5E2D9DD65CFF}"/>
  </dataValidations>
  <printOptions horizontalCentered="1"/>
  <pageMargins left="0.31496062992125984" right="0.31496062992125984" top="0.74803149606299213" bottom="0.74803149606299213" header="0.31496062992125984" footer="0.31496062992125984"/>
  <pageSetup paperSize="9" scale="73" fitToWidth="0" fitToHeight="0" orientation="portrait" r:id="rId1"/>
  <headerFooter>
    <oddFooter>&amp;A</oddFooter>
  </headerFooter>
  <rowBreaks count="5" manualBreakCount="5">
    <brk id="29" max="36" man="1"/>
    <brk id="58" max="36" man="1"/>
    <brk id="87" max="36" man="1"/>
    <brk id="116" max="36" man="1"/>
    <brk id="145" max="36"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E13AC-B9CC-40E1-A282-1CECC9205624}">
  <sheetPr>
    <tabColor theme="7" tint="0.39997558519241921"/>
  </sheetPr>
  <dimension ref="A1:Q22"/>
  <sheetViews>
    <sheetView view="pageBreakPreview" zoomScale="85" zoomScaleNormal="100" zoomScaleSheetLayoutView="85" workbookViewId="0">
      <pane ySplit="5" topLeftCell="A6" activePane="bottomLeft" state="frozen"/>
      <selection activeCell="A4" sqref="A4:R21"/>
      <selection pane="bottomLeft" activeCell="B6" sqref="B6"/>
    </sheetView>
  </sheetViews>
  <sheetFormatPr defaultColWidth="2.08984375" defaultRowHeight="12"/>
  <cols>
    <col min="1" max="1" width="6" style="2" customWidth="1"/>
    <col min="2" max="2" width="15.6328125" style="2" customWidth="1"/>
    <col min="3" max="12" width="5.6328125" style="2" customWidth="1"/>
    <col min="13" max="13" width="12.6328125" style="2" customWidth="1"/>
    <col min="14" max="225" width="2.453125" style="2" customWidth="1"/>
    <col min="226" max="16384" width="2.08984375" style="2"/>
  </cols>
  <sheetData>
    <row r="1" spans="1:17" ht="22.5" customHeight="1">
      <c r="A1" s="132" t="s">
        <v>633</v>
      </c>
      <c r="B1" s="312"/>
      <c r="C1" s="312"/>
      <c r="D1" s="260"/>
      <c r="E1" s="260"/>
      <c r="F1" s="260"/>
      <c r="G1" s="326"/>
      <c r="H1" s="326"/>
      <c r="I1" s="326"/>
      <c r="J1" s="326"/>
      <c r="K1" s="326"/>
      <c r="L1" s="326"/>
      <c r="M1" s="326"/>
    </row>
    <row r="2" spans="1:17" ht="15" customHeight="1">
      <c r="A2" s="133" t="s">
        <v>83</v>
      </c>
      <c r="B2" s="271"/>
      <c r="C2" s="271"/>
      <c r="D2" s="327"/>
      <c r="E2" s="327"/>
      <c r="F2" s="328"/>
      <c r="G2" s="328"/>
      <c r="H2" s="328"/>
      <c r="I2" s="328"/>
      <c r="J2" s="328"/>
      <c r="K2" s="329"/>
      <c r="L2" s="329"/>
      <c r="M2" s="271"/>
    </row>
    <row r="3" spans="1:17" ht="15" customHeight="1">
      <c r="A3" s="330"/>
      <c r="B3" s="331"/>
      <c r="C3" s="331"/>
      <c r="D3" s="332"/>
      <c r="E3" s="332"/>
      <c r="F3" s="333"/>
      <c r="G3" s="333"/>
      <c r="H3" s="333"/>
      <c r="I3" s="333"/>
      <c r="J3" s="333"/>
      <c r="K3" s="334"/>
      <c r="L3" s="334"/>
      <c r="M3" s="335" t="s">
        <v>35</v>
      </c>
    </row>
    <row r="4" spans="1:17" ht="24.75" customHeight="1">
      <c r="A4" s="1356" t="s">
        <v>91</v>
      </c>
      <c r="B4" s="1358"/>
      <c r="C4" s="1799" t="s">
        <v>92</v>
      </c>
      <c r="D4" s="1804"/>
      <c r="E4" s="1804"/>
      <c r="F4" s="1800"/>
      <c r="G4" s="1799" t="s">
        <v>453</v>
      </c>
      <c r="H4" s="1800"/>
      <c r="I4" s="1799" t="s">
        <v>452</v>
      </c>
      <c r="J4" s="1803"/>
      <c r="K4" s="1803"/>
      <c r="L4" s="1803"/>
      <c r="M4" s="336"/>
      <c r="N4" s="4"/>
    </row>
    <row r="5" spans="1:17" ht="60" customHeight="1">
      <c r="A5" s="337" t="s">
        <v>87</v>
      </c>
      <c r="B5" s="338" t="s">
        <v>30</v>
      </c>
      <c r="C5" s="1799" t="s">
        <v>477</v>
      </c>
      <c r="D5" s="1800"/>
      <c r="E5" s="1801" t="s">
        <v>454</v>
      </c>
      <c r="F5" s="1802"/>
      <c r="G5" s="1799" t="s">
        <v>458</v>
      </c>
      <c r="H5" s="1800"/>
      <c r="I5" s="1801" t="s">
        <v>456</v>
      </c>
      <c r="J5" s="1802"/>
      <c r="K5" s="1801" t="s">
        <v>457</v>
      </c>
      <c r="L5" s="1805"/>
      <c r="M5" s="339" t="s">
        <v>84</v>
      </c>
      <c r="N5" s="4"/>
    </row>
    <row r="6" spans="1:17" ht="30" customHeight="1">
      <c r="A6" s="340">
        <f>ROW()-ROW('4-6直接人件費①(普及)'!$A$5)</f>
        <v>1</v>
      </c>
      <c r="B6" s="389"/>
      <c r="C6" s="1806"/>
      <c r="D6" s="1807"/>
      <c r="E6" s="1806"/>
      <c r="F6" s="1807"/>
      <c r="G6" s="1806"/>
      <c r="H6" s="1807"/>
      <c r="I6" s="1806"/>
      <c r="J6" s="1807"/>
      <c r="K6" s="1806"/>
      <c r="L6" s="1808"/>
      <c r="M6" s="362">
        <f>SUM(C6:L6)</f>
        <v>0</v>
      </c>
      <c r="N6" s="4"/>
    </row>
    <row r="7" spans="1:17" ht="30" customHeight="1">
      <c r="A7" s="340">
        <f>ROW()-ROW('4-6直接人件費①(普及)'!$A$5)</f>
        <v>2</v>
      </c>
      <c r="B7" s="389"/>
      <c r="C7" s="1806"/>
      <c r="D7" s="1807"/>
      <c r="E7" s="1806"/>
      <c r="F7" s="1807"/>
      <c r="G7" s="1806"/>
      <c r="H7" s="1807"/>
      <c r="I7" s="1806"/>
      <c r="J7" s="1807"/>
      <c r="K7" s="1806"/>
      <c r="L7" s="1808"/>
      <c r="M7" s="362">
        <f t="shared" ref="M7:M14" si="0">SUM(C7:L7)</f>
        <v>0</v>
      </c>
      <c r="N7" s="4"/>
    </row>
    <row r="8" spans="1:17" ht="30" customHeight="1">
      <c r="A8" s="340">
        <f>ROW()-ROW('4-6直接人件費①(普及)'!$A$5)</f>
        <v>3</v>
      </c>
      <c r="B8" s="389"/>
      <c r="C8" s="1806"/>
      <c r="D8" s="1807"/>
      <c r="E8" s="1806"/>
      <c r="F8" s="1807"/>
      <c r="G8" s="1806"/>
      <c r="H8" s="1807"/>
      <c r="I8" s="1806"/>
      <c r="J8" s="1807"/>
      <c r="K8" s="1806"/>
      <c r="L8" s="1808"/>
      <c r="M8" s="362">
        <f t="shared" si="0"/>
        <v>0</v>
      </c>
      <c r="N8" s="4"/>
    </row>
    <row r="9" spans="1:17" ht="30" customHeight="1">
      <c r="A9" s="340">
        <f>ROW()-ROW('4-6直接人件費①(普及)'!$A$5)</f>
        <v>4</v>
      </c>
      <c r="B9" s="389"/>
      <c r="C9" s="1806"/>
      <c r="D9" s="1807"/>
      <c r="E9" s="1806"/>
      <c r="F9" s="1807"/>
      <c r="G9" s="1806"/>
      <c r="H9" s="1807"/>
      <c r="I9" s="1806"/>
      <c r="J9" s="1807"/>
      <c r="K9" s="1806"/>
      <c r="L9" s="1808"/>
      <c r="M9" s="362">
        <f t="shared" si="0"/>
        <v>0</v>
      </c>
      <c r="N9" s="4"/>
    </row>
    <row r="10" spans="1:17" ht="30" customHeight="1">
      <c r="A10" s="340">
        <f>ROW()-ROW('4-6直接人件費①(普及)'!$A$5)</f>
        <v>5</v>
      </c>
      <c r="B10" s="389"/>
      <c r="C10" s="1806"/>
      <c r="D10" s="1807"/>
      <c r="E10" s="1806"/>
      <c r="F10" s="1807"/>
      <c r="G10" s="1806"/>
      <c r="H10" s="1807"/>
      <c r="I10" s="1806"/>
      <c r="J10" s="1807"/>
      <c r="K10" s="1806"/>
      <c r="L10" s="1808"/>
      <c r="M10" s="362">
        <f t="shared" si="0"/>
        <v>0</v>
      </c>
      <c r="N10" s="4"/>
    </row>
    <row r="11" spans="1:17" ht="30" customHeight="1">
      <c r="A11" s="340">
        <f>ROW()-ROW('4-6直接人件費①(普及)'!$A$5)</f>
        <v>6</v>
      </c>
      <c r="B11" s="389"/>
      <c r="C11" s="1806"/>
      <c r="D11" s="1807"/>
      <c r="E11" s="1806"/>
      <c r="F11" s="1807"/>
      <c r="G11" s="1806"/>
      <c r="H11" s="1807"/>
      <c r="I11" s="1806"/>
      <c r="J11" s="1807"/>
      <c r="K11" s="1806"/>
      <c r="L11" s="1808"/>
      <c r="M11" s="362">
        <f t="shared" si="0"/>
        <v>0</v>
      </c>
      <c r="N11" s="4"/>
    </row>
    <row r="12" spans="1:17" ht="30" customHeight="1">
      <c r="A12" s="340">
        <f>ROW()-ROW('4-6直接人件費①(普及)'!$A$5)</f>
        <v>7</v>
      </c>
      <c r="B12" s="389"/>
      <c r="C12" s="1806"/>
      <c r="D12" s="1807"/>
      <c r="E12" s="1806"/>
      <c r="F12" s="1807"/>
      <c r="G12" s="1806"/>
      <c r="H12" s="1807"/>
      <c r="I12" s="1806"/>
      <c r="J12" s="1807"/>
      <c r="K12" s="1806"/>
      <c r="L12" s="1808"/>
      <c r="M12" s="362">
        <f t="shared" si="0"/>
        <v>0</v>
      </c>
      <c r="N12" s="4"/>
    </row>
    <row r="13" spans="1:17" ht="30" customHeight="1">
      <c r="A13" s="340">
        <f>ROW()-ROW('4-6直接人件費①(普及)'!$A$5)</f>
        <v>8</v>
      </c>
      <c r="B13" s="389"/>
      <c r="C13" s="1806"/>
      <c r="D13" s="1807"/>
      <c r="E13" s="1806"/>
      <c r="F13" s="1807"/>
      <c r="G13" s="1806"/>
      <c r="H13" s="1807"/>
      <c r="I13" s="1806"/>
      <c r="J13" s="1807"/>
      <c r="K13" s="1806"/>
      <c r="L13" s="1808"/>
      <c r="M13" s="362">
        <f t="shared" si="0"/>
        <v>0</v>
      </c>
      <c r="N13" s="4"/>
      <c r="Q13" s="29"/>
    </row>
    <row r="14" spans="1:17" ht="30" customHeight="1">
      <c r="A14" s="340">
        <f>ROW()-ROW('4-6直接人件費①(普及)'!$A$5)</f>
        <v>9</v>
      </c>
      <c r="B14" s="389"/>
      <c r="C14" s="1806"/>
      <c r="D14" s="1807"/>
      <c r="E14" s="1806"/>
      <c r="F14" s="1807"/>
      <c r="G14" s="1806"/>
      <c r="H14" s="1807"/>
      <c r="I14" s="1806"/>
      <c r="J14" s="1807"/>
      <c r="K14" s="1806"/>
      <c r="L14" s="1808"/>
      <c r="M14" s="362">
        <f t="shared" si="0"/>
        <v>0</v>
      </c>
      <c r="N14" s="4"/>
    </row>
    <row r="15" spans="1:17" ht="30" customHeight="1">
      <c r="A15" s="341">
        <f>ROW()-ROW('4-6直接人件費①(普及)'!$A$5)</f>
        <v>10</v>
      </c>
      <c r="B15" s="390"/>
      <c r="C15" s="1806"/>
      <c r="D15" s="1807"/>
      <c r="E15" s="1806"/>
      <c r="F15" s="1807"/>
      <c r="G15" s="1806"/>
      <c r="H15" s="1807"/>
      <c r="I15" s="1806"/>
      <c r="J15" s="1807"/>
      <c r="K15" s="1806"/>
      <c r="L15" s="1808"/>
      <c r="M15" s="363">
        <f>SUM(C15:L15)</f>
        <v>0</v>
      </c>
      <c r="N15" s="4"/>
    </row>
    <row r="16" spans="1:17" ht="30" customHeight="1">
      <c r="B16" s="30"/>
      <c r="C16" s="30"/>
      <c r="D16" s="30"/>
      <c r="E16" s="30"/>
      <c r="F16" s="30"/>
      <c r="G16" s="30"/>
      <c r="H16" s="30"/>
      <c r="I16" s="30"/>
      <c r="J16" s="30"/>
      <c r="K16" s="30"/>
      <c r="L16" s="30"/>
      <c r="M16" s="5">
        <f>SUM(D16:L16)</f>
        <v>0</v>
      </c>
    </row>
    <row r="17" spans="2:13" ht="30" customHeight="1">
      <c r="B17" s="30"/>
      <c r="C17" s="30"/>
      <c r="D17" s="30"/>
      <c r="E17" s="30"/>
      <c r="F17" s="30"/>
      <c r="G17" s="30"/>
      <c r="H17" s="30"/>
      <c r="I17" s="30"/>
      <c r="J17" s="30"/>
      <c r="K17" s="30"/>
      <c r="L17" s="30"/>
      <c r="M17" s="5">
        <f>SUM(D17:L17)</f>
        <v>0</v>
      </c>
    </row>
    <row r="18" spans="2:13" ht="30" customHeight="1">
      <c r="B18" s="12"/>
      <c r="C18" s="12"/>
      <c r="D18" s="12"/>
      <c r="E18" s="12"/>
      <c r="F18" s="12"/>
      <c r="G18" s="12"/>
      <c r="H18" s="12"/>
      <c r="I18" s="12"/>
      <c r="J18" s="12"/>
      <c r="K18" s="12"/>
      <c r="L18" s="12"/>
      <c r="M18" s="6">
        <f>SUM(D18:L18)</f>
        <v>0</v>
      </c>
    </row>
    <row r="22" spans="2:13" ht="13">
      <c r="B22" s="31"/>
      <c r="C22" s="31"/>
    </row>
  </sheetData>
  <sheetProtection algorithmName="SHA-512" hashValue="+LPzouNyLr9+iEbV5hm8VKXk8ysj/l1KvEf2l5Vq1VrKDi5L7r/18moBPEzxxRMEJ4fjJIw/OT6gGUA4HjDb/Q==" saltValue="o4m4rJpQX1P0+tCMWEjZPw==" spinCount="100000" sheet="1" objects="1" scenarios="1" formatCells="0" selectLockedCells="1"/>
  <mergeCells count="59">
    <mergeCell ref="A4:B4"/>
    <mergeCell ref="C4:F4"/>
    <mergeCell ref="G4:H4"/>
    <mergeCell ref="I4:L4"/>
    <mergeCell ref="C5:D5"/>
    <mergeCell ref="E5:F5"/>
    <mergeCell ref="G5:H5"/>
    <mergeCell ref="I5:J5"/>
    <mergeCell ref="K5:L5"/>
    <mergeCell ref="C7:D7"/>
    <mergeCell ref="E7:F7"/>
    <mergeCell ref="G7:H7"/>
    <mergeCell ref="I7:J7"/>
    <mergeCell ref="K7:L7"/>
    <mergeCell ref="C6:D6"/>
    <mergeCell ref="E6:F6"/>
    <mergeCell ref="G6:H6"/>
    <mergeCell ref="I6:J6"/>
    <mergeCell ref="K6:L6"/>
    <mergeCell ref="C9:D9"/>
    <mergeCell ref="E9:F9"/>
    <mergeCell ref="G9:H9"/>
    <mergeCell ref="I9:J9"/>
    <mergeCell ref="K9:L9"/>
    <mergeCell ref="C8:D8"/>
    <mergeCell ref="E8:F8"/>
    <mergeCell ref="G8:H8"/>
    <mergeCell ref="I8:J8"/>
    <mergeCell ref="K8:L8"/>
    <mergeCell ref="C11:D11"/>
    <mergeCell ref="E11:F11"/>
    <mergeCell ref="G11:H11"/>
    <mergeCell ref="I11:J11"/>
    <mergeCell ref="K11:L11"/>
    <mergeCell ref="C10:D10"/>
    <mergeCell ref="E10:F10"/>
    <mergeCell ref="G10:H10"/>
    <mergeCell ref="I10:J10"/>
    <mergeCell ref="K10:L10"/>
    <mergeCell ref="C13:D13"/>
    <mergeCell ref="E13:F13"/>
    <mergeCell ref="G13:H13"/>
    <mergeCell ref="I13:J13"/>
    <mergeCell ref="K13:L13"/>
    <mergeCell ref="C12:D12"/>
    <mergeCell ref="E12:F12"/>
    <mergeCell ref="G12:H12"/>
    <mergeCell ref="I12:J12"/>
    <mergeCell ref="K12:L12"/>
    <mergeCell ref="C15:D15"/>
    <mergeCell ref="E15:F15"/>
    <mergeCell ref="G15:H15"/>
    <mergeCell ref="I15:J15"/>
    <mergeCell ref="K15:L15"/>
    <mergeCell ref="C14:D14"/>
    <mergeCell ref="E14:F14"/>
    <mergeCell ref="G14:H14"/>
    <mergeCell ref="I14:J14"/>
    <mergeCell ref="K14:L14"/>
  </mergeCells>
  <phoneticPr fontId="1"/>
  <dataValidations count="1">
    <dataValidation imeMode="halfAlpha" allowBlank="1" showInputMessage="1" showErrorMessage="1" promptTitle="従事時間を入力してください" sqref="C6:L15" xr:uid="{35EF205A-77EA-42E6-8713-8263C6CADCB8}"/>
  </dataValidations>
  <printOptions horizontalCentered="1"/>
  <pageMargins left="0.31496062992125984" right="0.31496062992125984" top="0.74803149606299213" bottom="0.74803149606299213" header="0.31496062992125984" footer="0.31496062992125984"/>
  <pageSetup paperSize="9" fitToWidth="0" fitToHeight="0" orientation="portrait" r:id="rId1"/>
  <headerFooter>
    <oddFooter>&amp;A</oddFooter>
  </headerFooter>
  <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AACB-2541-4244-9A4E-C9D4826A267E}">
  <sheetPr transitionEvaluation="1">
    <tabColor theme="7" tint="0.39997558519241921"/>
  </sheetPr>
  <dimension ref="A1:I14"/>
  <sheetViews>
    <sheetView view="pageBreakPreview" zoomScale="85" zoomScaleNormal="100" zoomScaleSheetLayoutView="85" workbookViewId="0">
      <pane ySplit="2" topLeftCell="A3" activePane="bottomLeft" state="frozen"/>
      <selection activeCell="A4" sqref="A4:R21"/>
      <selection pane="bottomLeft" activeCell="C3" sqref="C3"/>
    </sheetView>
  </sheetViews>
  <sheetFormatPr defaultColWidth="2.08984375" defaultRowHeight="12"/>
  <cols>
    <col min="1" max="1" width="6" style="2" customWidth="1"/>
    <col min="2" max="2" width="14.453125" style="2" customWidth="1"/>
    <col min="3" max="3" width="14.36328125" style="2" customWidth="1"/>
    <col min="4" max="4" width="15" style="2" customWidth="1"/>
    <col min="5" max="5" width="8.08984375" style="2" customWidth="1"/>
    <col min="6" max="6" width="14.36328125" style="2" customWidth="1"/>
    <col min="7" max="8" width="12.453125" style="2" customWidth="1"/>
    <col min="9" max="9" width="2.08984375" style="2" customWidth="1"/>
    <col min="10" max="11" width="2.453125" style="2" customWidth="1"/>
    <col min="12" max="12" width="11.1796875" style="2" customWidth="1"/>
    <col min="13" max="13" width="9.453125" style="2" customWidth="1"/>
    <col min="14" max="14" width="6.1796875" style="2" customWidth="1"/>
    <col min="15" max="222" width="2.453125" style="2" customWidth="1"/>
    <col min="223" max="16384" width="2.08984375" style="2"/>
  </cols>
  <sheetData>
    <row r="1" spans="1:9" ht="23" customHeight="1">
      <c r="A1" s="134" t="s">
        <v>634</v>
      </c>
      <c r="B1" s="135"/>
      <c r="C1" s="135"/>
      <c r="D1" s="135"/>
      <c r="E1" s="342"/>
      <c r="F1" s="342"/>
      <c r="G1" s="342"/>
      <c r="H1" s="343" t="s">
        <v>10</v>
      </c>
      <c r="I1" s="344"/>
    </row>
    <row r="2" spans="1:9" ht="45" customHeight="1">
      <c r="A2" s="345" t="s">
        <v>87</v>
      </c>
      <c r="B2" s="346" t="s">
        <v>30</v>
      </c>
      <c r="C2" s="346" t="s">
        <v>31</v>
      </c>
      <c r="D2" s="346" t="s">
        <v>34</v>
      </c>
      <c r="E2" s="346" t="s">
        <v>47</v>
      </c>
      <c r="F2" s="346" t="s">
        <v>48</v>
      </c>
      <c r="G2" s="346" t="s">
        <v>32</v>
      </c>
      <c r="H2" s="346" t="s">
        <v>33</v>
      </c>
      <c r="I2" s="347" t="s">
        <v>379</v>
      </c>
    </row>
    <row r="3" spans="1:9" ht="33.75" customHeight="1">
      <c r="A3" s="348">
        <f>ROW()-ROW('4-7直接人件費②(普及)'!$A$2)</f>
        <v>1</v>
      </c>
      <c r="B3" s="349" t="str">
        <f>IF('4-6直接人件費①(普及)'!B6="","",'4-6直接人件費①(普及)'!B6)</f>
        <v/>
      </c>
      <c r="C3" s="350"/>
      <c r="D3" s="351"/>
      <c r="E3" s="369">
        <f>'4-6直接人件費①(普及)'!M6</f>
        <v>0</v>
      </c>
      <c r="F3" s="395" t="s">
        <v>82</v>
      </c>
      <c r="G3" s="369">
        <f t="shared" ref="G3:G12" si="0">H3</f>
        <v>0</v>
      </c>
      <c r="H3" s="369">
        <f t="shared" ref="H3:H12" si="1">E3*F3</f>
        <v>0</v>
      </c>
      <c r="I3" s="352" t="str">
        <f>IF(OR(AND(B3="",C3="",D3="",E3=0),
   AND(B3&lt;&gt;"",C3&lt;&gt;"",D3&lt;&gt;"",E3&lt;&gt;F3)),
   "","←全ての項目を入力してください")</f>
        <v/>
      </c>
    </row>
    <row r="4" spans="1:9" ht="33.75" customHeight="1">
      <c r="A4" s="348">
        <f>ROW()-ROW('4-7直接人件費②(普及)'!$A$2)</f>
        <v>2</v>
      </c>
      <c r="B4" s="349" t="str">
        <f>IF('4-6直接人件費①(普及)'!B7="","",'4-6直接人件費①(普及)'!B7)</f>
        <v/>
      </c>
      <c r="C4" s="350"/>
      <c r="D4" s="351"/>
      <c r="E4" s="369">
        <f>'4-6直接人件費①(普及)'!M7</f>
        <v>0</v>
      </c>
      <c r="F4" s="396" t="s">
        <v>82</v>
      </c>
      <c r="G4" s="369">
        <f t="shared" si="0"/>
        <v>0</v>
      </c>
      <c r="H4" s="369">
        <f t="shared" si="1"/>
        <v>0</v>
      </c>
      <c r="I4" s="352" t="str">
        <f t="shared" ref="I4:I12" si="2">IF(OR(AND(B4="",C4="",D4="",E4=0),
   AND(B4&lt;&gt;"",C4&lt;&gt;"",D4&lt;&gt;"",E4&lt;&gt;F4)),
   "","←全ての項目を入力してください")</f>
        <v/>
      </c>
    </row>
    <row r="5" spans="1:9" ht="33.75" customHeight="1">
      <c r="A5" s="348">
        <f>ROW()-ROW('4-7直接人件費②(普及)'!$A$2)</f>
        <v>3</v>
      </c>
      <c r="B5" s="349" t="str">
        <f>IF('4-6直接人件費①(普及)'!B8="","",'4-6直接人件費①(普及)'!B8)</f>
        <v/>
      </c>
      <c r="C5" s="350"/>
      <c r="D5" s="351"/>
      <c r="E5" s="369">
        <f>'4-6直接人件費①(普及)'!M8</f>
        <v>0</v>
      </c>
      <c r="F5" s="396" t="s">
        <v>82</v>
      </c>
      <c r="G5" s="369">
        <f t="shared" si="0"/>
        <v>0</v>
      </c>
      <c r="H5" s="369">
        <f t="shared" si="1"/>
        <v>0</v>
      </c>
      <c r="I5" s="352" t="str">
        <f t="shared" si="2"/>
        <v/>
      </c>
    </row>
    <row r="6" spans="1:9" ht="33.75" customHeight="1">
      <c r="A6" s="348">
        <f>ROW()-ROW('4-7直接人件費②(普及)'!$A$2)</f>
        <v>4</v>
      </c>
      <c r="B6" s="349" t="str">
        <f>IF('4-6直接人件費①(普及)'!B9="","",'4-6直接人件費①(普及)'!B9)</f>
        <v/>
      </c>
      <c r="C6" s="350"/>
      <c r="D6" s="351"/>
      <c r="E6" s="369">
        <f>'4-6直接人件費①(普及)'!M9</f>
        <v>0</v>
      </c>
      <c r="F6" s="396" t="s">
        <v>82</v>
      </c>
      <c r="G6" s="369">
        <f t="shared" si="0"/>
        <v>0</v>
      </c>
      <c r="H6" s="369">
        <f t="shared" si="1"/>
        <v>0</v>
      </c>
      <c r="I6" s="352" t="str">
        <f t="shared" si="2"/>
        <v/>
      </c>
    </row>
    <row r="7" spans="1:9" ht="33.75" customHeight="1">
      <c r="A7" s="348">
        <f>ROW()-ROW('4-7直接人件費②(普及)'!$A$2)</f>
        <v>5</v>
      </c>
      <c r="B7" s="349" t="str">
        <f>IF('4-6直接人件費①(普及)'!B10="","",'4-6直接人件費①(普及)'!B10)</f>
        <v/>
      </c>
      <c r="C7" s="353"/>
      <c r="D7" s="354"/>
      <c r="E7" s="369">
        <f>'4-6直接人件費①(普及)'!M10</f>
        <v>0</v>
      </c>
      <c r="F7" s="396" t="s">
        <v>82</v>
      </c>
      <c r="G7" s="369">
        <f t="shared" si="0"/>
        <v>0</v>
      </c>
      <c r="H7" s="369">
        <f t="shared" si="1"/>
        <v>0</v>
      </c>
      <c r="I7" s="352" t="str">
        <f t="shared" si="2"/>
        <v/>
      </c>
    </row>
    <row r="8" spans="1:9" ht="33.75" customHeight="1">
      <c r="A8" s="348">
        <f>ROW()-ROW('4-7直接人件費②(普及)'!$A$2)</f>
        <v>6</v>
      </c>
      <c r="B8" s="349" t="str">
        <f>IF('4-6直接人件費①(普及)'!B11="","",'4-6直接人件費①(普及)'!B11)</f>
        <v/>
      </c>
      <c r="C8" s="353"/>
      <c r="D8" s="354"/>
      <c r="E8" s="369">
        <f>'4-6直接人件費①(普及)'!M11</f>
        <v>0</v>
      </c>
      <c r="F8" s="396" t="s">
        <v>82</v>
      </c>
      <c r="G8" s="369">
        <f t="shared" si="0"/>
        <v>0</v>
      </c>
      <c r="H8" s="369">
        <f t="shared" si="1"/>
        <v>0</v>
      </c>
      <c r="I8" s="352" t="str">
        <f t="shared" si="2"/>
        <v/>
      </c>
    </row>
    <row r="9" spans="1:9" ht="33.75" customHeight="1">
      <c r="A9" s="348">
        <f>ROW()-ROW('4-7直接人件費②(普及)'!$A$2)</f>
        <v>7</v>
      </c>
      <c r="B9" s="349" t="str">
        <f>IF('4-6直接人件費①(普及)'!B12="","",'4-6直接人件費①(普及)'!B12)</f>
        <v/>
      </c>
      <c r="C9" s="353"/>
      <c r="D9" s="354"/>
      <c r="E9" s="369">
        <f>'4-6直接人件費①(普及)'!M12</f>
        <v>0</v>
      </c>
      <c r="F9" s="396" t="s">
        <v>82</v>
      </c>
      <c r="G9" s="369">
        <f t="shared" si="0"/>
        <v>0</v>
      </c>
      <c r="H9" s="369">
        <f t="shared" si="1"/>
        <v>0</v>
      </c>
      <c r="I9" s="352" t="str">
        <f t="shared" si="2"/>
        <v/>
      </c>
    </row>
    <row r="10" spans="1:9" ht="33.75" customHeight="1">
      <c r="A10" s="348">
        <f>ROW()-ROW('4-7直接人件費②(普及)'!$A$2)</f>
        <v>8</v>
      </c>
      <c r="B10" s="349" t="str">
        <f>IF('4-6直接人件費①(普及)'!B13="","",'4-6直接人件費①(普及)'!B13)</f>
        <v/>
      </c>
      <c r="C10" s="353"/>
      <c r="D10" s="354"/>
      <c r="E10" s="369">
        <f>'4-6直接人件費①(普及)'!M13</f>
        <v>0</v>
      </c>
      <c r="F10" s="396" t="s">
        <v>82</v>
      </c>
      <c r="G10" s="369">
        <f t="shared" si="0"/>
        <v>0</v>
      </c>
      <c r="H10" s="369">
        <f t="shared" si="1"/>
        <v>0</v>
      </c>
      <c r="I10" s="352" t="str">
        <f t="shared" si="2"/>
        <v/>
      </c>
    </row>
    <row r="11" spans="1:9" ht="33.75" customHeight="1">
      <c r="A11" s="348">
        <f>ROW()-ROW('4-7直接人件費②(普及)'!$A$2)</f>
        <v>9</v>
      </c>
      <c r="B11" s="349" t="str">
        <f>IF('4-6直接人件費①(普及)'!B14="","",'4-6直接人件費①(普及)'!B14)</f>
        <v/>
      </c>
      <c r="C11" s="353"/>
      <c r="D11" s="354"/>
      <c r="E11" s="369">
        <f>'4-6直接人件費①(普及)'!M14</f>
        <v>0</v>
      </c>
      <c r="F11" s="396" t="s">
        <v>82</v>
      </c>
      <c r="G11" s="369">
        <f t="shared" si="0"/>
        <v>0</v>
      </c>
      <c r="H11" s="369">
        <f t="shared" si="1"/>
        <v>0</v>
      </c>
      <c r="I11" s="352" t="str">
        <f t="shared" si="2"/>
        <v/>
      </c>
    </row>
    <row r="12" spans="1:9" ht="33.75" customHeight="1">
      <c r="A12" s="348">
        <f>ROW()-ROW('4-7直接人件費②(普及)'!$A$2)</f>
        <v>10</v>
      </c>
      <c r="B12" s="349" t="str">
        <f>IF('4-6直接人件費①(普及)'!B15="","",'4-6直接人件費①(普及)'!B15)</f>
        <v/>
      </c>
      <c r="C12" s="353"/>
      <c r="D12" s="354"/>
      <c r="E12" s="369">
        <f>'4-6直接人件費①(普及)'!M15</f>
        <v>0</v>
      </c>
      <c r="F12" s="396" t="s">
        <v>82</v>
      </c>
      <c r="G12" s="369">
        <f t="shared" si="0"/>
        <v>0</v>
      </c>
      <c r="H12" s="369">
        <f t="shared" si="1"/>
        <v>0</v>
      </c>
      <c r="I12" s="352" t="str">
        <f t="shared" si="2"/>
        <v/>
      </c>
    </row>
    <row r="13" spans="1:9" ht="26.25" customHeight="1">
      <c r="A13" s="355"/>
      <c r="B13" s="356"/>
      <c r="C13" s="356"/>
      <c r="D13" s="356"/>
      <c r="E13" s="356"/>
      <c r="F13" s="357" t="s">
        <v>172</v>
      </c>
      <c r="G13" s="370">
        <f>SUM(G3:G12)</f>
        <v>0</v>
      </c>
      <c r="H13" s="370">
        <f>SUM(H3:H12)</f>
        <v>0</v>
      </c>
      <c r="I13" s="358"/>
    </row>
    <row r="14" spans="1:9" ht="30" customHeight="1">
      <c r="A14" s="32"/>
      <c r="B14" s="33"/>
      <c r="C14" s="33"/>
      <c r="D14" s="34"/>
      <c r="E14" s="35"/>
      <c r="F14" s="36"/>
      <c r="G14" s="37"/>
      <c r="H14" s="37"/>
    </row>
  </sheetData>
  <sheetProtection algorithmName="SHA-512" hashValue="FG2xmqS27brOTVL/0qhgO8lmEvozhV0tBvRBJNt1OJqRAph9SB+BT3siennkGKVuGgeTDcpzHLy5QophOFc2ng==" saltValue="kWbe7Yg6epVKd8glQ3u1qQ==" spinCount="100000" sheet="1" objects="1" scenarios="1" formatCells="0" selectLockedCells="1"/>
  <phoneticPr fontId="1"/>
  <conditionalFormatting sqref="C3:D12">
    <cfRule type="expression" dxfId="15" priority="11">
      <formula>AND(OR($C3&lt;&gt;"",$D3&lt;&gt;""),C3="")</formula>
    </cfRule>
  </conditionalFormatting>
  <conditionalFormatting sqref="F3">
    <cfRule type="expression" dxfId="14" priority="10">
      <formula>$F$3&lt;&gt;"選択してください"</formula>
    </cfRule>
  </conditionalFormatting>
  <conditionalFormatting sqref="F4:F12">
    <cfRule type="expression" dxfId="13" priority="9">
      <formula>$F$4&lt;&gt;"選択してください"</formula>
    </cfRule>
  </conditionalFormatting>
  <dataValidations count="1">
    <dataValidation type="list" allowBlank="1" showInputMessage="1" showErrorMessage="1" sqref="F3:F12" xr:uid="{B9A77505-C12F-437C-A507-C73AEE21A401}">
      <formula1>"選択してください,1050,1120,1190,1260,1340,1420,1510,1590,1680,1850,2010,2180,2350,2520,2690,2850,3020,3190,3440,3700,3950,4200,4450,4710,4960,5210"</formula1>
    </dataValidation>
  </dataValidations>
  <printOptions horizontalCentered="1"/>
  <pageMargins left="0.31496062992125984" right="0.31496062992125984" top="0.74803149606299213" bottom="0.74803149606299213" header="0.31496062992125984" footer="0.31496062992125984"/>
  <pageSetup paperSize="9" scale="98" fitToWidth="0" fitToHeight="0" orientation="portrait" r:id="rId1"/>
  <headerFooter>
    <oddFooter>&amp;A</oddFooter>
  </headerFooter>
  <drawing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AAB9E-94C7-4846-8432-5DE5BC27814A}">
  <sheetPr>
    <tabColor theme="7" tint="0.39997558519241921"/>
  </sheetPr>
  <dimension ref="A1:R22"/>
  <sheetViews>
    <sheetView showGridLines="0" view="pageBreakPreview" topLeftCell="A3" zoomScale="85" zoomScaleNormal="100" zoomScaleSheetLayoutView="85" workbookViewId="0">
      <selection activeCell="C4" sqref="C4"/>
    </sheetView>
  </sheetViews>
  <sheetFormatPr defaultRowHeight="13"/>
  <cols>
    <col min="1" max="1" width="5.6328125" style="503" customWidth="1"/>
    <col min="2" max="2" width="6.6328125" style="503" customWidth="1"/>
    <col min="3" max="3" width="11.36328125" style="503" customWidth="1"/>
    <col min="4" max="4" width="9" style="503" customWidth="1"/>
    <col min="5" max="5" width="10" style="503" customWidth="1"/>
    <col min="6" max="6" width="6.81640625" style="503" customWidth="1"/>
    <col min="7" max="7" width="4.54296875" style="503" customWidth="1"/>
    <col min="8" max="8" width="10.6328125" style="503" customWidth="1"/>
    <col min="9" max="9" width="9.6328125" style="503" customWidth="1"/>
    <col min="10" max="10" width="11.81640625" style="503" customWidth="1"/>
    <col min="11" max="11" width="12" style="503" customWidth="1"/>
    <col min="12" max="12" width="14.1796875" style="503" customWidth="1"/>
    <col min="13" max="13" width="20.6328125" style="503" customWidth="1"/>
    <col min="14" max="16384" width="8.7265625" style="503"/>
  </cols>
  <sheetData>
    <row r="1" spans="1:18" ht="19.5" customHeight="1">
      <c r="A1" s="63" t="s">
        <v>629</v>
      </c>
      <c r="B1" s="63"/>
      <c r="C1" s="64"/>
      <c r="D1" s="64"/>
      <c r="E1" s="64"/>
      <c r="F1" s="64"/>
      <c r="G1" s="64"/>
      <c r="H1" s="64"/>
      <c r="I1" s="64"/>
      <c r="J1" s="64"/>
      <c r="K1" s="64"/>
      <c r="L1" s="65"/>
    </row>
    <row r="2" spans="1:18">
      <c r="A2" s="66"/>
      <c r="B2" s="66"/>
      <c r="C2" s="66"/>
      <c r="D2" s="66"/>
      <c r="E2" s="66"/>
      <c r="F2" s="66"/>
      <c r="G2" s="66"/>
      <c r="H2" s="66"/>
      <c r="I2" s="66"/>
      <c r="J2" s="66"/>
      <c r="K2" s="67" t="s">
        <v>10</v>
      </c>
      <c r="L2" s="68"/>
    </row>
    <row r="3" spans="1:18" ht="36">
      <c r="A3" s="91" t="s">
        <v>380</v>
      </c>
      <c r="B3" s="92" t="s">
        <v>381</v>
      </c>
      <c r="C3" s="93" t="s">
        <v>382</v>
      </c>
      <c r="D3" s="93" t="s">
        <v>383</v>
      </c>
      <c r="E3" s="93" t="s">
        <v>384</v>
      </c>
      <c r="F3" s="93" t="s">
        <v>385</v>
      </c>
      <c r="G3" s="94" t="s">
        <v>52</v>
      </c>
      <c r="H3" s="95" t="s">
        <v>386</v>
      </c>
      <c r="I3" s="691" t="s">
        <v>38</v>
      </c>
      <c r="J3" s="93" t="s">
        <v>387</v>
      </c>
      <c r="K3" s="96" t="s">
        <v>388</v>
      </c>
      <c r="L3" s="69" t="s">
        <v>180</v>
      </c>
      <c r="P3" s="187"/>
      <c r="Q3" s="188"/>
    </row>
    <row r="4" spans="1:18" ht="30" customHeight="1">
      <c r="A4" s="97">
        <f>ROW()-3</f>
        <v>1</v>
      </c>
      <c r="B4" s="391" t="s">
        <v>82</v>
      </c>
      <c r="C4" s="164"/>
      <c r="D4" s="164"/>
      <c r="E4" s="190"/>
      <c r="F4" s="288"/>
      <c r="G4" s="397" t="s">
        <v>517</v>
      </c>
      <c r="H4" s="288"/>
      <c r="I4" s="364">
        <f>ROUNDDOWN('4-8展示会・広告(普及)'!$J4*1.1,0)</f>
        <v>0</v>
      </c>
      <c r="J4" s="364">
        <f>'4-8展示会・広告(普及)'!$F4*'4-8展示会・広告(普及)'!$H4</f>
        <v>0</v>
      </c>
      <c r="K4" s="359"/>
      <c r="L4" s="673" t="str">
        <f>IF(OR(AND($C4="",$D4="",$E4="",$F4="",$H4="",$K4=""),AND($C4&lt;&gt;"",$D4&lt;&gt;"",$E4&lt;&gt;"",$G4&lt;&gt;"",$H4&lt;&gt;"",$K4&lt;&gt;"")),"","←全ての項目を入力してください。")</f>
        <v/>
      </c>
      <c r="P4" s="71"/>
      <c r="Q4" s="189"/>
    </row>
    <row r="5" spans="1:18" ht="30" customHeight="1">
      <c r="A5" s="97">
        <f>ROW()-3</f>
        <v>2</v>
      </c>
      <c r="B5" s="391" t="s">
        <v>82</v>
      </c>
      <c r="C5" s="164"/>
      <c r="D5" s="164"/>
      <c r="E5" s="164"/>
      <c r="F5" s="288"/>
      <c r="G5" s="397" t="s">
        <v>517</v>
      </c>
      <c r="H5" s="288"/>
      <c r="I5" s="364">
        <f>ROUNDDOWN('4-8展示会・広告(普及)'!$J5*1.1,0)</f>
        <v>0</v>
      </c>
      <c r="J5" s="364">
        <f>'4-8展示会・広告(普及)'!$F5*'4-8展示会・広告(普及)'!$H5</f>
        <v>0</v>
      </c>
      <c r="K5" s="165"/>
      <c r="L5" s="673" t="str">
        <f>IF(OR(AND($C5="",$D5="",$E5="",$F5="",$H5="",$K5=""),AND($C5&lt;&gt;"",$D5&lt;&gt;"",$E5&lt;&gt;"",$G5&lt;&gt;"",$H5&lt;&gt;"",$K5&lt;&gt;"")),"","←全ての項目を入力してください。")</f>
        <v/>
      </c>
      <c r="P5" s="71"/>
      <c r="Q5" s="189"/>
    </row>
    <row r="6" spans="1:18" ht="30" customHeight="1">
      <c r="A6" s="97">
        <f>ROW()-3</f>
        <v>3</v>
      </c>
      <c r="B6" s="391" t="s">
        <v>82</v>
      </c>
      <c r="C6" s="164"/>
      <c r="D6" s="164"/>
      <c r="E6" s="164"/>
      <c r="F6" s="288"/>
      <c r="G6" s="397" t="s">
        <v>517</v>
      </c>
      <c r="H6" s="288"/>
      <c r="I6" s="364">
        <f>ROUNDDOWN('4-8展示会・広告(普及)'!$J6*1.1,0)</f>
        <v>0</v>
      </c>
      <c r="J6" s="364">
        <f>'4-8展示会・広告(普及)'!$F6*'4-8展示会・広告(普及)'!$H6</f>
        <v>0</v>
      </c>
      <c r="K6" s="165"/>
      <c r="L6" s="673" t="str">
        <f>IF(OR(AND($C6="",$D6="",$E6="",$F6="",$H6="",$K6=""),AND($C6&lt;&gt;"",$D6&lt;&gt;"",$E6&lt;&gt;"",$G6&lt;&gt;"",$H6&lt;&gt;"",$K6&lt;&gt;"")),"","←全ての項目を入力してください。")</f>
        <v/>
      </c>
      <c r="P6" s="71"/>
      <c r="Q6" s="189"/>
    </row>
    <row r="7" spans="1:18" ht="30" customHeight="1">
      <c r="A7" s="97">
        <f>ROW()-3</f>
        <v>4</v>
      </c>
      <c r="B7" s="391" t="s">
        <v>82</v>
      </c>
      <c r="C7" s="164"/>
      <c r="D7" s="164"/>
      <c r="E7" s="164"/>
      <c r="F7" s="288"/>
      <c r="G7" s="397" t="s">
        <v>517</v>
      </c>
      <c r="H7" s="288"/>
      <c r="I7" s="364">
        <f>ROUNDDOWN('4-8展示会・広告(普及)'!$J7*1.1,0)</f>
        <v>0</v>
      </c>
      <c r="J7" s="364">
        <f>'4-8展示会・広告(普及)'!$F7*'4-8展示会・広告(普及)'!$H7</f>
        <v>0</v>
      </c>
      <c r="K7" s="165"/>
      <c r="L7" s="673" t="str">
        <f>IF(OR(AND($C7="",$D7="",$E7="",$F7="",$H7="",$K7=""),AND($C7&lt;&gt;"",$D7&lt;&gt;"",$E7&lt;&gt;"",$G7&lt;&gt;"",$H7&lt;&gt;"",$K7&lt;&gt;"")),"","←全ての項目を入力してください。")</f>
        <v/>
      </c>
      <c r="P7" s="71"/>
      <c r="Q7" s="189"/>
    </row>
    <row r="8" spans="1:18" ht="30" customHeight="1">
      <c r="A8" s="97">
        <f>ROW()-3</f>
        <v>5</v>
      </c>
      <c r="B8" s="391" t="s">
        <v>82</v>
      </c>
      <c r="C8" s="164"/>
      <c r="D8" s="164"/>
      <c r="E8" s="164"/>
      <c r="F8" s="288"/>
      <c r="G8" s="397" t="s">
        <v>517</v>
      </c>
      <c r="H8" s="288"/>
      <c r="I8" s="364">
        <f>ROUNDDOWN('4-8展示会・広告(普及)'!$J8*1.1,0)</f>
        <v>0</v>
      </c>
      <c r="J8" s="364">
        <f>'4-8展示会・広告(普及)'!$F8*'4-8展示会・広告(普及)'!$H8</f>
        <v>0</v>
      </c>
      <c r="K8" s="165"/>
      <c r="L8" s="673" t="str">
        <f>IF(OR(AND($C8="",$D8="",$E8="",$F8="",$H8="",$K8=""),AND($C8&lt;&gt;"",$D8&lt;&gt;"",$E8&lt;&gt;"",$G8&lt;&gt;"",$H8&lt;&gt;"",$K8&lt;&gt;"")),"","←全ての項目を入力してください。")</f>
        <v/>
      </c>
      <c r="P8" s="71"/>
      <c r="Q8" s="189"/>
    </row>
    <row r="9" spans="1:18" ht="30" customHeight="1">
      <c r="A9" s="98"/>
      <c r="B9" s="137"/>
      <c r="C9" s="138"/>
      <c r="D9" s="138"/>
      <c r="E9" s="138"/>
      <c r="F9" s="138"/>
      <c r="G9" s="138"/>
      <c r="H9" s="136" t="s">
        <v>172</v>
      </c>
      <c r="I9" s="365">
        <f>SUBTOTAL(109,'4-8展示会・広告(普及)'!$I$4:$I$8)</f>
        <v>0</v>
      </c>
      <c r="J9" s="365">
        <f>SUBTOTAL(109,'4-8展示会・広告(普及)'!$J$4:$J$8)</f>
        <v>0</v>
      </c>
      <c r="K9" s="101"/>
      <c r="L9" s="674"/>
      <c r="M9" s="71"/>
      <c r="P9" s="43"/>
      <c r="Q9" s="43"/>
    </row>
    <row r="10" spans="1:18">
      <c r="A10" s="360"/>
      <c r="B10" s="360"/>
      <c r="C10" s="360"/>
      <c r="D10" s="360"/>
      <c r="E10" s="360"/>
      <c r="F10" s="360"/>
      <c r="G10" s="360"/>
      <c r="H10" s="360"/>
      <c r="I10" s="360"/>
      <c r="J10" s="360"/>
      <c r="K10" s="360"/>
      <c r="P10" s="43"/>
      <c r="Q10" s="43"/>
    </row>
    <row r="11" spans="1:18" ht="18" customHeight="1">
      <c r="A11" s="63" t="s">
        <v>628</v>
      </c>
      <c r="B11" s="63"/>
      <c r="C11" s="64"/>
      <c r="D11" s="64"/>
      <c r="E11" s="64"/>
      <c r="F11" s="64"/>
      <c r="G11" s="64"/>
      <c r="H11" s="64"/>
      <c r="I11" s="64"/>
      <c r="J11" s="64"/>
      <c r="K11" s="64"/>
      <c r="L11" s="65"/>
    </row>
    <row r="12" spans="1:18">
      <c r="A12" s="66"/>
      <c r="B12" s="66"/>
      <c r="C12" s="66"/>
      <c r="D12" s="66"/>
      <c r="E12" s="66"/>
      <c r="F12" s="66"/>
      <c r="G12" s="66"/>
      <c r="H12" s="66"/>
      <c r="I12" s="66"/>
      <c r="J12" s="66"/>
      <c r="K12" s="67" t="s">
        <v>10</v>
      </c>
      <c r="L12" s="68"/>
    </row>
    <row r="13" spans="1:18" ht="36">
      <c r="A13" s="91" t="s">
        <v>380</v>
      </c>
      <c r="B13" s="1815" t="s">
        <v>389</v>
      </c>
      <c r="C13" s="1816"/>
      <c r="D13" s="1815" t="s">
        <v>390</v>
      </c>
      <c r="E13" s="1816"/>
      <c r="F13" s="102" t="s">
        <v>385</v>
      </c>
      <c r="G13" s="94" t="s">
        <v>52</v>
      </c>
      <c r="H13" s="95" t="s">
        <v>386</v>
      </c>
      <c r="I13" s="93" t="s">
        <v>38</v>
      </c>
      <c r="J13" s="93" t="s">
        <v>387</v>
      </c>
      <c r="K13" s="103" t="s">
        <v>400</v>
      </c>
      <c r="L13" s="69"/>
      <c r="P13" s="43"/>
      <c r="Q13" s="188"/>
      <c r="R13" s="43"/>
    </row>
    <row r="14" spans="1:18" ht="30" customHeight="1">
      <c r="A14" s="104">
        <f>ROW()-13</f>
        <v>1</v>
      </c>
      <c r="B14" s="1813" t="s">
        <v>82</v>
      </c>
      <c r="C14" s="1814"/>
      <c r="D14" s="905"/>
      <c r="E14" s="907"/>
      <c r="F14" s="366"/>
      <c r="G14" s="192"/>
      <c r="H14" s="288"/>
      <c r="I14" s="368">
        <f>ROUNDDOWN('4-8展示会・広告(普及)'!$F14*'4-8展示会・広告(普及)'!$H14*1.1,0)</f>
        <v>0</v>
      </c>
      <c r="J14" s="368">
        <f>'4-8展示会・広告(普及)'!$F14*'4-8展示会・広告(普及)'!$H14</f>
        <v>0</v>
      </c>
      <c r="K14" s="191"/>
      <c r="L14" s="673" t="str">
        <f>IF(OR(AND($D14="",$F14="",$G14="",$H14="",$K14=""),AND($D14&lt;&gt;"",$F14&lt;&gt;"",$G14&lt;&gt;"",$H14&lt;&gt;"",$K14&lt;&gt;"")),"","←全ての項目を入力してください。")</f>
        <v/>
      </c>
      <c r="P14" s="71"/>
      <c r="Q14" s="189"/>
      <c r="R14" s="43"/>
    </row>
    <row r="15" spans="1:18" ht="30" customHeight="1">
      <c r="A15" s="104">
        <f>ROW()-13</f>
        <v>2</v>
      </c>
      <c r="B15" s="1813" t="s">
        <v>82</v>
      </c>
      <c r="C15" s="1814"/>
      <c r="D15" s="905"/>
      <c r="E15" s="907"/>
      <c r="F15" s="367"/>
      <c r="G15" s="192"/>
      <c r="H15" s="288"/>
      <c r="I15" s="368">
        <f>ROUNDDOWN('4-8展示会・広告(普及)'!$F15*'4-8展示会・広告(普及)'!$H15*1.1,0)</f>
        <v>0</v>
      </c>
      <c r="J15" s="368">
        <f>'4-8展示会・広告(普及)'!$F15*'4-8展示会・広告(普及)'!$H15</f>
        <v>0</v>
      </c>
      <c r="K15" s="191"/>
      <c r="L15" s="673" t="str">
        <f>IF(OR(AND($D15="",$F15="",$G15="",$H15="",$K15=""),AND($D15&lt;&gt;"",$F15&lt;&gt;"",$G15&lt;&gt;"",$H15&lt;&gt;"",$K15&lt;&gt;"")),"","←全ての項目を入力してください。")</f>
        <v/>
      </c>
      <c r="P15" s="71"/>
      <c r="Q15" s="189"/>
      <c r="R15" s="43"/>
    </row>
    <row r="16" spans="1:18" ht="30" customHeight="1">
      <c r="A16" s="104">
        <f>ROW()-13</f>
        <v>3</v>
      </c>
      <c r="B16" s="1813" t="s">
        <v>82</v>
      </c>
      <c r="C16" s="1814"/>
      <c r="D16" s="905"/>
      <c r="E16" s="907"/>
      <c r="F16" s="367"/>
      <c r="G16" s="192"/>
      <c r="H16" s="288"/>
      <c r="I16" s="368">
        <f>ROUNDDOWN('4-8展示会・広告(普及)'!$F16*'4-8展示会・広告(普及)'!$H16*1.1,0)</f>
        <v>0</v>
      </c>
      <c r="J16" s="368">
        <f>'4-8展示会・広告(普及)'!$F16*'4-8展示会・広告(普及)'!$H16</f>
        <v>0</v>
      </c>
      <c r="K16" s="191"/>
      <c r="L16" s="673" t="str">
        <f>IF(OR(AND($D16="",$F16="",$G16="",$H16="",$K16=""),AND($D16&lt;&gt;"",$F16&lt;&gt;"",$G16&lt;&gt;"",$H16&lt;&gt;"",$K16&lt;&gt;"")),"","←全ての項目を入力してください。")</f>
        <v/>
      </c>
      <c r="P16" s="71"/>
      <c r="Q16" s="189"/>
      <c r="R16" s="43"/>
    </row>
    <row r="17" spans="1:18" ht="30" customHeight="1">
      <c r="A17" s="104">
        <f>ROW()-13</f>
        <v>4</v>
      </c>
      <c r="B17" s="1813" t="s">
        <v>82</v>
      </c>
      <c r="C17" s="1814"/>
      <c r="D17" s="905"/>
      <c r="E17" s="907"/>
      <c r="F17" s="367"/>
      <c r="G17" s="192"/>
      <c r="H17" s="288"/>
      <c r="I17" s="368">
        <f>ROUNDDOWN('4-8展示会・広告(普及)'!$F17*'4-8展示会・広告(普及)'!$H17*1.1,0)</f>
        <v>0</v>
      </c>
      <c r="J17" s="368">
        <f>'4-8展示会・広告(普及)'!$F17*'4-8展示会・広告(普及)'!$H17</f>
        <v>0</v>
      </c>
      <c r="K17" s="191"/>
      <c r="L17" s="673" t="str">
        <f>IF(OR(AND($D17="",$F17="",$G17="",$H17="",$K17=""),AND($D17&lt;&gt;"",$F17&lt;&gt;"",$G17&lt;&gt;"",$H17&lt;&gt;"",$K17&lt;&gt;"")),"","←全ての項目を入力してください。")</f>
        <v/>
      </c>
      <c r="P17" s="71"/>
      <c r="Q17" s="189"/>
      <c r="R17" s="43"/>
    </row>
    <row r="18" spans="1:18" ht="30" customHeight="1">
      <c r="A18" s="104">
        <f>ROW()-13</f>
        <v>5</v>
      </c>
      <c r="B18" s="1813" t="s">
        <v>82</v>
      </c>
      <c r="C18" s="1814"/>
      <c r="D18" s="905"/>
      <c r="E18" s="907"/>
      <c r="F18" s="367"/>
      <c r="G18" s="192"/>
      <c r="H18" s="288"/>
      <c r="I18" s="368">
        <f>ROUNDDOWN('4-8展示会・広告(普及)'!$F18*'4-8展示会・広告(普及)'!$H18*1.1,0)</f>
        <v>0</v>
      </c>
      <c r="J18" s="368">
        <f>'4-8展示会・広告(普及)'!$F18*'4-8展示会・広告(普及)'!$H18</f>
        <v>0</v>
      </c>
      <c r="K18" s="191"/>
      <c r="L18" s="673" t="str">
        <f>IF(OR(AND($D18="",$F18="",$G18="",$H18="",$K18=""),AND($D18&lt;&gt;"",$F18&lt;&gt;"",$G18&lt;&gt;"",$H18&lt;&gt;"",$K18&lt;&gt;"")),"","←全ての項目を入力してください。")</f>
        <v/>
      </c>
      <c r="P18" s="71"/>
      <c r="Q18" s="189"/>
      <c r="R18" s="43"/>
    </row>
    <row r="19" spans="1:18" ht="30" customHeight="1">
      <c r="A19" s="98"/>
      <c r="B19" s="99"/>
      <c r="C19" s="138"/>
      <c r="D19" s="138"/>
      <c r="E19" s="138"/>
      <c r="F19" s="138"/>
      <c r="G19" s="138"/>
      <c r="H19" s="136" t="s">
        <v>172</v>
      </c>
      <c r="I19" s="100">
        <f>SUBTOTAL(109,'4-8展示会・広告(普及)'!$I$14:$I$18)</f>
        <v>0</v>
      </c>
      <c r="J19" s="100">
        <f>SUBTOTAL(109,'4-8展示会・広告(普及)'!$J$14:$J$18)</f>
        <v>0</v>
      </c>
      <c r="K19" s="105"/>
      <c r="L19" s="675"/>
      <c r="P19" s="43"/>
      <c r="Q19" s="43"/>
      <c r="R19" s="43"/>
    </row>
    <row r="20" spans="1:18" ht="12.75" customHeight="1">
      <c r="A20" s="360"/>
      <c r="B20" s="360"/>
      <c r="C20" s="360"/>
      <c r="D20" s="360"/>
      <c r="E20" s="360"/>
      <c r="F20" s="360"/>
      <c r="G20" s="360"/>
      <c r="H20" s="360"/>
      <c r="I20" s="360"/>
      <c r="J20" s="360"/>
      <c r="K20" s="360"/>
    </row>
    <row r="21" spans="1:18" ht="12.75" customHeight="1">
      <c r="A21" s="360"/>
      <c r="B21" s="360"/>
      <c r="C21" s="360"/>
      <c r="D21" s="360"/>
      <c r="E21" s="360"/>
      <c r="F21" s="360"/>
      <c r="G21" s="360"/>
      <c r="H21" s="360"/>
      <c r="I21" s="360"/>
      <c r="J21" s="360"/>
      <c r="K21" s="360"/>
    </row>
    <row r="22" spans="1:18">
      <c r="A22" s="360"/>
      <c r="B22" s="360"/>
      <c r="C22" s="360"/>
      <c r="D22" s="360"/>
      <c r="E22" s="360"/>
      <c r="F22" s="360"/>
      <c r="G22" s="360"/>
      <c r="H22" s="360"/>
      <c r="I22" s="360"/>
      <c r="J22" s="360"/>
      <c r="K22" s="360"/>
    </row>
  </sheetData>
  <sheetProtection algorithmName="SHA-512" hashValue="/6MJ4t6B0hn4Yt2k7HeovajCfBmnKZftggQvvLzyGpG6diOSCAkw3k4Qhg+rT1Zvb825RBjtZZRBAmndtZY/Dw==" saltValue="+9XofEcimill+7fJk3Hv8w==" spinCount="100000" sheet="1" objects="1" scenarios="1" formatCells="0" selectLockedCells="1"/>
  <mergeCells count="12">
    <mergeCell ref="B13:C13"/>
    <mergeCell ref="D13:E13"/>
    <mergeCell ref="B14:C14"/>
    <mergeCell ref="D14:E14"/>
    <mergeCell ref="B15:C15"/>
    <mergeCell ref="D15:E15"/>
    <mergeCell ref="B16:C16"/>
    <mergeCell ref="D16:E16"/>
    <mergeCell ref="B17:C17"/>
    <mergeCell ref="D17:E17"/>
    <mergeCell ref="B18:C18"/>
    <mergeCell ref="D18:E18"/>
  </mergeCells>
  <phoneticPr fontId="1"/>
  <conditionalFormatting sqref="B4">
    <cfRule type="expression" dxfId="12" priority="5">
      <formula>$B$4&lt;&gt;"選択してください"</formula>
    </cfRule>
  </conditionalFormatting>
  <conditionalFormatting sqref="B5">
    <cfRule type="expression" dxfId="11" priority="4">
      <formula>$B$5&lt;&gt;"選択してください"</formula>
    </cfRule>
  </conditionalFormatting>
  <conditionalFormatting sqref="B6">
    <cfRule type="expression" dxfId="10" priority="3">
      <formula>$B$6&lt;&gt;"選択してください"</formula>
    </cfRule>
  </conditionalFormatting>
  <conditionalFormatting sqref="B7">
    <cfRule type="expression" dxfId="9" priority="2">
      <formula>$B$7&lt;&gt;"選択してください"</formula>
    </cfRule>
  </conditionalFormatting>
  <conditionalFormatting sqref="B8">
    <cfRule type="expression" dxfId="8" priority="1">
      <formula>$B$8&lt;&gt;"選択してください"</formula>
    </cfRule>
  </conditionalFormatting>
  <conditionalFormatting sqref="B14:C14">
    <cfRule type="expression" dxfId="7" priority="10">
      <formula>$B$14&lt;&gt;"選択してください"</formula>
    </cfRule>
  </conditionalFormatting>
  <conditionalFormatting sqref="B15:C15">
    <cfRule type="expression" dxfId="6" priority="9">
      <formula>$B$15&lt;&gt;"選択してください"</formula>
    </cfRule>
  </conditionalFormatting>
  <conditionalFormatting sqref="B16:C16">
    <cfRule type="expression" dxfId="5" priority="8">
      <formula>$B$16&lt;&gt;"選択してください"</formula>
    </cfRule>
  </conditionalFormatting>
  <conditionalFormatting sqref="B17:C17">
    <cfRule type="expression" dxfId="4" priority="7">
      <formula>$B$17&lt;&gt;"選択してください"</formula>
    </cfRule>
  </conditionalFormatting>
  <conditionalFormatting sqref="B18:C18">
    <cfRule type="expression" dxfId="3" priority="6">
      <formula>$B$18&lt;&gt;"選択してください"</formula>
    </cfRule>
  </conditionalFormatting>
  <conditionalFormatting sqref="C4:H8 K4:K8">
    <cfRule type="expression" dxfId="2" priority="13">
      <formula>AND(OR($C4&lt;&gt;"",$D4&lt;&gt;"",$E4&lt;&gt;"",$F4&lt;&gt;"",$H4&lt;&gt;"",$K4&lt;&gt;""),C4="")</formula>
    </cfRule>
  </conditionalFormatting>
  <conditionalFormatting sqref="D14:K18">
    <cfRule type="expression" dxfId="1" priority="11">
      <formula>AND(OR($D14&lt;&gt;"",$F14&lt;&gt;"",$G14&lt;&gt;"",$H14&lt;&gt;""),D14="")</formula>
    </cfRule>
  </conditionalFormatting>
  <dataValidations count="5">
    <dataValidation type="custom" allowBlank="1" showInputMessage="1" showErrorMessage="1" prompt="自動計算されます。" sqref="I14:J18 I4:J8" xr:uid="{AD0B9322-9896-4311-B960-9AB9ED41F8DE}">
      <formula1>ISERROR(FIND(CHAR(10),I4))</formula1>
    </dataValidation>
    <dataValidation type="custom" allowBlank="1" showInputMessage="1" showErrorMessage="1" sqref="L4:L8 L14:L18" xr:uid="{1D148AE1-25F5-4AE9-8F54-6AA15BAFC186}">
      <formula1>ISERROR(FIND(CHAR(10),L4))</formula1>
    </dataValidation>
    <dataValidation imeMode="halfAlpha" allowBlank="1" showInputMessage="1" showErrorMessage="1" sqref="F4:F8 F14:F18" xr:uid="{90A63135-1826-4A5E-A1D5-77C2110F01D1}"/>
    <dataValidation type="list" allowBlank="1" showInputMessage="1" showErrorMessage="1" sqref="B14:C18" xr:uid="{10DF8E5B-69D2-446B-BA9C-CBA0E10BF306}">
      <formula1>"選択してください,印刷物製作,PR映像制作,新聞・掲載掲載,プレスリリース配信サービス"</formula1>
    </dataValidation>
    <dataValidation type="list" allowBlank="1" showInputMessage="1" showErrorMessage="1" sqref="B4:B8" xr:uid="{3EADE4A9-27D5-4B2A-99D0-5CEC158BC8E6}">
      <formula1>"選択してください,○,×,"</formula1>
    </dataValidation>
  </dataValidations>
  <pageMargins left="0.62992125984251968" right="0.47244094488188981" top="0.74803149606299213" bottom="0.74803149606299213" header="0.31496062992125984" footer="0.31496062992125984"/>
  <pageSetup paperSize="9" scale="95" orientation="portrait" r:id="rId1"/>
  <headerFooter>
    <oddFooter>&amp;C&amp;A</oddFooter>
  </headerFooter>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A8743-38E6-491E-A948-593A2E99671C}">
  <sheetPr>
    <tabColor theme="7" tint="0.39997558519241921"/>
    <pageSetUpPr fitToPage="1"/>
  </sheetPr>
  <dimension ref="A1:I11"/>
  <sheetViews>
    <sheetView view="pageBreakPreview" zoomScale="85" zoomScaleNormal="100" zoomScaleSheetLayoutView="85" workbookViewId="0">
      <selection activeCell="D6" sqref="D6"/>
    </sheetView>
  </sheetViews>
  <sheetFormatPr defaultColWidth="2.08984375" defaultRowHeight="12"/>
  <cols>
    <col min="1" max="1" width="6" style="579" customWidth="1"/>
    <col min="2" max="2" width="14.453125" style="579" customWidth="1"/>
    <col min="3" max="3" width="29.453125" style="579" customWidth="1"/>
    <col min="4" max="4" width="15" style="579" customWidth="1"/>
    <col min="5" max="5" width="8.08984375" style="579" customWidth="1"/>
    <col min="6" max="6" width="14.36328125" style="579" customWidth="1"/>
    <col min="7" max="7" width="12.453125" style="579" customWidth="1"/>
    <col min="8" max="8" width="4" style="579" customWidth="1"/>
    <col min="9" max="10" width="2.453125" style="579" customWidth="1"/>
    <col min="11" max="11" width="11.1796875" style="579" customWidth="1"/>
    <col min="12" max="12" width="9.453125" style="579" customWidth="1"/>
    <col min="13" max="13" width="6.1796875" style="579" customWidth="1"/>
    <col min="14" max="221" width="2.453125" style="579" customWidth="1"/>
    <col min="222" max="16384" width="2.08984375" style="579"/>
  </cols>
  <sheetData>
    <row r="1" spans="1:9" ht="10" customHeight="1">
      <c r="A1" s="580"/>
      <c r="B1" s="561"/>
      <c r="C1" s="561"/>
      <c r="D1" s="561"/>
      <c r="E1" s="561"/>
      <c r="F1" s="561"/>
      <c r="G1" s="581"/>
      <c r="H1" s="581"/>
      <c r="I1" s="582"/>
    </row>
    <row r="2" spans="1:9" ht="30" customHeight="1">
      <c r="A2" s="560" t="s">
        <v>627</v>
      </c>
      <c r="B2" s="561"/>
      <c r="C2" s="561"/>
      <c r="D2" s="561"/>
      <c r="E2" s="561"/>
      <c r="F2" s="561"/>
      <c r="G2" s="581"/>
      <c r="H2" s="581"/>
      <c r="I2" s="582"/>
    </row>
    <row r="3" spans="1:9" ht="15" customHeight="1">
      <c r="A3" s="562" t="s">
        <v>619</v>
      </c>
      <c r="B3" s="561"/>
      <c r="C3" s="561"/>
      <c r="D3" s="561"/>
      <c r="E3" s="561"/>
      <c r="F3" s="561"/>
      <c r="G3" s="581"/>
      <c r="H3" s="581"/>
      <c r="I3" s="582"/>
    </row>
    <row r="4" spans="1:9" ht="15" customHeight="1">
      <c r="A4" s="563"/>
      <c r="B4" s="564"/>
      <c r="C4" s="564"/>
      <c r="D4" s="564"/>
      <c r="E4" s="564"/>
      <c r="F4" s="565" t="s">
        <v>10</v>
      </c>
      <c r="G4" s="583"/>
    </row>
    <row r="5" spans="1:9" ht="56.4" customHeight="1">
      <c r="A5" s="566" t="s">
        <v>620</v>
      </c>
      <c r="B5" s="567" t="s">
        <v>621</v>
      </c>
      <c r="C5" s="567" t="s">
        <v>622</v>
      </c>
      <c r="D5" s="566" t="s">
        <v>623</v>
      </c>
      <c r="E5" s="566" t="s">
        <v>624</v>
      </c>
      <c r="F5" s="568" t="s">
        <v>625</v>
      </c>
      <c r="G5" s="584"/>
    </row>
    <row r="6" spans="1:9" ht="33.75" customHeight="1">
      <c r="A6" s="569">
        <f>ROW()-ROW('4-9対象外経費(普及)'!$A$5)</f>
        <v>1</v>
      </c>
      <c r="B6" s="570"/>
      <c r="C6" s="570"/>
      <c r="D6" s="571"/>
      <c r="E6" s="572"/>
      <c r="F6" s="573">
        <f>D6*E6</f>
        <v>0</v>
      </c>
      <c r="G6" s="585" t="str">
        <f>IF(OR(AND(B6="",C6="",D6="",E6=""),
       AND(B6&lt;&gt;"",C6&lt;&gt;"",D6&lt;&gt;"",E6&lt;&gt;"")),
   "",
     "←全ての項目を記入してください。")</f>
        <v/>
      </c>
    </row>
    <row r="7" spans="1:9" ht="33.75" customHeight="1">
      <c r="A7" s="569">
        <f>ROW()-ROW('4-9対象外経費(普及)'!$A$5)</f>
        <v>2</v>
      </c>
      <c r="B7" s="570"/>
      <c r="C7" s="570"/>
      <c r="D7" s="571"/>
      <c r="E7" s="572"/>
      <c r="F7" s="573">
        <f>D7*E7</f>
        <v>0</v>
      </c>
      <c r="G7" s="585" t="str">
        <f t="shared" ref="G7:G10" si="0">IF(OR(AND(B7="",C7="",D7="",E7=""),
       AND(B7&lt;&gt;"",C7&lt;&gt;"",D7&lt;&gt;"",E7&lt;&gt;"")),
   "",
     "←全ての項目を記入してください。")</f>
        <v/>
      </c>
    </row>
    <row r="8" spans="1:9" ht="33.75" customHeight="1">
      <c r="A8" s="569">
        <f>ROW()-ROW('4-9対象外経費(普及)'!$A$5)</f>
        <v>3</v>
      </c>
      <c r="B8" s="570"/>
      <c r="C8" s="570"/>
      <c r="D8" s="571"/>
      <c r="E8" s="572"/>
      <c r="F8" s="573">
        <f t="shared" ref="F8" si="1">D8*E8</f>
        <v>0</v>
      </c>
      <c r="G8" s="585" t="str">
        <f t="shared" si="0"/>
        <v/>
      </c>
    </row>
    <row r="9" spans="1:9" ht="33.75" customHeight="1">
      <c r="A9" s="569">
        <f>ROW()-ROW('4-9対象外経費(普及)'!$A$5)</f>
        <v>4</v>
      </c>
      <c r="B9" s="570"/>
      <c r="C9" s="570"/>
      <c r="D9" s="571"/>
      <c r="E9" s="572"/>
      <c r="F9" s="573">
        <f>D9*E9</f>
        <v>0</v>
      </c>
      <c r="G9" s="585" t="str">
        <f t="shared" si="0"/>
        <v/>
      </c>
    </row>
    <row r="10" spans="1:9" ht="33.75" customHeight="1">
      <c r="A10" s="574">
        <f>ROW()-ROW('4-9対象外経費(普及)'!$A$5)</f>
        <v>5</v>
      </c>
      <c r="B10" s="535"/>
      <c r="C10" s="535"/>
      <c r="D10" s="575"/>
      <c r="E10" s="576"/>
      <c r="F10" s="577">
        <f>D10*E10</f>
        <v>0</v>
      </c>
      <c r="G10" s="585" t="str">
        <f t="shared" si="0"/>
        <v/>
      </c>
    </row>
    <row r="11" spans="1:9" ht="33.75" customHeight="1">
      <c r="A11" s="1817" t="s">
        <v>172</v>
      </c>
      <c r="B11" s="1818"/>
      <c r="C11" s="1818"/>
      <c r="D11" s="1818"/>
      <c r="E11" s="1819"/>
      <c r="F11" s="578">
        <f>SUM(F6:F10)</f>
        <v>0</v>
      </c>
      <c r="G11" s="584"/>
    </row>
  </sheetData>
  <sheetProtection algorithmName="SHA-512" hashValue="d9ZfOWw5kIMms750SgxIxkNp/5lOyDzdxq3iCfEyllhAGxDEtt5LQpgZ3qRY6skoJtFauVgiap73mBsWXBnWhQ==" saltValue="RVdIPOgXuV5htH0d+lgm1g==" spinCount="100000" sheet="1" objects="1" scenarios="1" formatCells="0" selectLockedCells="1"/>
  <mergeCells count="1">
    <mergeCell ref="A11:E11"/>
  </mergeCells>
  <phoneticPr fontId="1"/>
  <conditionalFormatting sqref="B6:E10">
    <cfRule type="expression" dxfId="0" priority="1">
      <formula>AND(OR($B6&lt;&gt;"",$C6&lt;&gt;"",$D6&lt;&gt;"",$E6&lt;&gt;""),B6="")</formula>
    </cfRule>
  </conditionalFormatting>
  <dataValidations count="1">
    <dataValidation type="whole" imeMode="disabled" operator="greaterThanOrEqual" allowBlank="1" showInputMessage="1" showErrorMessage="1" error="数字のみで整数を入力してください" prompt="数字のみで整数を入力してください" sqref="D6:E10" xr:uid="{6E556A09-9E7A-4D71-AFFB-FE3D29117AD6}">
      <formula1>0</formula1>
    </dataValidation>
  </dataValidations>
  <printOptions horizontalCentered="1"/>
  <pageMargins left="0.31496062992125984" right="0.31496062992125984" top="0.17" bottom="0.61" header="0.17" footer="0.31496062992125984"/>
  <pageSetup paperSize="9" fitToHeight="0" orientation="portrait" r:id="rId1"/>
  <headerFooter>
    <oddFooter>&amp;A</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48</vt:i4>
      </vt:variant>
      <vt:variant>
        <vt:lpstr>名前付き一覧</vt:lpstr>
      </vt:variant>
      <vt:variant>
        <vt:i4>61</vt:i4>
      </vt:variant>
    </vt:vector>
  </HeadingPairs>
  <TitlesOfParts>
    <vt:vector size="109" baseType="lpstr">
      <vt:lpstr>表紙</vt:lpstr>
      <vt:lpstr>1-1申請者概要</vt:lpstr>
      <vt:lpstr>1-2助成金利用状況</vt:lpstr>
      <vt:lpstr>1-3現在利用中の助成金</vt:lpstr>
      <vt:lpstr>1-4役員株主</vt:lpstr>
      <vt:lpstr>2-1実施計画</vt:lpstr>
      <vt:lpstr>2-2開発・改良</vt:lpstr>
      <vt:lpstr>2-2開発物のイメージ</vt:lpstr>
      <vt:lpstr>2-3,4新規性・優秀性</vt:lpstr>
      <vt:lpstr>2-5達成目標</vt:lpstr>
      <vt:lpstr>2-6,7実現性</vt:lpstr>
      <vt:lpstr>2-8開発体制</vt:lpstr>
      <vt:lpstr>2-9市場性</vt:lpstr>
      <vt:lpstr>2-10安全性</vt:lpstr>
      <vt:lpstr>2-11産業財産権</vt:lpstr>
      <vt:lpstr>2-12先導的ユーザーへの導入計画</vt:lpstr>
      <vt:lpstr>2-13スケジュール</vt:lpstr>
      <vt:lpstr>3資金計画</vt:lpstr>
      <vt:lpstr>3-1原材料(開発)</vt:lpstr>
      <vt:lpstr>3-2機械・工具(開発)</vt:lpstr>
      <vt:lpstr>3-3機械・工具計画書(開発)</vt:lpstr>
      <vt:lpstr>3-3機械計画書(2)(開発)</vt:lpstr>
      <vt:lpstr>3-3機械計画書(3)(開発)</vt:lpstr>
      <vt:lpstr>3-3機械計画書(4)(開発)</vt:lpstr>
      <vt:lpstr>3-4委託(開発)</vt:lpstr>
      <vt:lpstr>3-5委託計画書(開発)</vt:lpstr>
      <vt:lpstr>3-5委託計画書(2)(開発)</vt:lpstr>
      <vt:lpstr>3-5委託計画書(3)(開発)</vt:lpstr>
      <vt:lpstr>3-5委託計画書(4)(開発)</vt:lpstr>
      <vt:lpstr>3-5委託計画書(5)(開発)</vt:lpstr>
      <vt:lpstr>3-6産業財産権(開発)</vt:lpstr>
      <vt:lpstr>3-7専門家(開発)</vt:lpstr>
      <vt:lpstr>3-8専門家計画書(開発)</vt:lpstr>
      <vt:lpstr>3-8専門家計画書(2)(開発)</vt:lpstr>
      <vt:lpstr>3-8専門家計画書(3)(開発)</vt:lpstr>
      <vt:lpstr>3-9人件費①(開発)</vt:lpstr>
      <vt:lpstr>3-10人件費②(開発)</vt:lpstr>
      <vt:lpstr>3-11展示会・広告(開発)</vt:lpstr>
      <vt:lpstr>3-12対象外経費(開発)</vt:lpstr>
      <vt:lpstr>4-1原材料(普及)</vt:lpstr>
      <vt:lpstr>4-2機械・工具(普及)</vt:lpstr>
      <vt:lpstr>4-3機械・工具計画書(普及)</vt:lpstr>
      <vt:lpstr>4-4委託(普及)</vt:lpstr>
      <vt:lpstr>4-5委託計画書(普及)</vt:lpstr>
      <vt:lpstr>4-6直接人件費①(普及)</vt:lpstr>
      <vt:lpstr>4-7直接人件費②(普及)</vt:lpstr>
      <vt:lpstr>4-8展示会・広告(普及)</vt:lpstr>
      <vt:lpstr>4-9対象外経費(普及)</vt:lpstr>
      <vt:lpstr>'3-2機械・工具(開発)'!_9．資金支出明細</vt:lpstr>
      <vt:lpstr>'3-4委託(開発)'!_9．資金支出明細</vt:lpstr>
      <vt:lpstr>'3-7専門家(開発)'!_9．資金支出明細</vt:lpstr>
      <vt:lpstr>'4-2機械・工具(普及)'!_9．資金支出明細</vt:lpstr>
      <vt:lpstr>'4-4委託(普及)'!_9．資金支出明細</vt:lpstr>
      <vt:lpstr>'1-4役員株主'!_ftn1</vt:lpstr>
      <vt:lpstr>'1-4役員株主'!_ftnref1</vt:lpstr>
      <vt:lpstr>'1-1申請者概要'!Print_Area</vt:lpstr>
      <vt:lpstr>'1-2助成金利用状況'!Print_Area</vt:lpstr>
      <vt:lpstr>'1-3現在利用中の助成金'!Print_Area</vt:lpstr>
      <vt:lpstr>'1-4役員株主'!Print_Area</vt:lpstr>
      <vt:lpstr>'2-10安全性'!Print_Area</vt:lpstr>
      <vt:lpstr>'2-11産業財産権'!Print_Area</vt:lpstr>
      <vt:lpstr>'2-12先導的ユーザーへの導入計画'!Print_Area</vt:lpstr>
      <vt:lpstr>'2-13スケジュール'!Print_Area</vt:lpstr>
      <vt:lpstr>'2-1実施計画'!Print_Area</vt:lpstr>
      <vt:lpstr>'2-2開発・改良'!Print_Area</vt:lpstr>
      <vt:lpstr>'2-2開発物のイメージ'!Print_Area</vt:lpstr>
      <vt:lpstr>'2-3,4新規性・優秀性'!Print_Area</vt:lpstr>
      <vt:lpstr>'2-5達成目標'!Print_Area</vt:lpstr>
      <vt:lpstr>'2-6,7実現性'!Print_Area</vt:lpstr>
      <vt:lpstr>'2-8開発体制'!Print_Area</vt:lpstr>
      <vt:lpstr>'2-9市場性'!Print_Area</vt:lpstr>
      <vt:lpstr>'3-10人件費②(開発)'!Print_Area</vt:lpstr>
      <vt:lpstr>'3-11展示会・広告(開発)'!Print_Area</vt:lpstr>
      <vt:lpstr>'3-12対象外経費(開発)'!Print_Area</vt:lpstr>
      <vt:lpstr>'3-1原材料(開発)'!Print_Area</vt:lpstr>
      <vt:lpstr>'3-2機械・工具(開発)'!Print_Area</vt:lpstr>
      <vt:lpstr>'3-3機械・工具計画書(開発)'!Print_Area</vt:lpstr>
      <vt:lpstr>'3-3機械計画書(2)(開発)'!Print_Area</vt:lpstr>
      <vt:lpstr>'3-3機械計画書(3)(開発)'!Print_Area</vt:lpstr>
      <vt:lpstr>'3-3機械計画書(4)(開発)'!Print_Area</vt:lpstr>
      <vt:lpstr>'3-4委託(開発)'!Print_Area</vt:lpstr>
      <vt:lpstr>'3-5委託計画書(2)(開発)'!Print_Area</vt:lpstr>
      <vt:lpstr>'3-5委託計画書(3)(開発)'!Print_Area</vt:lpstr>
      <vt:lpstr>'3-5委託計画書(4)(開発)'!Print_Area</vt:lpstr>
      <vt:lpstr>'3-5委託計画書(5)(開発)'!Print_Area</vt:lpstr>
      <vt:lpstr>'3-5委託計画書(開発)'!Print_Area</vt:lpstr>
      <vt:lpstr>'3-6産業財産権(開発)'!Print_Area</vt:lpstr>
      <vt:lpstr>'3-7専門家(開発)'!Print_Area</vt:lpstr>
      <vt:lpstr>'3-8専門家計画書(2)(開発)'!Print_Area</vt:lpstr>
      <vt:lpstr>'3-8専門家計画書(3)(開発)'!Print_Area</vt:lpstr>
      <vt:lpstr>'3-8専門家計画書(開発)'!Print_Area</vt:lpstr>
      <vt:lpstr>'3-9人件費①(開発)'!Print_Area</vt:lpstr>
      <vt:lpstr>'3資金計画'!Print_Area</vt:lpstr>
      <vt:lpstr>'4-1原材料(普及)'!Print_Area</vt:lpstr>
      <vt:lpstr>'4-2機械・工具(普及)'!Print_Area</vt:lpstr>
      <vt:lpstr>'4-3機械・工具計画書(普及)'!Print_Area</vt:lpstr>
      <vt:lpstr>'4-4委託(普及)'!Print_Area</vt:lpstr>
      <vt:lpstr>'4-5委託計画書(普及)'!Print_Area</vt:lpstr>
      <vt:lpstr>'4-6直接人件費①(普及)'!Print_Area</vt:lpstr>
      <vt:lpstr>'4-7直接人件費②(普及)'!Print_Area</vt:lpstr>
      <vt:lpstr>'4-8展示会・広告(普及)'!Print_Area</vt:lpstr>
      <vt:lpstr>'4-9対象外経費(普及)'!Print_Area</vt:lpstr>
      <vt:lpstr>表紙!Print_Area</vt:lpstr>
      <vt:lpstr>'2-13スケジュール'!Print_Titles</vt:lpstr>
      <vt:lpstr>'1-1申請者概要'!サービス業</vt:lpstr>
      <vt:lpstr>'1-1申請者概要'!卸売業</vt:lpstr>
      <vt:lpstr>'2-13スケジュール'!助成事業のフロー・スケジュール</vt:lpstr>
      <vt:lpstr>'1-1申請者概要'!小売業</vt:lpstr>
      <vt:lpstr>'1-1申請者概要'!製造業その他</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2018-01-12T02:08:09Z</dcterms:created>
  <dcterms:modified xsi:type="dcterms:W3CDTF">2026-05-22T07:48:23Z</dcterms:modified>
</cp:coreProperties>
</file>