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tkkdfs01\公社文書2\300_事業戦略部\030_★新個人用★\300_事業戦略部\040_取引振興課\36_経営統合等による産業力強化支援事業\000_年度共通\010_要綱・要領\200_様式\250601_改正\WEB公開用（採択者向け資料）\"/>
    </mc:Choice>
  </mc:AlternateContent>
  <xr:revisionPtr revIDLastSave="0" documentId="13_ncr:1_{71FC4248-8BD5-4A7C-8E85-E811A2FFB42A}" xr6:coauthVersionLast="47" xr6:coauthVersionMax="47" xr10:uidLastSave="{00000000-0000-0000-0000-000000000000}"/>
  <bookViews>
    <workbookView xWindow="28680" yWindow="-120" windowWidth="29040" windowHeight="15720" tabRatio="800" activeTab="1" xr2:uid="{43566B71-17B7-4BBC-853F-5D2A1A44D936}"/>
  </bookViews>
  <sheets>
    <sheet name="支払総括表・中間（別紙1-1）" sheetId="1" r:id="rId1"/>
    <sheet name="経費別明細表・中間（別紙1-2）" sheetId="2" r:id="rId2"/>
    <sheet name="マスタ" sheetId="3" state="hidden" r:id="rId3"/>
  </sheets>
  <definedNames>
    <definedName name="_xlnm.Print_Area" localSheetId="1">'経費別明細表・中間（別紙1-2）'!$A$1:$O$29</definedName>
    <definedName name="_xlnm.Print_Area" localSheetId="0">'支払総括表・中間（別紙1-1）'!$A$3:$G$17</definedName>
    <definedName name="_xlnm.Print_Titles" localSheetId="1">'経費別明細表・中間（別紙1-2）'!$1:$7</definedName>
    <definedName name="Z_574B71DC_33B7_4216_9B84_47819D2D2458_.wvu.PrintArea" localSheetId="1" hidden="1">'経費別明細表・中間（別紙1-2）'!$A$1:$O$29</definedName>
    <definedName name="Z_574B71DC_33B7_4216_9B84_47819D2D2458_.wvu.PrintArea" localSheetId="0" hidden="1">'支払総括表・中間（別紙1-1）'!$A$3:$G$17</definedName>
    <definedName name="Z_574B71DC_33B7_4216_9B84_47819D2D2458_.wvu.PrintTitles" localSheetId="1" hidden="1">'経費別明細表・中間（別紙1-2）'!$1:$7</definedName>
    <definedName name="Z_7CE711F0_7126_4015_8F60_6D79FCAAEB7A_.wvu.PrintArea" localSheetId="1" hidden="1">'経費別明細表・中間（別紙1-2）'!$A$1:$O$29</definedName>
    <definedName name="Z_7CE711F0_7126_4015_8F60_6D79FCAAEB7A_.wvu.PrintArea" localSheetId="0" hidden="1">'支払総括表・中間（別紙1-1）'!$A$3:$G$17</definedName>
    <definedName name="Z_7CE711F0_7126_4015_8F60_6D79FCAAEB7A_.wvu.PrintTitles" localSheetId="1" hidden="1">'経費別明細表・中間（別紙1-2）'!$1:$7</definedName>
    <definedName name="Z_8F1630B0_4B48_4824_A810_426EF8C0F47E_.wvu.PrintArea" localSheetId="1" hidden="1">'経費別明細表・中間（別紙1-2）'!$A$1:$O$29</definedName>
    <definedName name="Z_8F1630B0_4B48_4824_A810_426EF8C0F47E_.wvu.PrintArea" localSheetId="0" hidden="1">'支払総括表・中間（別紙1-1）'!$A$3:$G$17</definedName>
    <definedName name="Z_8F1630B0_4B48_4824_A810_426EF8C0F47E_.wvu.PrintTitles" localSheetId="1" hidden="1">'経費別明細表・中間（別紙1-2）'!$1:$7</definedName>
    <definedName name="経費区分">マスタ!$A$1:$A$7</definedName>
  </definedNames>
  <calcPr calcId="191029"/>
  <customWorkbookViews>
    <customWorkbookView name="加藤 史晃 - 個人用ビュー" guid="{7CE711F0-7126-4015-8F60-6D79FCAAEB7A}" mergeInterval="0" personalView="1" maximized="1" windowWidth="1276" windowHeight="794" tabRatio="800" activeSheetId="2"/>
    <customWorkbookView name="比良多 智子 - 個人用ビュー" guid="{8F1630B0-4B48-4824-A810-426EF8C0F47E}" mergeInterval="0" personalView="1" maximized="1" windowWidth="1436" windowHeight="670" tabRatio="800" activeSheetId="2" showComments="commIndAndComment"/>
    <customWorkbookView name="蔭島 美紀 - 個人用ビュー" guid="{574B71DC-33B7-4216-9B84-47819D2D2458}" mergeInterval="0" personalView="1" maximized="1" windowWidth="1276" windowHeight="678" tabRatio="80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2" l="1"/>
  <c r="C4" i="1"/>
  <c r="A22" i="2"/>
  <c r="D2" i="2"/>
  <c r="D9" i="1" l="1"/>
  <c r="D16" i="1"/>
  <c r="D15" i="1"/>
  <c r="D14" i="1"/>
  <c r="D13" i="1"/>
  <c r="D12" i="1"/>
  <c r="D11" i="1"/>
  <c r="D10" i="1"/>
  <c r="E8" i="2"/>
  <c r="E10" i="2"/>
  <c r="E12" i="2"/>
  <c r="E14" i="2"/>
  <c r="E16" i="2"/>
  <c r="E18" i="2"/>
  <c r="E20" i="2"/>
  <c r="F22" i="2"/>
  <c r="G22" i="2"/>
  <c r="E17" i="1"/>
  <c r="F17" i="1"/>
  <c r="E22" i="2" l="1"/>
  <c r="D17" i="1"/>
</calcChain>
</file>

<file path=xl/sharedStrings.xml><?xml version="1.0" encoding="utf-8"?>
<sst xmlns="http://schemas.openxmlformats.org/spreadsheetml/2006/main" count="80" uniqueCount="59">
  <si>
    <t>数量</t>
    <rPh sb="0" eb="2">
      <t>スウリョウ</t>
    </rPh>
    <phoneticPr fontId="2"/>
  </si>
  <si>
    <t>単価</t>
    <rPh sb="0" eb="2">
      <t>タンカ</t>
    </rPh>
    <phoneticPr fontId="2"/>
  </si>
  <si>
    <t>助成対象経費</t>
    <rPh sb="0" eb="2">
      <t>ジョセイ</t>
    </rPh>
    <rPh sb="2" eb="4">
      <t>タイショウ</t>
    </rPh>
    <rPh sb="4" eb="6">
      <t>ケイヒ</t>
    </rPh>
    <phoneticPr fontId="2"/>
  </si>
  <si>
    <t>年月日</t>
    <rPh sb="0" eb="3">
      <t>ネンガッピ</t>
    </rPh>
    <phoneticPr fontId="2"/>
  </si>
  <si>
    <t>見　積</t>
    <rPh sb="0" eb="1">
      <t>ミ</t>
    </rPh>
    <rPh sb="2" eb="3">
      <t>セキ</t>
    </rPh>
    <phoneticPr fontId="2"/>
  </si>
  <si>
    <t>契　約</t>
    <rPh sb="0" eb="1">
      <t>チギリ</t>
    </rPh>
    <rPh sb="2" eb="3">
      <t>ヤク</t>
    </rPh>
    <phoneticPr fontId="2"/>
  </si>
  <si>
    <t>請　求</t>
    <rPh sb="0" eb="1">
      <t>ショウ</t>
    </rPh>
    <rPh sb="2" eb="3">
      <t>モトム</t>
    </rPh>
    <phoneticPr fontId="2"/>
  </si>
  <si>
    <t>支　払</t>
    <rPh sb="0" eb="1">
      <t>ササ</t>
    </rPh>
    <rPh sb="2" eb="3">
      <t>フツ</t>
    </rPh>
    <phoneticPr fontId="2"/>
  </si>
  <si>
    <t>領　収</t>
    <rPh sb="0" eb="1">
      <t>リョウ</t>
    </rPh>
    <rPh sb="2" eb="3">
      <t>オサム</t>
    </rPh>
    <phoneticPr fontId="2"/>
  </si>
  <si>
    <t>支出番号</t>
    <rPh sb="0" eb="2">
      <t>シシュツ</t>
    </rPh>
    <rPh sb="2" eb="4">
      <t>バンゴウ</t>
    </rPh>
    <phoneticPr fontId="2"/>
  </si>
  <si>
    <t>（注）</t>
    <rPh sb="1" eb="2">
      <t>チュウ</t>
    </rPh>
    <phoneticPr fontId="2"/>
  </si>
  <si>
    <t>合　　　　計</t>
    <rPh sb="0" eb="1">
      <t>ゴウ</t>
    </rPh>
    <rPh sb="5" eb="6">
      <t>ケイ</t>
    </rPh>
    <phoneticPr fontId="2"/>
  </si>
  <si>
    <t>経 費 区 分</t>
    <rPh sb="0" eb="1">
      <t>キョウ</t>
    </rPh>
    <rPh sb="2" eb="3">
      <t>ヒ</t>
    </rPh>
    <rPh sb="4" eb="5">
      <t>ク</t>
    </rPh>
    <rPh sb="6" eb="7">
      <t>ブン</t>
    </rPh>
    <phoneticPr fontId="2"/>
  </si>
  <si>
    <t>支払先企業名</t>
    <rPh sb="0" eb="2">
      <t>シハライ</t>
    </rPh>
    <rPh sb="2" eb="3">
      <t>サキ</t>
    </rPh>
    <rPh sb="3" eb="5">
      <t>キギョウ</t>
    </rPh>
    <rPh sb="5" eb="6">
      <t>メイ</t>
    </rPh>
    <phoneticPr fontId="2"/>
  </si>
  <si>
    <t>助成事業に要する経費</t>
    <rPh sb="0" eb="2">
      <t>ジョセイ</t>
    </rPh>
    <rPh sb="2" eb="4">
      <t>ジギョウ</t>
    </rPh>
    <rPh sb="5" eb="6">
      <t>ヨウ</t>
    </rPh>
    <rPh sb="8" eb="10">
      <t>ケイヒ</t>
    </rPh>
    <phoneticPr fontId="2"/>
  </si>
  <si>
    <t>消費税等対象外経費</t>
    <rPh sb="0" eb="3">
      <t>ショウヒゼイ</t>
    </rPh>
    <rPh sb="3" eb="4">
      <t>トウ</t>
    </rPh>
    <rPh sb="4" eb="6">
      <t>タイショウ</t>
    </rPh>
    <rPh sb="6" eb="7">
      <t>ガイ</t>
    </rPh>
    <rPh sb="7" eb="9">
      <t>ケイヒ</t>
    </rPh>
    <phoneticPr fontId="2"/>
  </si>
  <si>
    <t>（Ａ＋Ｂ）</t>
    <phoneticPr fontId="2"/>
  </si>
  <si>
    <t>（Ａ）</t>
    <phoneticPr fontId="2"/>
  </si>
  <si>
    <t>（Ｂ）</t>
    <phoneticPr fontId="2"/>
  </si>
  <si>
    <t>備考</t>
    <rPh sb="0" eb="2">
      <t>ビコウ</t>
    </rPh>
    <phoneticPr fontId="2"/>
  </si>
  <si>
    <t>（単位：円）</t>
    <rPh sb="1" eb="3">
      <t>タンイ</t>
    </rPh>
    <rPh sb="4" eb="5">
      <t>エン</t>
    </rPh>
    <phoneticPr fontId="2"/>
  </si>
  <si>
    <t>（単位：円）</t>
  </si>
  <si>
    <t>助成対象経費
（A)</t>
    <rPh sb="0" eb="2">
      <t>ジョセイ</t>
    </rPh>
    <rPh sb="2" eb="4">
      <t>タイショウ</t>
    </rPh>
    <rPh sb="4" eb="6">
      <t>ケイヒ</t>
    </rPh>
    <phoneticPr fontId="2"/>
  </si>
  <si>
    <t>納　品</t>
    <rPh sb="0" eb="1">
      <t>オサム</t>
    </rPh>
    <rPh sb="2" eb="3">
      <t>シナ</t>
    </rPh>
    <phoneticPr fontId="2"/>
  </si>
  <si>
    <t>総事業費　（A+B）</t>
    <rPh sb="0" eb="1">
      <t>ソウ</t>
    </rPh>
    <rPh sb="1" eb="3">
      <t>ジギョウ</t>
    </rPh>
    <rPh sb="3" eb="4">
      <t>ヒ</t>
    </rPh>
    <phoneticPr fontId="2"/>
  </si>
  <si>
    <t>仕様</t>
    <rPh sb="0" eb="2">
      <t>シヨウ</t>
    </rPh>
    <phoneticPr fontId="2"/>
  </si>
  <si>
    <t>経費明細</t>
    <rPh sb="0" eb="2">
      <t>ケイヒ</t>
    </rPh>
    <rPh sb="2" eb="4">
      <t>メイサイ</t>
    </rPh>
    <phoneticPr fontId="2"/>
  </si>
  <si>
    <t>２　消費税等対象外経費欄（Ｂ）は、消費税及び運送料、諸経費などの間接経費で、助成対象外経費を記入してください。</t>
    <rPh sb="2" eb="5">
      <t>ショウヒゼイ</t>
    </rPh>
    <rPh sb="5" eb="6">
      <t>トウ</t>
    </rPh>
    <rPh sb="6" eb="9">
      <t>タイショウガイ</t>
    </rPh>
    <rPh sb="9" eb="11">
      <t>ケイヒ</t>
    </rPh>
    <rPh sb="11" eb="12">
      <t>ラン</t>
    </rPh>
    <rPh sb="17" eb="20">
      <t>ショウヒゼイ</t>
    </rPh>
    <rPh sb="20" eb="21">
      <t>オヨ</t>
    </rPh>
    <rPh sb="22" eb="25">
      <t>ウンソウリョウ</t>
    </rPh>
    <rPh sb="26" eb="29">
      <t>ショケイヒ</t>
    </rPh>
    <rPh sb="32" eb="34">
      <t>カンセツ</t>
    </rPh>
    <rPh sb="34" eb="36">
      <t>ケイヒ</t>
    </rPh>
    <rPh sb="38" eb="40">
      <t>ジョセイ</t>
    </rPh>
    <rPh sb="40" eb="43">
      <t>タイショウガイ</t>
    </rPh>
    <rPh sb="43" eb="45">
      <t>ケイヒ</t>
    </rPh>
    <rPh sb="46" eb="48">
      <t>キニュウ</t>
    </rPh>
    <phoneticPr fontId="2"/>
  </si>
  <si>
    <t>支払方法（いずれかに○）</t>
    <rPh sb="0" eb="2">
      <t>シハライ</t>
    </rPh>
    <rPh sb="2" eb="4">
      <t>ホウホウ</t>
    </rPh>
    <phoneticPr fontId="2"/>
  </si>
  <si>
    <t>消費税等対象外経費
（Ｂ)</t>
    <rPh sb="0" eb="4">
      <t>ショウヒゼイナド</t>
    </rPh>
    <rPh sb="4" eb="7">
      <t>タイショウガイ</t>
    </rPh>
    <rPh sb="7" eb="9">
      <t>ケイヒ</t>
    </rPh>
    <phoneticPr fontId="2"/>
  </si>
  <si>
    <t>品　　　名</t>
    <rPh sb="0" eb="1">
      <t>シナ</t>
    </rPh>
    <rPh sb="4" eb="5">
      <t>メイ</t>
    </rPh>
    <phoneticPr fontId="2"/>
  </si>
  <si>
    <t>　－</t>
    <phoneticPr fontId="2"/>
  </si>
  <si>
    <t>備考</t>
    <phoneticPr fontId="2"/>
  </si>
  <si>
    <t>１　経費区分別に一連番号を付し、領収書類にも同一番号を記入し、企業ごと、支払ごと、支払日順に記入してください。</t>
    <rPh sb="2" eb="4">
      <t>ケイヒ</t>
    </rPh>
    <rPh sb="4" eb="6">
      <t>クブン</t>
    </rPh>
    <rPh sb="6" eb="7">
      <t>ベツ</t>
    </rPh>
    <rPh sb="8" eb="10">
      <t>イチレン</t>
    </rPh>
    <rPh sb="10" eb="12">
      <t>バンゴウ</t>
    </rPh>
    <rPh sb="13" eb="14">
      <t>フ</t>
    </rPh>
    <rPh sb="16" eb="18">
      <t>リョウシュウ</t>
    </rPh>
    <rPh sb="18" eb="20">
      <t>ショルイ</t>
    </rPh>
    <rPh sb="22" eb="24">
      <t>ドウイツ</t>
    </rPh>
    <rPh sb="24" eb="26">
      <t>バンゴウ</t>
    </rPh>
    <rPh sb="27" eb="29">
      <t>キニュウ</t>
    </rPh>
    <rPh sb="31" eb="33">
      <t>キギョウ</t>
    </rPh>
    <rPh sb="36" eb="38">
      <t>シハライ</t>
    </rPh>
    <rPh sb="41" eb="44">
      <t>シハライビ</t>
    </rPh>
    <rPh sb="44" eb="45">
      <t>ジュン</t>
    </rPh>
    <rPh sb="46" eb="48">
      <t>キニュウ</t>
    </rPh>
    <phoneticPr fontId="2"/>
  </si>
  <si>
    <t>３　年月日は、「  .  .  」のように記入してください。</t>
    <phoneticPr fontId="2"/>
  </si>
  <si>
    <t>）</t>
    <phoneticPr fontId="2"/>
  </si>
  <si>
    <t>（企業名：</t>
    <rPh sb="1" eb="4">
      <t>キギョウメイ</t>
    </rPh>
    <phoneticPr fontId="2"/>
  </si>
  <si>
    <t>（経費区分　：</t>
    <rPh sb="1" eb="3">
      <t>ケイヒ</t>
    </rPh>
    <rPh sb="3" eb="5">
      <t>クブン</t>
    </rPh>
    <phoneticPr fontId="2"/>
  </si>
  <si>
    <t>（企業名　　：</t>
    <rPh sb="1" eb="3">
      <t>キギョウ</t>
    </rPh>
    <rPh sb="3" eb="4">
      <t>メイ</t>
    </rPh>
    <phoneticPr fontId="2"/>
  </si>
  <si>
    <t>№</t>
    <phoneticPr fontId="2"/>
  </si>
  <si>
    <t>建設費</t>
    <phoneticPr fontId="2"/>
  </si>
  <si>
    <t>調査費</t>
    <phoneticPr fontId="2"/>
  </si>
  <si>
    <t>広告宣伝費</t>
    <phoneticPr fontId="2"/>
  </si>
  <si>
    <t>様式第6号（別紙1-2）</t>
    <rPh sb="0" eb="2">
      <t>ヨウシキ</t>
    </rPh>
    <rPh sb="2" eb="3">
      <t>ダイ</t>
    </rPh>
    <rPh sb="4" eb="5">
      <t>ゴウ</t>
    </rPh>
    <rPh sb="6" eb="8">
      <t>ベッシ</t>
    </rPh>
    <phoneticPr fontId="2"/>
  </si>
  <si>
    <t>様式第6号(別紙1-1）</t>
    <rPh sb="0" eb="2">
      <t>ヨウシキ</t>
    </rPh>
    <rPh sb="2" eb="3">
      <t>ダイ</t>
    </rPh>
    <rPh sb="4" eb="5">
      <t>ゴウ</t>
    </rPh>
    <rPh sb="6" eb="8">
      <t>ベッシ</t>
    </rPh>
    <phoneticPr fontId="2"/>
  </si>
  <si>
    <t>５　必要に応じ、行を挿入してください。</t>
    <phoneticPr fontId="2"/>
  </si>
  <si>
    <t>４　支払いを分割としている（前払・中間払）場合は、同じ品名を記入し、支払いごとに１行作成してください。</t>
    <rPh sb="2" eb="4">
      <t>シハラ</t>
    </rPh>
    <rPh sb="6" eb="8">
      <t>ブンカツ</t>
    </rPh>
    <rPh sb="14" eb="16">
      <t>マエバラ</t>
    </rPh>
    <rPh sb="17" eb="20">
      <t>チュウカンバラ</t>
    </rPh>
    <rPh sb="21" eb="23">
      <t>バアイ</t>
    </rPh>
    <rPh sb="25" eb="26">
      <t>オナ</t>
    </rPh>
    <rPh sb="27" eb="29">
      <t>ヒンメイ</t>
    </rPh>
    <rPh sb="30" eb="32">
      <t>キニュウ</t>
    </rPh>
    <rPh sb="34" eb="36">
      <t>シハラ</t>
    </rPh>
    <rPh sb="41" eb="42">
      <t>ギョウ</t>
    </rPh>
    <rPh sb="42" eb="44">
      <t>サクセイ</t>
    </rPh>
    <phoneticPr fontId="2"/>
  </si>
  <si>
    <t>工事費</t>
    <rPh sb="0" eb="3">
      <t>コウジヒ</t>
    </rPh>
    <phoneticPr fontId="2"/>
  </si>
  <si>
    <t>工事監理費</t>
    <rPh sb="0" eb="4">
      <t>コウジカンリ</t>
    </rPh>
    <rPh sb="4" eb="5">
      <t>ヒ</t>
    </rPh>
    <phoneticPr fontId="2"/>
  </si>
  <si>
    <t>設備・システム等導入費</t>
    <rPh sb="7" eb="8">
      <t>ナド</t>
    </rPh>
    <phoneticPr fontId="2"/>
  </si>
  <si>
    <t>設備・システム導入費</t>
    <rPh sb="0" eb="2">
      <t>セツビ</t>
    </rPh>
    <rPh sb="7" eb="10">
      <t>ドウニュウヒ</t>
    </rPh>
    <phoneticPr fontId="2"/>
  </si>
  <si>
    <t>備品費</t>
    <rPh sb="0" eb="3">
      <t>ビヒンヒ</t>
    </rPh>
    <phoneticPr fontId="2"/>
  </si>
  <si>
    <t>（例）　　工－１、工－２、設－１、設－２、調－１、調－２、広－１、広－２　等</t>
    <rPh sb="1" eb="2">
      <t>レイ</t>
    </rPh>
    <rPh sb="5" eb="6">
      <t>コウ</t>
    </rPh>
    <rPh sb="13" eb="14">
      <t>セツ</t>
    </rPh>
    <rPh sb="21" eb="22">
      <t>チョウ</t>
    </rPh>
    <rPh sb="29" eb="30">
      <t>ヒロ</t>
    </rPh>
    <rPh sb="37" eb="38">
      <t>トウ</t>
    </rPh>
    <phoneticPr fontId="2"/>
  </si>
  <si>
    <t>建設費＞工事費</t>
    <rPh sb="0" eb="3">
      <t>ケンセツヒ</t>
    </rPh>
    <rPh sb="4" eb="7">
      <t>コウジヒ</t>
    </rPh>
    <phoneticPr fontId="2"/>
  </si>
  <si>
    <t>建設費＞工事監理費</t>
    <rPh sb="0" eb="3">
      <t>ケンセツヒ</t>
    </rPh>
    <rPh sb="4" eb="6">
      <t>コウジ</t>
    </rPh>
    <rPh sb="6" eb="8">
      <t>カンリ</t>
    </rPh>
    <rPh sb="8" eb="9">
      <t>ヒ</t>
    </rPh>
    <phoneticPr fontId="2"/>
  </si>
  <si>
    <t>設備・システム等導入費＞設備・システム導入費</t>
    <phoneticPr fontId="2"/>
  </si>
  <si>
    <t>設備・システム等導入費＞備品費</t>
    <rPh sb="12" eb="14">
      <t>ビヒン</t>
    </rPh>
    <rPh sb="14" eb="15">
      <t>ヒ</t>
    </rPh>
    <phoneticPr fontId="2"/>
  </si>
  <si>
    <t>初めに期を入力してください→</t>
    <rPh sb="0" eb="1">
      <t>ハジ</t>
    </rPh>
    <rPh sb="3" eb="4">
      <t>キ</t>
    </rPh>
    <rPh sb="5" eb="7">
      <t>ニュウリョク</t>
    </rPh>
    <phoneticPr fontId="2"/>
  </si>
  <si>
    <t>振込 ・ 小切手 ・ 現金 ・
手形 ・ クレジットカード</t>
    <rPh sb="0" eb="2">
      <t>フリコミ</t>
    </rPh>
    <rPh sb="5" eb="8">
      <t>コギッテ</t>
    </rPh>
    <rPh sb="11" eb="13">
      <t>ゲンキン</t>
    </rPh>
    <rPh sb="16" eb="18">
      <t>テガタ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</si>
</sst>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Century"/>
      <family val="1"/>
    </font>
    <font>
      <b/>
      <sz val="14"/>
      <name val="Century"/>
      <family val="1"/>
    </font>
    <font>
      <u/>
      <sz val="14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8"/>
      <name val="ＭＳ Ｐゴシック"/>
      <family val="3"/>
      <charset val="128"/>
    </font>
    <font>
      <b/>
      <sz val="2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7" fillId="0" borderId="0" xfId="0" applyFont="1"/>
    <xf numFmtId="0" fontId="4" fillId="0" borderId="0" xfId="0" applyFont="1" applyAlignment="1">
      <alignment horizontal="right"/>
    </xf>
    <xf numFmtId="0" fontId="7" fillId="0" borderId="18" xfId="0" applyFont="1" applyBorder="1" applyAlignment="1">
      <alignment horizontal="center" vertical="center" wrapText="1"/>
    </xf>
    <xf numFmtId="38" fontId="10" fillId="0" borderId="19" xfId="1" applyFont="1" applyBorder="1" applyAlignment="1">
      <alignment horizontal="right" vertical="center" wrapText="1"/>
    </xf>
    <xf numFmtId="38" fontId="10" fillId="0" borderId="20" xfId="1" applyFont="1" applyBorder="1" applyAlignment="1">
      <alignment horizontal="right" vertical="center" wrapText="1"/>
    </xf>
    <xf numFmtId="38" fontId="10" fillId="0" borderId="21" xfId="1" applyFont="1" applyBorder="1" applyAlignment="1">
      <alignment horizontal="right" vertical="center" wrapText="1"/>
    </xf>
    <xf numFmtId="38" fontId="10" fillId="0" borderId="21" xfId="1" applyFont="1" applyBorder="1" applyAlignment="1">
      <alignment horizontal="right" vertical="center"/>
    </xf>
    <xf numFmtId="38" fontId="10" fillId="0" borderId="22" xfId="1" applyFont="1" applyBorder="1" applyAlignment="1">
      <alignment horizontal="right" vertical="center"/>
    </xf>
    <xf numFmtId="38" fontId="11" fillId="0" borderId="23" xfId="1" applyFont="1" applyBorder="1" applyAlignment="1">
      <alignment horizontal="right" vertical="center"/>
    </xf>
    <xf numFmtId="38" fontId="10" fillId="0" borderId="21" xfId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Font="1"/>
    <xf numFmtId="0" fontId="4" fillId="0" borderId="2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distributed" vertical="center"/>
    </xf>
    <xf numFmtId="0" fontId="3" fillId="0" borderId="25" xfId="0" applyFont="1" applyBorder="1" applyAlignment="1">
      <alignment vertical="center"/>
    </xf>
    <xf numFmtId="0" fontId="0" fillId="0" borderId="0" xfId="0" applyFont="1" applyAlignment="1">
      <alignment vertical="center"/>
    </xf>
    <xf numFmtId="38" fontId="10" fillId="0" borderId="10" xfId="1" applyFont="1" applyFill="1" applyBorder="1" applyAlignment="1">
      <alignment horizontal="right" vertical="center" wrapText="1"/>
    </xf>
    <xf numFmtId="0" fontId="7" fillId="0" borderId="27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38" fontId="10" fillId="0" borderId="21" xfId="1" applyFont="1" applyFill="1" applyBorder="1" applyAlignment="1">
      <alignment horizontal="right" vertical="center"/>
    </xf>
    <xf numFmtId="38" fontId="10" fillId="0" borderId="28" xfId="1" applyFont="1" applyFill="1" applyBorder="1" applyAlignment="1">
      <alignment horizontal="right" vertical="center"/>
    </xf>
    <xf numFmtId="38" fontId="10" fillId="0" borderId="4" xfId="1" applyFont="1" applyFill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38" fontId="10" fillId="0" borderId="65" xfId="1" applyFont="1" applyBorder="1" applyAlignment="1">
      <alignment horizontal="right" vertical="center" wrapText="1"/>
    </xf>
    <xf numFmtId="38" fontId="10" fillId="0" borderId="57" xfId="1" applyFont="1" applyBorder="1" applyAlignment="1">
      <alignment horizontal="right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13" fillId="0" borderId="24" xfId="1" applyFont="1" applyBorder="1" applyAlignment="1">
      <alignment vertical="center"/>
    </xf>
    <xf numFmtId="38" fontId="13" fillId="0" borderId="23" xfId="1" applyFont="1" applyBorder="1" applyAlignment="1">
      <alignment vertical="center"/>
    </xf>
    <xf numFmtId="38" fontId="13" fillId="0" borderId="25" xfId="1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3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29" xfId="0" applyFont="1" applyFill="1" applyBorder="1"/>
    <xf numFmtId="0" fontId="0" fillId="0" borderId="30" xfId="0" applyFont="1" applyFill="1" applyBorder="1"/>
    <xf numFmtId="0" fontId="0" fillId="0" borderId="3" xfId="0" applyFont="1" applyFill="1" applyBorder="1"/>
    <xf numFmtId="0" fontId="0" fillId="0" borderId="38" xfId="0" applyFont="1" applyFill="1" applyBorder="1"/>
    <xf numFmtId="0" fontId="0" fillId="0" borderId="39" xfId="0" applyFont="1" applyFill="1" applyBorder="1"/>
    <xf numFmtId="0" fontId="7" fillId="0" borderId="22" xfId="0" applyFont="1" applyBorder="1" applyAlignment="1">
      <alignment horizontal="left" vertical="center"/>
    </xf>
    <xf numFmtId="0" fontId="7" fillId="0" borderId="67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distributed" vertical="center" wrapText="1"/>
    </xf>
    <xf numFmtId="0" fontId="4" fillId="0" borderId="42" xfId="0" applyFont="1" applyBorder="1" applyAlignment="1" applyProtection="1">
      <alignment horizontal="right" vertical="center"/>
      <protection locked="0"/>
    </xf>
    <xf numFmtId="0" fontId="4" fillId="0" borderId="53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4" fillId="0" borderId="63" xfId="0" applyFont="1" applyBorder="1" applyAlignment="1" applyProtection="1">
      <alignment vertical="center"/>
      <protection locked="0"/>
    </xf>
    <xf numFmtId="0" fontId="4" fillId="0" borderId="64" xfId="0" applyFont="1" applyBorder="1" applyAlignment="1" applyProtection="1">
      <alignment vertical="center"/>
      <protection locked="0"/>
    </xf>
    <xf numFmtId="0" fontId="4" fillId="0" borderId="58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5" xfId="0" applyFont="1" applyBorder="1" applyAlignment="1" applyProtection="1">
      <alignment vertical="center"/>
      <protection locked="0"/>
    </xf>
    <xf numFmtId="0" fontId="7" fillId="0" borderId="46" xfId="0" applyFont="1" applyBorder="1" applyAlignment="1" applyProtection="1">
      <alignment vertical="center"/>
      <protection locked="0"/>
    </xf>
    <xf numFmtId="0" fontId="4" fillId="0" borderId="51" xfId="0" applyFont="1" applyBorder="1" applyAlignment="1" applyProtection="1">
      <alignment vertical="center"/>
      <protection locked="0"/>
    </xf>
    <xf numFmtId="0" fontId="4" fillId="0" borderId="48" xfId="0" applyFont="1" applyBorder="1" applyAlignment="1" applyProtection="1">
      <alignment vertical="center"/>
      <protection locked="0"/>
    </xf>
    <xf numFmtId="0" fontId="7" fillId="0" borderId="57" xfId="0" applyFont="1" applyBorder="1" applyAlignment="1" applyProtection="1">
      <alignment vertical="center"/>
      <protection locked="0"/>
    </xf>
    <xf numFmtId="176" fontId="4" fillId="0" borderId="20" xfId="0" applyNumberFormat="1" applyFont="1" applyBorder="1" applyAlignment="1" applyProtection="1">
      <alignment horizontal="center" vertical="center" shrinkToFit="1"/>
      <protection locked="0"/>
    </xf>
    <xf numFmtId="176" fontId="4" fillId="0" borderId="21" xfId="0" applyNumberFormat="1" applyFont="1" applyBorder="1" applyAlignment="1" applyProtection="1">
      <alignment horizontal="center" vertical="center" shrinkToFit="1"/>
      <protection locked="0"/>
    </xf>
    <xf numFmtId="176" fontId="4" fillId="0" borderId="19" xfId="0" applyNumberFormat="1" applyFont="1" applyBorder="1" applyAlignment="1" applyProtection="1">
      <alignment horizontal="center" vertical="center" shrinkToFit="1"/>
      <protection locked="0"/>
    </xf>
    <xf numFmtId="38" fontId="13" fillId="0" borderId="34" xfId="1" applyFont="1" applyBorder="1" applyAlignment="1" applyProtection="1">
      <alignment vertical="center"/>
      <protection locked="0"/>
    </xf>
    <xf numFmtId="38" fontId="13" fillId="2" borderId="21" xfId="1" applyFont="1" applyFill="1" applyBorder="1" applyAlignment="1" applyProtection="1">
      <alignment vertical="center"/>
      <protection locked="0"/>
    </xf>
    <xf numFmtId="176" fontId="4" fillId="0" borderId="55" xfId="0" applyNumberFormat="1" applyFont="1" applyBorder="1" applyAlignment="1" applyProtection="1">
      <alignment horizontal="center" vertical="center" shrinkToFit="1"/>
      <protection locked="0"/>
    </xf>
    <xf numFmtId="176" fontId="4" fillId="0" borderId="34" xfId="0" applyNumberFormat="1" applyFont="1" applyBorder="1" applyAlignment="1" applyProtection="1">
      <alignment horizontal="center" vertical="center" shrinkToFit="1"/>
      <protection locked="0"/>
    </xf>
    <xf numFmtId="38" fontId="13" fillId="2" borderId="18" xfId="1" applyFont="1" applyFill="1" applyBorder="1" applyAlignment="1" applyProtection="1">
      <alignment vertical="center"/>
      <protection locked="0"/>
    </xf>
    <xf numFmtId="38" fontId="13" fillId="2" borderId="16" xfId="1" applyFont="1" applyFill="1" applyBorder="1" applyAlignment="1" applyProtection="1">
      <alignment vertical="center"/>
      <protection locked="0"/>
    </xf>
    <xf numFmtId="38" fontId="13" fillId="0" borderId="55" xfId="1" applyFont="1" applyBorder="1" applyAlignment="1" applyProtection="1">
      <alignment vertical="center"/>
      <protection locked="0"/>
    </xf>
    <xf numFmtId="0" fontId="3" fillId="0" borderId="40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0" xfId="0" applyFont="1" applyBorder="1" applyAlignment="1" applyProtection="1">
      <alignment vertical="center"/>
      <protection locked="0"/>
    </xf>
    <xf numFmtId="0" fontId="3" fillId="0" borderId="41" xfId="0" applyFont="1" applyBorder="1" applyAlignment="1" applyProtection="1">
      <alignment vertical="center"/>
      <protection locked="0"/>
    </xf>
    <xf numFmtId="176" fontId="4" fillId="0" borderId="18" xfId="0" applyNumberFormat="1" applyFont="1" applyBorder="1" applyAlignment="1" applyProtection="1">
      <alignment horizontal="center" vertical="center" shrinkToFit="1"/>
      <protection locked="0"/>
    </xf>
    <xf numFmtId="176" fontId="4" fillId="0" borderId="16" xfId="0" applyNumberFormat="1" applyFont="1" applyBorder="1" applyAlignment="1" applyProtection="1">
      <alignment horizontal="center" vertical="center" shrinkToFit="1"/>
      <protection locked="0"/>
    </xf>
    <xf numFmtId="176" fontId="4" fillId="0" borderId="22" xfId="0" applyNumberFormat="1" applyFont="1" applyBorder="1" applyAlignment="1" applyProtection="1">
      <alignment horizontal="center" vertical="center" shrinkToFit="1"/>
      <protection locked="0"/>
    </xf>
    <xf numFmtId="176" fontId="4" fillId="0" borderId="43" xfId="0" applyNumberFormat="1" applyFont="1" applyBorder="1" applyAlignment="1" applyProtection="1">
      <alignment horizontal="center" vertical="center" shrinkToFit="1"/>
      <protection locked="0"/>
    </xf>
    <xf numFmtId="0" fontId="3" fillId="0" borderId="52" xfId="0" applyFont="1" applyBorder="1" applyAlignment="1" applyProtection="1">
      <alignment vertical="center"/>
      <protection locked="0"/>
    </xf>
    <xf numFmtId="176" fontId="4" fillId="0" borderId="45" xfId="0" applyNumberFormat="1" applyFont="1" applyBorder="1" applyAlignment="1" applyProtection="1">
      <alignment horizontal="center" vertical="center" shrinkToFit="1"/>
      <protection locked="0"/>
    </xf>
    <xf numFmtId="38" fontId="13" fillId="0" borderId="54" xfId="1" applyFont="1" applyBorder="1" applyAlignment="1" applyProtection="1">
      <alignment vertical="center"/>
      <protection locked="0"/>
    </xf>
    <xf numFmtId="38" fontId="13" fillId="2" borderId="44" xfId="1" applyFont="1" applyFill="1" applyBorder="1" applyAlignment="1" applyProtection="1">
      <alignment vertical="center"/>
      <protection locked="0"/>
    </xf>
    <xf numFmtId="38" fontId="13" fillId="2" borderId="19" xfId="1" applyFont="1" applyFill="1" applyBorder="1" applyAlignment="1" applyProtection="1">
      <alignment vertical="center"/>
      <protection locked="0"/>
    </xf>
    <xf numFmtId="0" fontId="7" fillId="3" borderId="42" xfId="0" applyFont="1" applyFill="1" applyBorder="1" applyAlignment="1">
      <alignment horizontal="left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47" xfId="0" applyFont="1" applyBorder="1" applyAlignment="1" applyProtection="1">
      <alignment horizontal="right" vertical="center"/>
      <protection locked="0"/>
    </xf>
    <xf numFmtId="0" fontId="7" fillId="0" borderId="49" xfId="0" applyFont="1" applyBorder="1" applyAlignment="1" applyProtection="1">
      <alignment vertical="center"/>
      <protection locked="0"/>
    </xf>
    <xf numFmtId="0" fontId="4" fillId="0" borderId="45" xfId="0" applyFont="1" applyBorder="1" applyAlignment="1" applyProtection="1">
      <alignment vertical="center" wrapText="1"/>
      <protection locked="0"/>
    </xf>
    <xf numFmtId="0" fontId="7" fillId="0" borderId="50" xfId="0" applyFont="1" applyBorder="1" applyAlignment="1" applyProtection="1">
      <alignment vertical="center"/>
      <protection locked="0"/>
    </xf>
    <xf numFmtId="0" fontId="4" fillId="0" borderId="56" xfId="0" applyFont="1" applyBorder="1" applyAlignment="1" applyProtection="1">
      <alignment vertical="center"/>
      <protection locked="0"/>
    </xf>
    <xf numFmtId="0" fontId="4" fillId="0" borderId="15" xfId="0" applyFont="1" applyBorder="1" applyAlignment="1" applyProtection="1">
      <alignment vertical="center"/>
      <protection locked="0"/>
    </xf>
    <xf numFmtId="0" fontId="4" fillId="0" borderId="58" xfId="0" applyFont="1" applyBorder="1" applyAlignment="1" applyProtection="1">
      <alignment vertical="center"/>
      <protection locked="0"/>
    </xf>
    <xf numFmtId="0" fontId="4" fillId="0" borderId="61" xfId="0" applyFont="1" applyBorder="1" applyAlignment="1" applyProtection="1">
      <alignment vertical="center"/>
      <protection locked="0"/>
    </xf>
    <xf numFmtId="38" fontId="4" fillId="0" borderId="2" xfId="1" applyFont="1" applyBorder="1" applyAlignment="1" applyProtection="1">
      <alignment vertical="center"/>
      <protection locked="0"/>
    </xf>
    <xf numFmtId="38" fontId="4" fillId="0" borderId="15" xfId="1" applyFont="1" applyBorder="1" applyAlignment="1" applyProtection="1">
      <alignment vertical="center"/>
      <protection locked="0"/>
    </xf>
    <xf numFmtId="0" fontId="4" fillId="0" borderId="62" xfId="0" applyFont="1" applyBorder="1" applyAlignment="1" applyProtection="1">
      <alignment vertical="center"/>
      <protection locked="0"/>
    </xf>
    <xf numFmtId="38" fontId="13" fillId="2" borderId="43" xfId="1" applyFont="1" applyFill="1" applyBorder="1" applyAlignment="1" applyProtection="1">
      <alignment vertical="center"/>
      <protection locked="0"/>
    </xf>
    <xf numFmtId="176" fontId="4" fillId="0" borderId="44" xfId="0" applyNumberFormat="1" applyFont="1" applyBorder="1" applyAlignment="1" applyProtection="1">
      <alignment horizontal="center" vertical="center" shrinkToFit="1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CC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1302301</xdr:colOff>
      <xdr:row>0</xdr:row>
      <xdr:rowOff>44589</xdr:rowOff>
    </xdr:from>
    <xdr:to>
      <xdr:col>9</xdr:col>
      <xdr:colOff>19739</xdr:colOff>
      <xdr:row>1</xdr:row>
      <xdr:rowOff>102567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F8D7526-45BD-A89C-88DD-0739762DE77B}"/>
            </a:ext>
          </a:extLst>
        </xdr:cNvPr>
        <xdr:cNvSpPr/>
      </xdr:nvSpPr>
      <xdr:spPr bwMode="auto">
        <a:xfrm>
          <a:off x="5120584" y="44589"/>
          <a:ext cx="4432438" cy="463826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入力した期の情報が、表のタイトル・合計欄の表示に反映されます。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このオブジェクトは、印刷されません。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220943</xdr:colOff>
      <xdr:row>8</xdr:row>
      <xdr:rowOff>161737</xdr:rowOff>
    </xdr:from>
    <xdr:to>
      <xdr:col>16</xdr:col>
      <xdr:colOff>164913</xdr:colOff>
      <xdr:row>8</xdr:row>
      <xdr:rowOff>371472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E208C2AB-8EDE-077F-10F0-E4DECB415AB6}"/>
            </a:ext>
          </a:extLst>
        </xdr:cNvPr>
        <xdr:cNvSpPr/>
      </xdr:nvSpPr>
      <xdr:spPr bwMode="auto">
        <a:xfrm>
          <a:off x="16245355" y="3120090"/>
          <a:ext cx="571499" cy="209735"/>
        </a:xfrm>
        <a:prstGeom prst="ellipse">
          <a:avLst/>
        </a:prstGeom>
        <a:noFill/>
        <a:ln w="28575" cap="flat" cmpd="sng" algn="ctr">
          <a:solidFill>
            <a:srgbClr val="FF0000">
              <a:alpha val="80000"/>
            </a:srgb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787586</xdr:colOff>
      <xdr:row>23</xdr:row>
      <xdr:rowOff>134470</xdr:rowOff>
    </xdr:from>
    <xdr:to>
      <xdr:col>17</xdr:col>
      <xdr:colOff>238499</xdr:colOff>
      <xdr:row>27</xdr:row>
      <xdr:rowOff>74795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7990E724-AAD6-430F-A230-324209B3E4ED}"/>
            </a:ext>
          </a:extLst>
        </xdr:cNvPr>
        <xdr:cNvSpPr/>
      </xdr:nvSpPr>
      <xdr:spPr bwMode="auto">
        <a:xfrm>
          <a:off x="11646086" y="10275794"/>
          <a:ext cx="5871884" cy="791972"/>
        </a:xfrm>
        <a:prstGeom prst="borderCallout1">
          <a:avLst>
            <a:gd name="adj1" fmla="val 4601"/>
            <a:gd name="adj2" fmla="val 12873"/>
            <a:gd name="adj3" fmla="val -157752"/>
            <a:gd name="adj4" fmla="val 67583"/>
          </a:avLst>
        </a:prstGeom>
        <a:solidFill>
          <a:srgbClr val="FFFFCC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例えば第１期で</a:t>
          </a:r>
          <a:r>
            <a:rPr kumimoji="1" lang="en-US" altLang="ja-JP" sz="1100" b="1">
              <a:solidFill>
                <a:srgbClr val="FF0000"/>
              </a:solidFill>
            </a:rPr>
            <a:t>【</a:t>
          </a:r>
          <a:r>
            <a:rPr kumimoji="1" lang="ja-JP" altLang="en-US" sz="1100" b="1">
              <a:solidFill>
                <a:srgbClr val="FF0000"/>
              </a:solidFill>
            </a:rPr>
            <a:t>備</a:t>
          </a:r>
          <a:r>
            <a:rPr kumimoji="1" lang="en-US" altLang="ja-JP" sz="1100" b="1">
              <a:solidFill>
                <a:srgbClr val="FF0000"/>
              </a:solidFill>
            </a:rPr>
            <a:t>-1】【</a:t>
          </a:r>
          <a:r>
            <a:rPr kumimoji="1" lang="ja-JP" altLang="en-US" sz="1100" b="1">
              <a:solidFill>
                <a:srgbClr val="FF0000"/>
              </a:solidFill>
            </a:rPr>
            <a:t>備</a:t>
          </a:r>
          <a:r>
            <a:rPr kumimoji="1" lang="en-US" altLang="ja-JP" sz="1100" b="1">
              <a:solidFill>
                <a:srgbClr val="FF0000"/>
              </a:solidFill>
            </a:rPr>
            <a:t>-2】</a:t>
          </a:r>
          <a:r>
            <a:rPr kumimoji="1" lang="ja-JP" altLang="en-US" sz="1100" b="1">
              <a:solidFill>
                <a:srgbClr val="FF0000"/>
              </a:solidFill>
            </a:rPr>
            <a:t>を使用した場合は、第２期は</a:t>
          </a:r>
          <a:r>
            <a:rPr kumimoji="1" lang="en-US" altLang="ja-JP" sz="1100" b="1">
              <a:solidFill>
                <a:srgbClr val="FF0000"/>
              </a:solidFill>
            </a:rPr>
            <a:t>【</a:t>
          </a:r>
          <a:r>
            <a:rPr kumimoji="1" lang="ja-JP" altLang="en-US" sz="1100" b="1">
              <a:solidFill>
                <a:srgbClr val="FF0000"/>
              </a:solidFill>
            </a:rPr>
            <a:t>備</a:t>
          </a:r>
          <a:r>
            <a:rPr kumimoji="1" lang="en-US" altLang="ja-JP" sz="1100" b="1">
              <a:solidFill>
                <a:srgbClr val="FF0000"/>
              </a:solidFill>
            </a:rPr>
            <a:t>-3】</a:t>
          </a:r>
          <a:r>
            <a:rPr kumimoji="1" lang="ja-JP" altLang="en-US" sz="1100" b="1">
              <a:solidFill>
                <a:srgbClr val="FF0000"/>
              </a:solidFill>
            </a:rPr>
            <a:t>から始めてください。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このオブジェクトは、印刷されません。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F5A73-9E26-4E43-94D0-0991B5D59181}">
  <dimension ref="A1:G20"/>
  <sheetViews>
    <sheetView showGridLines="0" view="pageBreakPreview" zoomScale="115" zoomScaleNormal="79" zoomScaleSheetLayoutView="115" workbookViewId="0">
      <selection activeCell="E1" sqref="E1"/>
    </sheetView>
  </sheetViews>
  <sheetFormatPr defaultColWidth="9" defaultRowHeight="13" x14ac:dyDescent="0.2"/>
  <cols>
    <col min="1" max="1" width="2.36328125" style="3" customWidth="1"/>
    <col min="2" max="2" width="2.453125" style="3" customWidth="1"/>
    <col min="3" max="3" width="25" style="3" customWidth="1"/>
    <col min="4" max="4" width="24.90625" style="3" customWidth="1"/>
    <col min="5" max="5" width="25.08984375" style="3" customWidth="1"/>
    <col min="6" max="6" width="25" style="3" customWidth="1"/>
    <col min="7" max="7" width="13.7265625" style="3" customWidth="1"/>
    <col min="8" max="16384" width="9" style="3"/>
  </cols>
  <sheetData>
    <row r="1" spans="1:7" s="2" customFormat="1" ht="32" customHeight="1" x14ac:dyDescent="0.2">
      <c r="A1" s="70" t="s">
        <v>57</v>
      </c>
      <c r="B1" s="70"/>
      <c r="C1" s="70"/>
      <c r="D1" s="70"/>
      <c r="E1" s="5">
        <v>1</v>
      </c>
    </row>
    <row r="2" spans="1:7" s="2" customFormat="1" ht="14.5" customHeight="1" x14ac:dyDescent="0.2">
      <c r="A2" s="67"/>
      <c r="B2" s="67"/>
      <c r="C2" s="67"/>
      <c r="D2" s="67"/>
      <c r="E2" s="5"/>
    </row>
    <row r="3" spans="1:7" ht="19.5" customHeight="1" x14ac:dyDescent="0.2">
      <c r="A3" s="27" t="s">
        <v>44</v>
      </c>
      <c r="B3" s="48"/>
      <c r="C3" s="48"/>
      <c r="D3" s="48"/>
      <c r="E3" s="48"/>
      <c r="F3" s="48"/>
      <c r="G3" s="48"/>
    </row>
    <row r="4" spans="1:7" s="14" customFormat="1" ht="23.25" customHeight="1" x14ac:dyDescent="0.2">
      <c r="A4" s="62"/>
      <c r="B4" s="62"/>
      <c r="C4" s="69" t="str">
        <f>"支払総括表（第"&amp;E1&amp;"期）"</f>
        <v>支払総括表（第1期）</v>
      </c>
      <c r="D4" s="69"/>
      <c r="E4" s="69"/>
      <c r="F4" s="69"/>
      <c r="G4" s="62"/>
    </row>
    <row r="5" spans="1:7" s="14" customFormat="1" ht="27" customHeight="1" x14ac:dyDescent="0.2">
      <c r="A5" s="42"/>
      <c r="B5" s="51"/>
      <c r="C5" s="53" t="s">
        <v>36</v>
      </c>
      <c r="D5" s="95"/>
      <c r="E5" s="95"/>
      <c r="F5" s="52" t="s">
        <v>35</v>
      </c>
      <c r="G5" s="42"/>
    </row>
    <row r="6" spans="1:7" ht="15.75" customHeight="1" thickBot="1" x14ac:dyDescent="0.25">
      <c r="A6" s="48"/>
      <c r="B6" s="48"/>
      <c r="C6" s="48"/>
      <c r="D6" s="48"/>
      <c r="E6" s="48"/>
      <c r="F6" s="48"/>
      <c r="G6" s="31" t="s">
        <v>20</v>
      </c>
    </row>
    <row r="7" spans="1:7" ht="25.5" customHeight="1" x14ac:dyDescent="0.2">
      <c r="A7" s="79" t="s">
        <v>12</v>
      </c>
      <c r="B7" s="80"/>
      <c r="C7" s="81"/>
      <c r="D7" s="90" t="s">
        <v>24</v>
      </c>
      <c r="E7" s="90" t="s">
        <v>22</v>
      </c>
      <c r="F7" s="90" t="s">
        <v>29</v>
      </c>
      <c r="G7" s="93" t="s">
        <v>19</v>
      </c>
    </row>
    <row r="8" spans="1:7" ht="25.5" customHeight="1" thickBot="1" x14ac:dyDescent="0.25">
      <c r="A8" s="82"/>
      <c r="B8" s="83"/>
      <c r="C8" s="84"/>
      <c r="D8" s="91"/>
      <c r="E8" s="92"/>
      <c r="F8" s="92"/>
      <c r="G8" s="94"/>
    </row>
    <row r="9" spans="1:7" ht="36" customHeight="1" x14ac:dyDescent="0.2">
      <c r="A9" s="87" t="s">
        <v>40</v>
      </c>
      <c r="B9" s="88"/>
      <c r="C9" s="89"/>
      <c r="D9" s="37">
        <f>E9+F9</f>
        <v>0</v>
      </c>
      <c r="E9" s="35"/>
      <c r="F9" s="36"/>
      <c r="G9" s="34"/>
    </row>
    <row r="10" spans="1:7" ht="36" customHeight="1" x14ac:dyDescent="0.2">
      <c r="A10" s="57"/>
      <c r="B10" s="85" t="s">
        <v>47</v>
      </c>
      <c r="C10" s="86"/>
      <c r="D10" s="37">
        <f t="shared" ref="D10:D16" si="0">E10+F10</f>
        <v>0</v>
      </c>
      <c r="E10" s="58"/>
      <c r="F10" s="59"/>
      <c r="G10" s="60"/>
    </row>
    <row r="11" spans="1:7" ht="36" customHeight="1" x14ac:dyDescent="0.2">
      <c r="A11" s="57"/>
      <c r="B11" s="85" t="s">
        <v>48</v>
      </c>
      <c r="C11" s="86"/>
      <c r="D11" s="37">
        <f t="shared" si="0"/>
        <v>0</v>
      </c>
      <c r="E11" s="58"/>
      <c r="F11" s="59"/>
      <c r="G11" s="60"/>
    </row>
    <row r="12" spans="1:7" ht="36" customHeight="1" x14ac:dyDescent="0.2">
      <c r="A12" s="73" t="s">
        <v>49</v>
      </c>
      <c r="B12" s="74"/>
      <c r="C12" s="74"/>
      <c r="D12" s="37">
        <f t="shared" si="0"/>
        <v>0</v>
      </c>
      <c r="E12" s="38"/>
      <c r="F12" s="39"/>
      <c r="G12" s="29"/>
    </row>
    <row r="13" spans="1:7" ht="36" customHeight="1" x14ac:dyDescent="0.2">
      <c r="A13" s="61"/>
      <c r="B13" s="85" t="s">
        <v>50</v>
      </c>
      <c r="C13" s="86"/>
      <c r="D13" s="37">
        <f t="shared" si="0"/>
        <v>0</v>
      </c>
      <c r="E13" s="58"/>
      <c r="F13" s="59"/>
      <c r="G13" s="60"/>
    </row>
    <row r="14" spans="1:7" ht="36" customHeight="1" x14ac:dyDescent="0.2">
      <c r="A14" s="57"/>
      <c r="B14" s="85" t="s">
        <v>51</v>
      </c>
      <c r="C14" s="86"/>
      <c r="D14" s="37">
        <f t="shared" si="0"/>
        <v>0</v>
      </c>
      <c r="E14" s="58"/>
      <c r="F14" s="59"/>
      <c r="G14" s="60"/>
    </row>
    <row r="15" spans="1:7" ht="36" customHeight="1" x14ac:dyDescent="0.2">
      <c r="A15" s="75" t="s">
        <v>41</v>
      </c>
      <c r="B15" s="74"/>
      <c r="C15" s="74"/>
      <c r="D15" s="41">
        <f t="shared" si="0"/>
        <v>0</v>
      </c>
      <c r="E15" s="38"/>
      <c r="F15" s="54"/>
      <c r="G15" s="29"/>
    </row>
    <row r="16" spans="1:7" ht="36" customHeight="1" thickBot="1" x14ac:dyDescent="0.25">
      <c r="A16" s="76" t="s">
        <v>42</v>
      </c>
      <c r="B16" s="77"/>
      <c r="C16" s="78"/>
      <c r="D16" s="49">
        <f t="shared" si="0"/>
        <v>0</v>
      </c>
      <c r="E16" s="55"/>
      <c r="F16" s="56"/>
      <c r="G16" s="50"/>
    </row>
    <row r="17" spans="1:7" ht="50.25" customHeight="1" thickBot="1" x14ac:dyDescent="0.25">
      <c r="A17" s="71" t="s">
        <v>11</v>
      </c>
      <c r="B17" s="72"/>
      <c r="C17" s="72"/>
      <c r="D17" s="40">
        <f>SUM(D9:D16)</f>
        <v>0</v>
      </c>
      <c r="E17" s="40">
        <f>SUM(E9:E16)</f>
        <v>0</v>
      </c>
      <c r="F17" s="40">
        <f>SUM(F9:F16)</f>
        <v>0</v>
      </c>
      <c r="G17" s="30"/>
    </row>
    <row r="18" spans="1:7" ht="12.75" customHeight="1" x14ac:dyDescent="0.2"/>
    <row r="19" spans="1:7" ht="22.5" customHeight="1" x14ac:dyDescent="0.2">
      <c r="B19" s="5"/>
      <c r="C19" s="2"/>
    </row>
    <row r="20" spans="1:7" ht="21" customHeight="1" x14ac:dyDescent="0.2">
      <c r="B20" s="2"/>
      <c r="C20" s="2"/>
    </row>
  </sheetData>
  <customSheetViews>
    <customSheetView guid="{7CE711F0-7126-4015-8F60-6D79FCAAEB7A}" showPageBreaks="1" printArea="1">
      <selection activeCell="D10" sqref="D10"/>
      <rowBreaks count="1" manualBreakCount="1">
        <brk id="14" max="6" man="1"/>
      </rowBreaks>
      <pageMargins left="0.39370078740157483" right="0.39370078740157483" top="0.59055118110236227" bottom="0.73" header="0.51181102362204722" footer="0.51181102362204722"/>
      <printOptions horizontalCentered="1"/>
      <pageSetup paperSize="9" orientation="landscape" r:id="rId1"/>
      <headerFooter alignWithMargins="0"/>
    </customSheetView>
    <customSheetView guid="{8F1630B0-4B48-4824-A810-426EF8C0F47E}" showPageBreaks="1" printArea="1" topLeftCell="A4">
      <selection activeCell="D1" sqref="D1"/>
      <rowBreaks count="1" manualBreakCount="1">
        <brk id="14" max="6" man="1"/>
      </rowBreaks>
      <pageMargins left="0.39370078740157483" right="0.39370078740157483" top="0.59055118110236227" bottom="0.73" header="0.51181102362204722" footer="0.51181102362204722"/>
      <printOptions horizontalCentered="1"/>
      <pageSetup paperSize="9" orientation="landscape" r:id="rId2"/>
      <headerFooter alignWithMargins="0"/>
    </customSheetView>
    <customSheetView guid="{574B71DC-33B7-4216-9B84-47819D2D2458}" topLeftCell="A4">
      <selection activeCell="D14" sqref="D14"/>
      <rowBreaks count="1" manualBreakCount="1">
        <brk id="14" max="6" man="1"/>
      </rowBreaks>
      <pageMargins left="0.39370078740157483" right="0.39370078740157483" top="0.59055118110236227" bottom="0.73" header="0.51181102362204722" footer="0.51181102362204722"/>
      <printOptions horizontalCentered="1"/>
      <pageSetup paperSize="9" orientation="landscape" r:id="rId3"/>
      <headerFooter alignWithMargins="0"/>
    </customSheetView>
  </customSheetViews>
  <mergeCells count="17">
    <mergeCell ref="G7:G8"/>
    <mergeCell ref="D5:E5"/>
    <mergeCell ref="F7:F8"/>
    <mergeCell ref="C4:F4"/>
    <mergeCell ref="A1:D1"/>
    <mergeCell ref="A17:C17"/>
    <mergeCell ref="A12:C12"/>
    <mergeCell ref="A15:C15"/>
    <mergeCell ref="A16:C16"/>
    <mergeCell ref="A7:C8"/>
    <mergeCell ref="B10:C10"/>
    <mergeCell ref="B11:C11"/>
    <mergeCell ref="B13:C13"/>
    <mergeCell ref="B14:C14"/>
    <mergeCell ref="A9:C9"/>
    <mergeCell ref="D7:D8"/>
    <mergeCell ref="E7:E8"/>
  </mergeCells>
  <phoneticPr fontId="2"/>
  <dataValidations count="1">
    <dataValidation type="list" allowBlank="1" showInputMessage="1" showErrorMessage="1" sqref="E1:E2" xr:uid="{C4ADA57C-7D16-409C-9978-09A7D99EC7D4}">
      <formula1>"1,2,3"</formula1>
    </dataValidation>
  </dataValidations>
  <printOptions horizontalCentered="1"/>
  <pageMargins left="0.39370078740157483" right="0.39370078740157483" top="0.59055118110236227" bottom="0.35433070866141736" header="0.51181102362204722" footer="0.51181102362204722"/>
  <pageSetup paperSize="9" orientation="landscape" r:id="rId4"/>
  <headerFooter alignWithMargins="0"/>
  <rowBreaks count="1" manualBreakCount="1">
    <brk id="17" max="6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A6E29-BB99-46A1-BB2E-0FFE9AC8683C}">
  <dimension ref="A1:O29"/>
  <sheetViews>
    <sheetView showGridLines="0" tabSelected="1" view="pageBreakPreview" zoomScale="70" zoomScaleNormal="70" zoomScaleSheetLayoutView="70" workbookViewId="0">
      <pane ySplit="7" topLeftCell="A8" activePane="bottomLeft" state="frozen"/>
      <selection pane="bottomLeft" activeCell="M12" sqref="M12:M13"/>
    </sheetView>
  </sheetViews>
  <sheetFormatPr defaultColWidth="9" defaultRowHeight="13" x14ac:dyDescent="0.2"/>
  <cols>
    <col min="1" max="1" width="30.453125" style="1" customWidth="1"/>
    <col min="2" max="2" width="22.26953125" style="1" customWidth="1"/>
    <col min="3" max="3" width="8.453125" style="1" customWidth="1"/>
    <col min="4" max="4" width="12.26953125" style="1" customWidth="1"/>
    <col min="5" max="7" width="15" style="1" customWidth="1"/>
    <col min="8" max="13" width="12.1796875" style="1" customWidth="1"/>
    <col min="14" max="14" width="28.36328125" style="1" customWidth="1"/>
    <col min="15" max="16384" width="9" style="1"/>
  </cols>
  <sheetData>
    <row r="1" spans="1:15" ht="30" customHeight="1" x14ac:dyDescent="0.25">
      <c r="A1" s="32" t="s">
        <v>43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30" customHeight="1" x14ac:dyDescent="0.2">
      <c r="A2" s="62"/>
      <c r="B2" s="62"/>
      <c r="C2" s="62"/>
      <c r="D2" s="96" t="str">
        <f>"経費区分別支払明細表 (第"&amp;'支払総括表・中間（別紙1-1）'!E1&amp;" 期 )"</f>
        <v>経費区分別支払明細表 (第1 期 )</v>
      </c>
      <c r="E2" s="96"/>
      <c r="F2" s="96"/>
      <c r="G2" s="96"/>
      <c r="H2" s="96"/>
      <c r="I2" s="96"/>
      <c r="J2" s="96"/>
      <c r="K2" s="96"/>
      <c r="L2" s="62"/>
      <c r="M2" s="62"/>
      <c r="N2" s="62"/>
      <c r="O2" s="62"/>
    </row>
    <row r="3" spans="1:15" s="3" customFormat="1" ht="30" customHeight="1" x14ac:dyDescent="0.2">
      <c r="A3" s="28" t="s">
        <v>38</v>
      </c>
      <c r="B3" s="95" t="str">
        <f>IF('支払総括表・中間（別紙1-1）'!D5="","",'支払総括表・中間（別紙1-1）'!D5)</f>
        <v/>
      </c>
      <c r="C3" s="95"/>
      <c r="D3" s="95"/>
      <c r="E3" s="95"/>
      <c r="F3" s="25" t="s">
        <v>35</v>
      </c>
      <c r="G3" s="48"/>
      <c r="H3" s="48"/>
      <c r="I3" s="48"/>
      <c r="J3" s="48"/>
      <c r="K3" s="48"/>
      <c r="L3" s="48"/>
      <c r="M3" s="48"/>
      <c r="N3" s="28" t="s">
        <v>39</v>
      </c>
      <c r="O3" s="66"/>
    </row>
    <row r="4" spans="1:15" s="3" customFormat="1" ht="30" customHeight="1" x14ac:dyDescent="0.2">
      <c r="A4" s="28" t="s">
        <v>37</v>
      </c>
      <c r="B4" s="135"/>
      <c r="C4" s="135"/>
      <c r="D4" s="135"/>
      <c r="E4" s="135"/>
      <c r="F4" s="25" t="s">
        <v>35</v>
      </c>
      <c r="G4" s="48"/>
      <c r="H4" s="48"/>
      <c r="I4" s="48"/>
      <c r="J4" s="48"/>
      <c r="K4" s="48"/>
      <c r="L4" s="48"/>
      <c r="M4" s="48"/>
      <c r="N4" s="48"/>
      <c r="O4" s="48"/>
    </row>
    <row r="5" spans="1:15" ht="17" thickBot="1" x14ac:dyDescent="0.3">
      <c r="G5" s="33" t="s">
        <v>21</v>
      </c>
    </row>
    <row r="6" spans="1:15" ht="33" x14ac:dyDescent="0.25">
      <c r="A6" s="102" t="s">
        <v>30</v>
      </c>
      <c r="B6" s="104" t="s">
        <v>26</v>
      </c>
      <c r="C6" s="105"/>
      <c r="D6" s="106"/>
      <c r="E6" s="6" t="s">
        <v>14</v>
      </c>
      <c r="F6" s="12" t="s">
        <v>2</v>
      </c>
      <c r="G6" s="7" t="s">
        <v>15</v>
      </c>
      <c r="H6" s="20" t="s">
        <v>4</v>
      </c>
      <c r="I6" s="15" t="s">
        <v>5</v>
      </c>
      <c r="J6" s="15" t="s">
        <v>23</v>
      </c>
      <c r="K6" s="15" t="s">
        <v>6</v>
      </c>
      <c r="L6" s="15" t="s">
        <v>7</v>
      </c>
      <c r="M6" s="21" t="s">
        <v>8</v>
      </c>
      <c r="N6" s="19" t="s">
        <v>13</v>
      </c>
      <c r="O6" s="122" t="s">
        <v>9</v>
      </c>
    </row>
    <row r="7" spans="1:15" ht="24.75" customHeight="1" thickBot="1" x14ac:dyDescent="0.25">
      <c r="A7" s="103"/>
      <c r="B7" s="16" t="s">
        <v>25</v>
      </c>
      <c r="C7" s="17" t="s">
        <v>0</v>
      </c>
      <c r="D7" s="18" t="s">
        <v>1</v>
      </c>
      <c r="E7" s="8" t="s">
        <v>16</v>
      </c>
      <c r="F7" s="9" t="s">
        <v>17</v>
      </c>
      <c r="G7" s="10" t="s">
        <v>18</v>
      </c>
      <c r="H7" s="23" t="s">
        <v>3</v>
      </c>
      <c r="I7" s="22" t="s">
        <v>3</v>
      </c>
      <c r="J7" s="22" t="s">
        <v>3</v>
      </c>
      <c r="K7" s="22" t="s">
        <v>3</v>
      </c>
      <c r="L7" s="22" t="s">
        <v>3</v>
      </c>
      <c r="M7" s="24" t="s">
        <v>3</v>
      </c>
      <c r="N7" s="16" t="s">
        <v>28</v>
      </c>
      <c r="O7" s="123"/>
    </row>
    <row r="8" spans="1:15" ht="37.5" customHeight="1" x14ac:dyDescent="0.2">
      <c r="A8" s="145"/>
      <c r="B8" s="146"/>
      <c r="C8" s="149"/>
      <c r="D8" s="147"/>
      <c r="E8" s="121">
        <f>F8+G8</f>
        <v>0</v>
      </c>
      <c r="F8" s="134"/>
      <c r="G8" s="119"/>
      <c r="H8" s="117"/>
      <c r="I8" s="114"/>
      <c r="J8" s="114"/>
      <c r="K8" s="112"/>
      <c r="L8" s="112"/>
      <c r="M8" s="126"/>
      <c r="N8" s="152"/>
      <c r="O8" s="124" t="s">
        <v>31</v>
      </c>
    </row>
    <row r="9" spans="1:15" ht="37.5" customHeight="1" thickBot="1" x14ac:dyDescent="0.25">
      <c r="A9" s="108"/>
      <c r="B9" s="111"/>
      <c r="C9" s="99"/>
      <c r="D9" s="148"/>
      <c r="E9" s="115"/>
      <c r="F9" s="116"/>
      <c r="G9" s="120"/>
      <c r="H9" s="118"/>
      <c r="I9" s="113"/>
      <c r="J9" s="113"/>
      <c r="K9" s="113"/>
      <c r="L9" s="113"/>
      <c r="M9" s="127"/>
      <c r="N9" s="68" t="s">
        <v>58</v>
      </c>
      <c r="O9" s="125"/>
    </row>
    <row r="10" spans="1:15" ht="37.5" customHeight="1" x14ac:dyDescent="0.2">
      <c r="A10" s="107"/>
      <c r="B10" s="110"/>
      <c r="C10" s="98"/>
      <c r="D10" s="143"/>
      <c r="E10" s="115">
        <f>F10+G10</f>
        <v>0</v>
      </c>
      <c r="F10" s="116"/>
      <c r="G10" s="120"/>
      <c r="H10" s="118"/>
      <c r="I10" s="113"/>
      <c r="J10" s="113"/>
      <c r="K10" s="128"/>
      <c r="L10" s="128"/>
      <c r="M10" s="127"/>
      <c r="N10" s="153"/>
      <c r="O10" s="124" t="s">
        <v>31</v>
      </c>
    </row>
    <row r="11" spans="1:15" ht="37.5" customHeight="1" thickBot="1" x14ac:dyDescent="0.25">
      <c r="A11" s="108"/>
      <c r="B11" s="111"/>
      <c r="C11" s="99"/>
      <c r="D11" s="144"/>
      <c r="E11" s="115"/>
      <c r="F11" s="116"/>
      <c r="G11" s="120"/>
      <c r="H11" s="118"/>
      <c r="I11" s="113"/>
      <c r="J11" s="113"/>
      <c r="K11" s="113"/>
      <c r="L11" s="113"/>
      <c r="M11" s="127"/>
      <c r="N11" s="68" t="s">
        <v>58</v>
      </c>
      <c r="O11" s="125"/>
    </row>
    <row r="12" spans="1:15" ht="37.5" customHeight="1" x14ac:dyDescent="0.2">
      <c r="A12" s="107"/>
      <c r="B12" s="110"/>
      <c r="C12" s="98"/>
      <c r="D12" s="100"/>
      <c r="E12" s="115">
        <f>F12+G12</f>
        <v>0</v>
      </c>
      <c r="F12" s="116"/>
      <c r="G12" s="120"/>
      <c r="H12" s="118"/>
      <c r="I12" s="113"/>
      <c r="J12" s="113"/>
      <c r="K12" s="113"/>
      <c r="L12" s="113"/>
      <c r="M12" s="127"/>
      <c r="N12" s="153"/>
      <c r="O12" s="124" t="s">
        <v>31</v>
      </c>
    </row>
    <row r="13" spans="1:15" ht="37.5" customHeight="1" thickBot="1" x14ac:dyDescent="0.25">
      <c r="A13" s="108"/>
      <c r="B13" s="111"/>
      <c r="C13" s="99"/>
      <c r="D13" s="101"/>
      <c r="E13" s="115"/>
      <c r="F13" s="116"/>
      <c r="G13" s="120"/>
      <c r="H13" s="118"/>
      <c r="I13" s="113"/>
      <c r="J13" s="113"/>
      <c r="K13" s="113"/>
      <c r="L13" s="113"/>
      <c r="M13" s="127"/>
      <c r="N13" s="68" t="s">
        <v>58</v>
      </c>
      <c r="O13" s="125"/>
    </row>
    <row r="14" spans="1:15" ht="37.5" customHeight="1" x14ac:dyDescent="0.2">
      <c r="A14" s="107"/>
      <c r="B14" s="110"/>
      <c r="C14" s="109"/>
      <c r="D14" s="97"/>
      <c r="E14" s="115">
        <f>F14+G14</f>
        <v>0</v>
      </c>
      <c r="F14" s="116"/>
      <c r="G14" s="120"/>
      <c r="H14" s="118"/>
      <c r="I14" s="113"/>
      <c r="J14" s="113"/>
      <c r="K14" s="113"/>
      <c r="L14" s="113"/>
      <c r="M14" s="127"/>
      <c r="N14" s="153"/>
      <c r="O14" s="124" t="s">
        <v>31</v>
      </c>
    </row>
    <row r="15" spans="1:15" ht="37.5" customHeight="1" thickBot="1" x14ac:dyDescent="0.25">
      <c r="A15" s="108"/>
      <c r="B15" s="111"/>
      <c r="C15" s="109"/>
      <c r="D15" s="97"/>
      <c r="E15" s="115"/>
      <c r="F15" s="116"/>
      <c r="G15" s="120"/>
      <c r="H15" s="118"/>
      <c r="I15" s="113"/>
      <c r="J15" s="113"/>
      <c r="K15" s="113"/>
      <c r="L15" s="113"/>
      <c r="M15" s="127"/>
      <c r="N15" s="68" t="s">
        <v>58</v>
      </c>
      <c r="O15" s="125"/>
    </row>
    <row r="16" spans="1:15" ht="37.5" customHeight="1" x14ac:dyDescent="0.2">
      <c r="A16" s="107"/>
      <c r="B16" s="110"/>
      <c r="C16" s="109"/>
      <c r="D16" s="97"/>
      <c r="E16" s="115">
        <f>F16+G16</f>
        <v>0</v>
      </c>
      <c r="F16" s="116"/>
      <c r="G16" s="120"/>
      <c r="H16" s="118"/>
      <c r="I16" s="113"/>
      <c r="J16" s="113"/>
      <c r="K16" s="113"/>
      <c r="L16" s="113"/>
      <c r="M16" s="127"/>
      <c r="N16" s="153"/>
      <c r="O16" s="124" t="s">
        <v>31</v>
      </c>
    </row>
    <row r="17" spans="1:15" ht="37.5" customHeight="1" thickBot="1" x14ac:dyDescent="0.25">
      <c r="A17" s="108"/>
      <c r="B17" s="111"/>
      <c r="C17" s="109"/>
      <c r="D17" s="97"/>
      <c r="E17" s="115"/>
      <c r="F17" s="116"/>
      <c r="G17" s="120"/>
      <c r="H17" s="118"/>
      <c r="I17" s="113"/>
      <c r="J17" s="113"/>
      <c r="K17" s="113"/>
      <c r="L17" s="113"/>
      <c r="M17" s="127"/>
      <c r="N17" s="68" t="s">
        <v>58</v>
      </c>
      <c r="O17" s="125"/>
    </row>
    <row r="18" spans="1:15" ht="37.5" customHeight="1" x14ac:dyDescent="0.2">
      <c r="A18" s="107"/>
      <c r="B18" s="110"/>
      <c r="C18" s="109"/>
      <c r="D18" s="97"/>
      <c r="E18" s="115">
        <f>F18+G18</f>
        <v>0</v>
      </c>
      <c r="F18" s="116"/>
      <c r="G18" s="120"/>
      <c r="H18" s="118"/>
      <c r="I18" s="113"/>
      <c r="J18" s="113"/>
      <c r="K18" s="113"/>
      <c r="L18" s="113"/>
      <c r="M18" s="127"/>
      <c r="N18" s="153"/>
      <c r="O18" s="124" t="s">
        <v>31</v>
      </c>
    </row>
    <row r="19" spans="1:15" ht="37.5" customHeight="1" thickBot="1" x14ac:dyDescent="0.25">
      <c r="A19" s="108"/>
      <c r="B19" s="111"/>
      <c r="C19" s="109"/>
      <c r="D19" s="97"/>
      <c r="E19" s="115"/>
      <c r="F19" s="116"/>
      <c r="G19" s="120"/>
      <c r="H19" s="118"/>
      <c r="I19" s="113"/>
      <c r="J19" s="113"/>
      <c r="K19" s="113"/>
      <c r="L19" s="113"/>
      <c r="M19" s="127"/>
      <c r="N19" s="68" t="s">
        <v>58</v>
      </c>
      <c r="O19" s="125"/>
    </row>
    <row r="20" spans="1:15" ht="37.5" customHeight="1" x14ac:dyDescent="0.2">
      <c r="A20" s="141"/>
      <c r="B20" s="110"/>
      <c r="C20" s="109"/>
      <c r="D20" s="97"/>
      <c r="E20" s="115">
        <f>F20+G20</f>
        <v>0</v>
      </c>
      <c r="F20" s="116"/>
      <c r="G20" s="120"/>
      <c r="H20" s="118"/>
      <c r="I20" s="113"/>
      <c r="J20" s="113"/>
      <c r="K20" s="113"/>
      <c r="L20" s="113"/>
      <c r="M20" s="127"/>
      <c r="N20" s="153"/>
      <c r="O20" s="124" t="s">
        <v>31</v>
      </c>
    </row>
    <row r="21" spans="1:15" ht="37.5" customHeight="1" thickBot="1" x14ac:dyDescent="0.25">
      <c r="A21" s="142"/>
      <c r="B21" s="140"/>
      <c r="C21" s="98"/>
      <c r="D21" s="139"/>
      <c r="E21" s="132"/>
      <c r="F21" s="150"/>
      <c r="G21" s="133"/>
      <c r="H21" s="131"/>
      <c r="I21" s="129"/>
      <c r="J21" s="129"/>
      <c r="K21" s="129"/>
      <c r="L21" s="129"/>
      <c r="M21" s="151"/>
      <c r="N21" s="68" t="s">
        <v>58</v>
      </c>
      <c r="O21" s="130"/>
    </row>
    <row r="22" spans="1:15" ht="55.5" customHeight="1" thickBot="1" x14ac:dyDescent="0.25">
      <c r="A22" s="136" t="str">
        <f>"第"&amp;'支払総括表・中間（別紙1-1）'!E1&amp;"期合計"</f>
        <v>第1期合計</v>
      </c>
      <c r="B22" s="137"/>
      <c r="C22" s="137"/>
      <c r="D22" s="138"/>
      <c r="E22" s="63">
        <f>SUM(E8:E21)</f>
        <v>0</v>
      </c>
      <c r="F22" s="64">
        <f>SUM(F8:F21)</f>
        <v>0</v>
      </c>
      <c r="G22" s="65">
        <f>SUM(G8:G21)</f>
        <v>0</v>
      </c>
      <c r="H22" s="44" t="s">
        <v>32</v>
      </c>
      <c r="I22" s="45"/>
      <c r="J22" s="45"/>
      <c r="K22" s="45"/>
      <c r="L22" s="45"/>
      <c r="M22" s="45"/>
      <c r="N22" s="46"/>
      <c r="O22" s="47"/>
    </row>
    <row r="23" spans="1:15" ht="16.5" x14ac:dyDescent="0.25">
      <c r="G23" s="11"/>
      <c r="L23" s="11"/>
    </row>
    <row r="24" spans="1:15" ht="16.5" x14ac:dyDescent="0.2">
      <c r="A24" s="28" t="s">
        <v>10</v>
      </c>
      <c r="B24" s="25" t="s">
        <v>33</v>
      </c>
      <c r="C24" s="25"/>
      <c r="D24" s="25"/>
      <c r="E24" s="25"/>
      <c r="F24" s="25"/>
      <c r="G24" s="25"/>
      <c r="H24" s="25"/>
      <c r="I24" s="25"/>
      <c r="J24" s="25"/>
      <c r="K24" s="25"/>
      <c r="L24" s="2"/>
      <c r="M24" s="2"/>
      <c r="N24" s="2"/>
      <c r="O24" s="2"/>
    </row>
    <row r="25" spans="1:15" ht="16.5" x14ac:dyDescent="0.2">
      <c r="A25" s="25"/>
      <c r="B25" s="25" t="s">
        <v>52</v>
      </c>
      <c r="C25" s="25"/>
      <c r="D25" s="25"/>
      <c r="E25" s="25"/>
      <c r="F25" s="25"/>
      <c r="G25" s="25"/>
      <c r="H25" s="25"/>
      <c r="I25" s="25"/>
      <c r="J25" s="25"/>
      <c r="K25" s="25"/>
      <c r="L25" s="2"/>
      <c r="M25" s="2"/>
      <c r="N25" s="2"/>
      <c r="O25" s="2"/>
    </row>
    <row r="26" spans="1:15" ht="16.5" x14ac:dyDescent="0.25">
      <c r="A26" s="32"/>
      <c r="B26" s="26" t="s">
        <v>27</v>
      </c>
      <c r="C26" s="26"/>
      <c r="D26" s="26"/>
      <c r="E26" s="26"/>
      <c r="F26" s="26"/>
      <c r="G26" s="26"/>
      <c r="H26" s="26"/>
      <c r="I26" s="26"/>
      <c r="J26" s="26"/>
      <c r="K26" s="26"/>
      <c r="L26" s="13"/>
      <c r="M26" s="13"/>
      <c r="N26" s="13"/>
      <c r="O26" s="13"/>
    </row>
    <row r="27" spans="1:15" ht="16.5" x14ac:dyDescent="0.25">
      <c r="A27" s="32"/>
      <c r="B27" s="32" t="s">
        <v>34</v>
      </c>
      <c r="C27" s="26"/>
      <c r="D27" s="26"/>
      <c r="E27" s="26"/>
      <c r="F27" s="26"/>
      <c r="G27" s="26"/>
      <c r="H27" s="26"/>
      <c r="I27" s="26"/>
      <c r="J27" s="26"/>
      <c r="K27" s="26"/>
      <c r="L27" s="13"/>
      <c r="M27" s="13"/>
      <c r="N27" s="13"/>
      <c r="O27" s="13"/>
    </row>
    <row r="28" spans="1:15" ht="16.5" x14ac:dyDescent="0.25">
      <c r="A28" s="4"/>
      <c r="B28" s="32" t="s">
        <v>46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16.5" x14ac:dyDescent="0.25">
      <c r="B29" s="32" t="s">
        <v>45</v>
      </c>
    </row>
  </sheetData>
  <customSheetViews>
    <customSheetView guid="{7CE711F0-7126-4015-8F60-6D79FCAAEB7A}" scale="75" showPageBreaks="1" printArea="1">
      <pane ySplit="7" topLeftCell="A8" activePane="bottomLeft" state="frozen"/>
      <selection pane="bottomLeft" activeCell="D37" sqref="D37"/>
      <pageMargins left="0.19685039370078741" right="0.19685039370078741" top="0" bottom="0" header="0.51181102362204722" footer="0.51181102362204722"/>
      <printOptions horizontalCentered="1" verticalCentered="1"/>
      <pageSetup paperSize="9" scale="64" orientation="landscape" horizontalDpi="300" verticalDpi="300" r:id="rId1"/>
      <headerFooter alignWithMargins="0"/>
    </customSheetView>
    <customSheetView guid="{8F1630B0-4B48-4824-A810-426EF8C0F47E}" scale="75" showPageBreaks="1" printArea="1">
      <pane ySplit="7" topLeftCell="A17" activePane="bottomLeft" state="frozen"/>
      <selection pane="bottomLeft" activeCell="K26" sqref="K26"/>
      <pageMargins left="0.19685039370078741" right="0.19685039370078741" top="0" bottom="0" header="0.51181102362204722" footer="0.51181102362204722"/>
      <printOptions horizontalCentered="1" verticalCentered="1"/>
      <pageSetup paperSize="9" scale="64" orientation="landscape" horizontalDpi="300" verticalDpi="300" r:id="rId2"/>
      <headerFooter alignWithMargins="0"/>
    </customSheetView>
    <customSheetView guid="{574B71DC-33B7-4216-9B84-47819D2D2458}" scale="75">
      <pane ySplit="7" topLeftCell="A8" activePane="bottomLeft" state="frozen"/>
      <selection pane="bottomLeft" activeCell="G22" sqref="G22"/>
      <pageMargins left="0.19685039370078741" right="0.19685039370078741" top="0" bottom="0" header="0.51181102362204722" footer="0.51181102362204722"/>
      <printOptions horizontalCentered="1" verticalCentered="1"/>
      <pageSetup paperSize="9" scale="64" orientation="landscape" horizontalDpi="300" verticalDpi="300" r:id="rId3"/>
      <headerFooter alignWithMargins="0"/>
    </customSheetView>
  </customSheetViews>
  <mergeCells count="105">
    <mergeCell ref="M20:M21"/>
    <mergeCell ref="M18:M19"/>
    <mergeCell ref="I20:I21"/>
    <mergeCell ref="I16:I17"/>
    <mergeCell ref="B4:E4"/>
    <mergeCell ref="B3:E3"/>
    <mergeCell ref="A18:A19"/>
    <mergeCell ref="F16:F17"/>
    <mergeCell ref="H18:H19"/>
    <mergeCell ref="A22:D22"/>
    <mergeCell ref="D20:D21"/>
    <mergeCell ref="B20:B21"/>
    <mergeCell ref="A20:A21"/>
    <mergeCell ref="C18:C19"/>
    <mergeCell ref="G14:G15"/>
    <mergeCell ref="D10:D11"/>
    <mergeCell ref="B12:B13"/>
    <mergeCell ref="E14:E15"/>
    <mergeCell ref="B14:B15"/>
    <mergeCell ref="A8:A9"/>
    <mergeCell ref="A10:A11"/>
    <mergeCell ref="A12:A13"/>
    <mergeCell ref="B8:B9"/>
    <mergeCell ref="D8:D9"/>
    <mergeCell ref="C8:C9"/>
    <mergeCell ref="B10:B11"/>
    <mergeCell ref="B18:B19"/>
    <mergeCell ref="C14:C15"/>
    <mergeCell ref="K20:K21"/>
    <mergeCell ref="L20:L21"/>
    <mergeCell ref="O20:O21"/>
    <mergeCell ref="J18:J19"/>
    <mergeCell ref="J20:J21"/>
    <mergeCell ref="H14:H15"/>
    <mergeCell ref="C20:C21"/>
    <mergeCell ref="G18:G19"/>
    <mergeCell ref="H16:H17"/>
    <mergeCell ref="I18:I19"/>
    <mergeCell ref="H20:H21"/>
    <mergeCell ref="E20:E21"/>
    <mergeCell ref="G20:G21"/>
    <mergeCell ref="E16:E17"/>
    <mergeCell ref="F14:F15"/>
    <mergeCell ref="L18:L19"/>
    <mergeCell ref="I14:I15"/>
    <mergeCell ref="J16:J17"/>
    <mergeCell ref="K16:K17"/>
    <mergeCell ref="G16:G17"/>
    <mergeCell ref="D18:D19"/>
    <mergeCell ref="E18:E19"/>
    <mergeCell ref="F18:F19"/>
    <mergeCell ref="F20:F21"/>
    <mergeCell ref="K18:K19"/>
    <mergeCell ref="K14:K15"/>
    <mergeCell ref="J12:J13"/>
    <mergeCell ref="J10:J11"/>
    <mergeCell ref="O16:O17"/>
    <mergeCell ref="O14:O15"/>
    <mergeCell ref="M10:M11"/>
    <mergeCell ref="M12:M13"/>
    <mergeCell ref="M16:M17"/>
    <mergeCell ref="K12:K13"/>
    <mergeCell ref="L14:L15"/>
    <mergeCell ref="L16:L17"/>
    <mergeCell ref="O18:O19"/>
    <mergeCell ref="E8:E9"/>
    <mergeCell ref="O6:O7"/>
    <mergeCell ref="O8:O9"/>
    <mergeCell ref="L8:L9"/>
    <mergeCell ref="M8:M9"/>
    <mergeCell ref="M14:M15"/>
    <mergeCell ref="L10:L11"/>
    <mergeCell ref="O10:O11"/>
    <mergeCell ref="O12:O13"/>
    <mergeCell ref="L12:L13"/>
    <mergeCell ref="J14:J15"/>
    <mergeCell ref="K10:K11"/>
    <mergeCell ref="I8:I9"/>
    <mergeCell ref="H12:H13"/>
    <mergeCell ref="F8:F9"/>
    <mergeCell ref="G10:G11"/>
    <mergeCell ref="D2:K2"/>
    <mergeCell ref="D14:D15"/>
    <mergeCell ref="C12:C13"/>
    <mergeCell ref="D12:D13"/>
    <mergeCell ref="A6:A7"/>
    <mergeCell ref="B6:D6"/>
    <mergeCell ref="A14:A15"/>
    <mergeCell ref="A16:A17"/>
    <mergeCell ref="C16:C17"/>
    <mergeCell ref="D16:D17"/>
    <mergeCell ref="C10:C11"/>
    <mergeCell ref="B16:B17"/>
    <mergeCell ref="K8:K9"/>
    <mergeCell ref="J8:J9"/>
    <mergeCell ref="E12:E13"/>
    <mergeCell ref="F10:F11"/>
    <mergeCell ref="H8:H9"/>
    <mergeCell ref="F12:F13"/>
    <mergeCell ref="G8:G9"/>
    <mergeCell ref="H10:H11"/>
    <mergeCell ref="I10:I11"/>
    <mergeCell ref="E10:E11"/>
    <mergeCell ref="I12:I13"/>
    <mergeCell ref="G12:G13"/>
  </mergeCells>
  <phoneticPr fontId="2"/>
  <dataValidations count="1">
    <dataValidation type="list" allowBlank="1" showInputMessage="1" showErrorMessage="1" sqref="B4:E4" xr:uid="{D8F1DBE3-E397-4E32-BD97-1A896F0C1881}">
      <formula1>経費区分</formula1>
    </dataValidation>
  </dataValidations>
  <printOptions horizontalCentered="1" verticalCentered="1"/>
  <pageMargins left="0.19685039370078741" right="0.19685039370078741" top="0" bottom="0" header="0.51181102362204722" footer="0.51181102362204722"/>
  <pageSetup paperSize="9" scale="64" orientation="landscape" horizontalDpi="300" verticalDpi="300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80577-CC90-4218-B1FA-B3FDDA731057}">
  <dimension ref="A2:A7"/>
  <sheetViews>
    <sheetView zoomScale="145" zoomScaleNormal="145" workbookViewId="0">
      <selection sqref="A1:A7"/>
    </sheetView>
  </sheetViews>
  <sheetFormatPr defaultRowHeight="24.5" customHeight="1" x14ac:dyDescent="0.2"/>
  <sheetData>
    <row r="2" spans="1:1" ht="24.5" customHeight="1" x14ac:dyDescent="0.2">
      <c r="A2" t="s">
        <v>53</v>
      </c>
    </row>
    <row r="3" spans="1:1" ht="24.5" customHeight="1" x14ac:dyDescent="0.2">
      <c r="A3" t="s">
        <v>54</v>
      </c>
    </row>
    <row r="4" spans="1:1" ht="24.5" customHeight="1" x14ac:dyDescent="0.2">
      <c r="A4" t="s">
        <v>55</v>
      </c>
    </row>
    <row r="5" spans="1:1" ht="24.5" customHeight="1" x14ac:dyDescent="0.2">
      <c r="A5" t="s">
        <v>56</v>
      </c>
    </row>
    <row r="6" spans="1:1" ht="24.5" customHeight="1" x14ac:dyDescent="0.2">
      <c r="A6" t="s">
        <v>41</v>
      </c>
    </row>
    <row r="7" spans="1:1" ht="24.5" customHeight="1" x14ac:dyDescent="0.2">
      <c r="A7" t="s">
        <v>42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支払総括表・中間（別紙1-1）</vt:lpstr>
      <vt:lpstr>経費別明細表・中間（別紙1-2）</vt:lpstr>
      <vt:lpstr>マスタ</vt:lpstr>
      <vt:lpstr>'経費別明細表・中間（別紙1-2）'!Print_Area</vt:lpstr>
      <vt:lpstr>'支払総括表・中間（別紙1-1）'!Print_Area</vt:lpstr>
      <vt:lpstr>'経費別明細表・中間（別紙1-2）'!Print_Titles</vt:lpstr>
      <vt:lpstr>経費区分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2026-02-06T08:23:33Z</cp:lastPrinted>
  <dcterms:created xsi:type="dcterms:W3CDTF">1997-01-08T22:48:59Z</dcterms:created>
  <dcterms:modified xsi:type="dcterms:W3CDTF">2026-02-06T09:04:53Z</dcterms:modified>
</cp:coreProperties>
</file>