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0A5C1AF2-6C14-424B-AA32-57B9DB0E9F7B}" xr6:coauthVersionLast="47" xr6:coauthVersionMax="47" xr10:uidLastSave="{00000000-0000-0000-0000-000000000000}"/>
  <bookViews>
    <workbookView xWindow="-28920" yWindow="-120" windowWidth="29040" windowHeight="15720" tabRatio="896" xr2:uid="{00000000-000D-0000-FFFF-FFFF00000000}"/>
  </bookViews>
  <sheets>
    <sheet name="変更承認申請書" sheetId="1" r:id="rId1"/>
    <sheet name="付表" sheetId="8" r:id="rId2"/>
    <sheet name="別紙１" sheetId="9" r:id="rId3"/>
    <sheet name="別紙２" sheetId="12" r:id="rId4"/>
    <sheet name="別紙３" sheetId="13" r:id="rId5"/>
  </sheets>
  <definedNames>
    <definedName name="_xlnm.Print_Area" localSheetId="1">付表!$A$1:$K$12</definedName>
    <definedName name="_xlnm.Print_Area" localSheetId="2">別紙１!$A:$W</definedName>
    <definedName name="_xlnm.Print_Area" localSheetId="3">別紙２!$A$1:$AI$29</definedName>
    <definedName name="_xlnm.Print_Area" localSheetId="0">変更承認申請書!$A$1:$L$44</definedName>
    <definedName name="_xlnm.Print_Titles" localSheetId="2">別紙１!$1:$7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8" l="1"/>
  <c r="H30" i="1" l="1"/>
  <c r="D30" i="1"/>
  <c r="I11" i="9" l="1"/>
  <c r="J11" i="9" s="1"/>
  <c r="I10" i="8" l="1"/>
  <c r="U24" i="9"/>
  <c r="V24" i="9" s="1"/>
  <c r="U23" i="9"/>
  <c r="V23" i="9" s="1"/>
  <c r="U22" i="9"/>
  <c r="V22" i="9" s="1"/>
  <c r="U21" i="9"/>
  <c r="U20" i="9"/>
  <c r="V20" i="9" s="1"/>
  <c r="U15" i="9"/>
  <c r="V15" i="9" s="1"/>
  <c r="U14" i="9"/>
  <c r="V14" i="9" s="1"/>
  <c r="U13" i="9"/>
  <c r="V13" i="9" s="1"/>
  <c r="U12" i="9"/>
  <c r="U11" i="9"/>
  <c r="V11" i="9" s="1"/>
  <c r="I21" i="9"/>
  <c r="J21" i="9" s="1"/>
  <c r="I22" i="9"/>
  <c r="J22" i="9" s="1"/>
  <c r="I12" i="9"/>
  <c r="J12" i="9"/>
  <c r="I13" i="9"/>
  <c r="J13" i="9" s="1"/>
  <c r="I23" i="9"/>
  <c r="J23" i="9" s="1"/>
  <c r="I24" i="9"/>
  <c r="J24" i="9" s="1"/>
  <c r="I20" i="9"/>
  <c r="J20" i="9" s="1"/>
  <c r="I14" i="9"/>
  <c r="J14" i="9" s="1"/>
  <c r="I15" i="9"/>
  <c r="J15" i="9" s="1"/>
  <c r="U25" i="9" l="1"/>
  <c r="G9" i="8" s="1"/>
  <c r="H9" i="8" s="1"/>
  <c r="I25" i="9"/>
  <c r="D9" i="8" s="1"/>
  <c r="I16" i="9"/>
  <c r="D8" i="8" s="1"/>
  <c r="E8" i="8" s="1"/>
  <c r="U16" i="9"/>
  <c r="G8" i="8" s="1"/>
  <c r="H8" i="8" s="1"/>
  <c r="J16" i="9"/>
  <c r="C8" i="8" s="1"/>
  <c r="J25" i="9"/>
  <c r="C9" i="8" s="1"/>
  <c r="V16" i="9"/>
  <c r="F8" i="8" s="1"/>
  <c r="V12" i="9"/>
  <c r="V21" i="9"/>
  <c r="V25" i="9" s="1"/>
  <c r="F9" i="8" s="1"/>
  <c r="J8" i="8" l="1"/>
  <c r="G11" i="8"/>
  <c r="K9" i="8"/>
  <c r="J9" i="8"/>
  <c r="E11" i="8"/>
  <c r="D33" i="1" s="1"/>
  <c r="D11" i="8"/>
  <c r="I9" i="8"/>
  <c r="C11" i="8"/>
  <c r="K8" i="8"/>
  <c r="H11" i="8"/>
  <c r="H33" i="1" s="1"/>
  <c r="I8" i="8"/>
  <c r="F11" i="8"/>
  <c r="I11" i="8" s="1"/>
  <c r="J11" i="8" l="1"/>
  <c r="K11" i="8"/>
</calcChain>
</file>

<file path=xl/sharedStrings.xml><?xml version="1.0" encoding="utf-8"?>
<sst xmlns="http://schemas.openxmlformats.org/spreadsheetml/2006/main" count="220" uniqueCount="134">
  <si>
    <t>代表者名</t>
    <rPh sb="0" eb="3">
      <t>ダイヒョウシャ</t>
    </rPh>
    <rPh sb="3" eb="4">
      <t>メイ</t>
    </rPh>
    <phoneticPr fontId="2"/>
  </si>
  <si>
    <t>電話番号</t>
    <rPh sb="0" eb="2">
      <t>デンワ</t>
    </rPh>
    <rPh sb="2" eb="4">
      <t>バンゴウ</t>
    </rPh>
    <phoneticPr fontId="2"/>
  </si>
  <si>
    <t>記</t>
    <rPh sb="0" eb="1">
      <t>キ</t>
    </rPh>
    <phoneticPr fontId="2"/>
  </si>
  <si>
    <t>実印</t>
    <rPh sb="0" eb="2">
      <t>ジツイン</t>
    </rPh>
    <phoneticPr fontId="2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</si>
  <si>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2"/>
  </si>
  <si>
    <t>経費区分</t>
    <rPh sb="0" eb="2">
      <t>ケイヒ</t>
    </rPh>
    <rPh sb="2" eb="4">
      <t>クブン</t>
    </rPh>
    <phoneticPr fontId="2"/>
  </si>
  <si>
    <t>助成金額</t>
    <rPh sb="0" eb="2">
      <t>ジョセイ</t>
    </rPh>
    <rPh sb="2" eb="4">
      <t>キンガク</t>
    </rPh>
    <phoneticPr fontId="2"/>
  </si>
  <si>
    <t>〕</t>
    <phoneticPr fontId="2"/>
  </si>
  <si>
    <t>円</t>
    <rPh sb="0" eb="1">
      <t>エン</t>
    </rPh>
    <phoneticPr fontId="2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</si>
  <si>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2"/>
  </si>
  <si>
    <t>〒　　　－</t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</si>
  <si>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ヒ</t>
    </rPh>
    <phoneticPr fontId="2"/>
  </si>
  <si>
    <t>様式第４－２－１号（第９条関係）</t>
    <rPh sb="0" eb="2">
      <t>ヨウシキ</t>
    </rPh>
    <rPh sb="2" eb="3">
      <t>ダイ</t>
    </rPh>
    <rPh sb="8" eb="9">
      <t>ゴウ</t>
    </rPh>
    <rPh sb="10" eb="11">
      <t>ダイ</t>
    </rPh>
    <rPh sb="12" eb="13">
      <t>ジョウ</t>
    </rPh>
    <rPh sb="13" eb="15">
      <t>カンケイ</t>
    </rPh>
    <phoneticPr fontId="2"/>
  </si>
  <si>
    <t>変更前</t>
    <rPh sb="0" eb="2">
      <t>ヘンコウ</t>
    </rPh>
    <rPh sb="2" eb="3">
      <t>マエ</t>
    </rPh>
    <phoneticPr fontId="2"/>
  </si>
  <si>
    <t>合　計</t>
    <rPh sb="0" eb="1">
      <t>ア</t>
    </rPh>
    <rPh sb="2" eb="3">
      <t>ケイ</t>
    </rPh>
    <phoneticPr fontId="2"/>
  </si>
  <si>
    <t>助成対象経費（税抜）</t>
    <rPh sb="0" eb="2">
      <t>ジョセイ</t>
    </rPh>
    <rPh sb="2" eb="4">
      <t>タイショウ</t>
    </rPh>
    <rPh sb="4" eb="6">
      <t>ケイヒ</t>
    </rPh>
    <rPh sb="7" eb="9">
      <t>ゼイヌキ</t>
    </rPh>
    <phoneticPr fontId="2"/>
  </si>
  <si>
    <t>助成事業に
要する経費
（税込）</t>
    <rPh sb="0" eb="2">
      <t>ジョセイ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</si>
  <si>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増　減</t>
    <rPh sb="0" eb="1">
      <t>ゾウ</t>
    </rPh>
    <rPh sb="2" eb="3">
      <t>ゲン</t>
    </rPh>
    <phoneticPr fontId="2"/>
  </si>
  <si>
    <t>（単位：円）</t>
    <rPh sb="1" eb="3">
      <t>タンイ</t>
    </rPh>
    <rPh sb="4" eb="5">
      <t>エン</t>
    </rPh>
    <phoneticPr fontId="2"/>
  </si>
  <si>
    <t>助成事業変更内容</t>
    <rPh sb="0" eb="2">
      <t>ジョセイ</t>
    </rPh>
    <rPh sb="2" eb="4">
      <t>ジギョウ</t>
    </rPh>
    <rPh sb="4" eb="6">
      <t>ヘンコウ</t>
    </rPh>
    <rPh sb="6" eb="8">
      <t>ナイヨウ</t>
    </rPh>
    <phoneticPr fontId="2"/>
  </si>
  <si>
    <t>（付表）</t>
    <rPh sb="1" eb="3">
      <t>フヒョウ</t>
    </rPh>
    <phoneticPr fontId="2"/>
  </si>
  <si>
    <t>委-</t>
    <rPh sb="0" eb="1">
      <t>イ</t>
    </rPh>
    <phoneticPr fontId="2"/>
  </si>
  <si>
    <t>原-</t>
    <rPh sb="0" eb="1">
      <t>ゲン</t>
    </rPh>
    <phoneticPr fontId="2"/>
  </si>
  <si>
    <t>変　更　後</t>
    <rPh sb="0" eb="1">
      <t>ヘン</t>
    </rPh>
    <rPh sb="2" eb="3">
      <t>サラ</t>
    </rPh>
    <rPh sb="4" eb="5">
      <t>ゴ</t>
    </rPh>
    <phoneticPr fontId="2"/>
  </si>
  <si>
    <t>変　更　前</t>
    <rPh sb="0" eb="1">
      <t>ヘン</t>
    </rPh>
    <rPh sb="2" eb="3">
      <t>サラ</t>
    </rPh>
    <rPh sb="4" eb="5">
      <t>マエ</t>
    </rPh>
    <phoneticPr fontId="2"/>
  </si>
  <si>
    <t>※　行が足りない場合は追加して使用してください。</t>
    <rPh sb="2" eb="3">
      <t>ギョウ</t>
    </rPh>
    <rPh sb="4" eb="5">
      <t>タ</t>
    </rPh>
    <rPh sb="8" eb="10">
      <t>バアイ</t>
    </rPh>
    <rPh sb="11" eb="13">
      <t>ツイカ</t>
    </rPh>
    <rPh sb="15" eb="17">
      <t>シヨウ</t>
    </rPh>
    <phoneticPr fontId="2"/>
  </si>
  <si>
    <t>助成事業変更内容（経費内訳）</t>
    <rPh sb="0" eb="2">
      <t>ジョセイ</t>
    </rPh>
    <rPh sb="2" eb="4">
      <t>ジギョウ</t>
    </rPh>
    <rPh sb="4" eb="6">
      <t>ヘンコウ</t>
    </rPh>
    <rPh sb="6" eb="8">
      <t>ナイヨウ</t>
    </rPh>
    <rPh sb="9" eb="11">
      <t>ケイヒ</t>
    </rPh>
    <rPh sb="11" eb="13">
      <t>ウチワケ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</si>
  <si>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</si>
  <si>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</si>
  <si>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委託・外注内容</t>
    <rPh sb="0" eb="2">
      <t>イタク</t>
    </rPh>
    <rPh sb="3" eb="5">
      <t>ガイチュウ</t>
    </rPh>
    <rPh sb="5" eb="7">
      <t>ナイヨウ</t>
    </rPh>
    <phoneticPr fontId="2"/>
  </si>
  <si>
    <t>契約金額</t>
    <rPh sb="0" eb="2">
      <t>ケイヤク</t>
    </rPh>
    <rPh sb="2" eb="4">
      <t>キンガク</t>
    </rPh>
    <phoneticPr fontId="2"/>
  </si>
  <si>
    <t>～</t>
    <phoneticPr fontId="2"/>
  </si>
  <si>
    <t>契約期間</t>
    <rPh sb="0" eb="2">
      <t>ケイヤク</t>
    </rPh>
    <rPh sb="2" eb="4">
      <t>キカン</t>
    </rPh>
    <phoneticPr fontId="2"/>
  </si>
  <si>
    <t>事業内容</t>
    <rPh sb="0" eb="2">
      <t>ジギョウ</t>
    </rPh>
    <rPh sb="2" eb="4">
      <t>ナイヨウ</t>
    </rPh>
    <phoneticPr fontId="2"/>
  </si>
  <si>
    <t>（付表）別紙２</t>
    <rPh sb="1" eb="2">
      <t>ヅケ</t>
    </rPh>
    <rPh sb="2" eb="3">
      <t>ヒョウ</t>
    </rPh>
    <rPh sb="4" eb="6">
      <t>ベッシ</t>
    </rPh>
    <phoneticPr fontId="2"/>
  </si>
  <si>
    <t>経費番号</t>
    <rPh sb="0" eb="2">
      <t>ケイヒ</t>
    </rPh>
    <rPh sb="2" eb="4">
      <t>バンゴウ</t>
    </rPh>
    <phoneticPr fontId="6"/>
  </si>
  <si>
    <t>委-</t>
    <rPh sb="0" eb="1">
      <t>イ</t>
    </rPh>
    <phoneticPr fontId="6"/>
  </si>
  <si>
    <t>事業者名</t>
    <phoneticPr fontId="6"/>
  </si>
  <si>
    <t>電話</t>
    <rPh sb="0" eb="1">
      <t>デン</t>
    </rPh>
    <rPh sb="1" eb="2">
      <t>ハナシ</t>
    </rPh>
    <phoneticPr fontId="6"/>
  </si>
  <si>
    <t>所在地</t>
    <rPh sb="0" eb="1">
      <t>ショ</t>
    </rPh>
    <rPh sb="1" eb="2">
      <t>ザイ</t>
    </rPh>
    <rPh sb="2" eb="3">
      <t>チ</t>
    </rPh>
    <phoneticPr fontId="2"/>
  </si>
  <si>
    <t>担当部署</t>
    <rPh sb="0" eb="2">
      <t>タントウ</t>
    </rPh>
    <rPh sb="2" eb="4">
      <t>ブショ</t>
    </rPh>
    <phoneticPr fontId="2"/>
  </si>
  <si>
    <t>担当者名</t>
    <rPh sb="0" eb="2">
      <t>タントウ</t>
    </rPh>
    <rPh sb="2" eb="3">
      <t>シャ</t>
    </rPh>
    <rPh sb="3" eb="4">
      <t>メイ</t>
    </rPh>
    <phoneticPr fontId="6"/>
  </si>
  <si>
    <t>（和暦）令和</t>
    <rPh sb="1" eb="3">
      <t>ワレキ</t>
    </rPh>
    <rPh sb="4" eb="6">
      <t>レイワ</t>
    </rPh>
    <phoneticPr fontId="6"/>
  </si>
  <si>
    <t>月</t>
  </si>
  <si>
    <t>令和</t>
    <rPh sb="0" eb="2">
      <t>レイワ</t>
    </rPh>
    <phoneticPr fontId="6"/>
  </si>
  <si>
    <t>円（税込）</t>
    <rPh sb="0" eb="1">
      <t>エン</t>
    </rPh>
    <phoneticPr fontId="6"/>
  </si>
  <si>
    <t>納品予定物、成果物</t>
    <rPh sb="0" eb="2">
      <t>ノウヒン</t>
    </rPh>
    <rPh sb="2" eb="4">
      <t>ヨテイ</t>
    </rPh>
    <rPh sb="4" eb="5">
      <t>ブツ</t>
    </rPh>
    <rPh sb="6" eb="9">
      <t>セイカブツ</t>
    </rPh>
    <phoneticPr fontId="2"/>
  </si>
  <si>
    <t>上記委託・外注先は、自社と資本関係、役員又は従業員の兼務、自社の代表者３親等以内の親族による経営ではない</t>
    <rPh sb="2" eb="4">
      <t>イタク</t>
    </rPh>
    <rPh sb="5" eb="7">
      <t>ガイチュウ</t>
    </rPh>
    <phoneticPr fontId="6"/>
  </si>
  <si>
    <t>選択してください</t>
  </si>
  <si>
    <t>委託・外注計画書</t>
    <rPh sb="0" eb="2">
      <t>イタク</t>
    </rPh>
    <rPh sb="3" eb="5">
      <t>ガイチュウ</t>
    </rPh>
    <rPh sb="5" eb="8">
      <t>ケイカクショ</t>
    </rPh>
    <phoneticPr fontId="2"/>
  </si>
  <si>
    <t>変更（追加）理由、内容</t>
    <phoneticPr fontId="2"/>
  </si>
  <si>
    <t>経費
番号</t>
    <rPh sb="0" eb="2">
      <t>ケイヒ</t>
    </rPh>
    <rPh sb="3" eb="4">
      <t>バン</t>
    </rPh>
    <rPh sb="4" eb="5">
      <t>ゴウ</t>
    </rPh>
    <phoneticPr fontId="2"/>
  </si>
  <si>
    <t>品　名</t>
    <rPh sb="0" eb="1">
      <t>ヒン</t>
    </rPh>
    <rPh sb="2" eb="3">
      <t>メイ</t>
    </rPh>
    <phoneticPr fontId="2"/>
  </si>
  <si>
    <t>仕　様</t>
    <rPh sb="0" eb="1">
      <t>ツコウ</t>
    </rPh>
    <rPh sb="2" eb="3">
      <t>サマ</t>
    </rPh>
    <phoneticPr fontId="2"/>
  </si>
  <si>
    <t>(1) 原材料・副資材費</t>
    <phoneticPr fontId="2"/>
  </si>
  <si>
    <t>用　途</t>
    <rPh sb="0" eb="1">
      <t>ヨウ</t>
    </rPh>
    <rPh sb="2" eb="3">
      <t>ト</t>
    </rPh>
    <phoneticPr fontId="2"/>
  </si>
  <si>
    <t>数量
(A)</t>
    <rPh sb="0" eb="1">
      <t>カズ</t>
    </rPh>
    <rPh sb="1" eb="2">
      <t>リョウ</t>
    </rPh>
    <phoneticPr fontId="2"/>
  </si>
  <si>
    <t>単位</t>
    <rPh sb="0" eb="2">
      <t>タンイ</t>
    </rPh>
    <phoneticPr fontId="2"/>
  </si>
  <si>
    <t>単価
（税抜）
(B)</t>
    <rPh sb="0" eb="1">
      <t>タン</t>
    </rPh>
    <rPh sb="1" eb="2">
      <t>カ</t>
    </rPh>
    <phoneticPr fontId="2"/>
  </si>
  <si>
    <t>助成対象経費
（税抜）
(A)×(B)</t>
    <phoneticPr fontId="2"/>
  </si>
  <si>
    <t>助成事業に
要する経費
（税込）</t>
    <rPh sb="0" eb="2">
      <t>ジョセイ</t>
    </rPh>
    <rPh sb="2" eb="4">
      <t>ジギョウ</t>
    </rPh>
    <rPh sb="6" eb="7">
      <t>ヨウ</t>
    </rPh>
    <phoneticPr fontId="2"/>
  </si>
  <si>
    <t>購入先事業者名</t>
    <rPh sb="0" eb="2">
      <t>コウニュウ</t>
    </rPh>
    <rPh sb="2" eb="3">
      <t>サキ</t>
    </rPh>
    <rPh sb="3" eb="5">
      <t>ジギョウ</t>
    </rPh>
    <rPh sb="5" eb="6">
      <t>シャ</t>
    </rPh>
    <rPh sb="6" eb="7">
      <t>メイ</t>
    </rPh>
    <phoneticPr fontId="2"/>
  </si>
  <si>
    <t>計</t>
    <rPh sb="0" eb="1">
      <t>ケイ</t>
    </rPh>
    <phoneticPr fontId="2"/>
  </si>
  <si>
    <t>変更箇所に○</t>
    <phoneticPr fontId="2"/>
  </si>
  <si>
    <t>委託・外注内容</t>
    <rPh sb="0" eb="2">
      <t>イタク</t>
    </rPh>
    <rPh sb="3" eb="5">
      <t>ガイチュウ</t>
    </rPh>
    <rPh sb="5" eb="7">
      <t>ナイヨウ</t>
    </rPh>
    <phoneticPr fontId="6"/>
  </si>
  <si>
    <t>数量
(A)</t>
    <rPh sb="0" eb="2">
      <t>スウリョウ</t>
    </rPh>
    <phoneticPr fontId="6"/>
  </si>
  <si>
    <t>単位</t>
    <rPh sb="0" eb="2">
      <t>タンイ</t>
    </rPh>
    <phoneticPr fontId="6"/>
  </si>
  <si>
    <t>助成対象経費
（税抜）
(A)×(B）</t>
    <phoneticPr fontId="2"/>
  </si>
  <si>
    <t>助成事業に
要する経費
（税込）</t>
    <rPh sb="0" eb="2">
      <t>ジョセイ</t>
    </rPh>
    <rPh sb="2" eb="4">
      <t>ジギョウ</t>
    </rPh>
    <rPh sb="6" eb="7">
      <t>ヨウ</t>
    </rPh>
    <rPh sb="9" eb="11">
      <t>ケイヒ</t>
    </rPh>
    <rPh sb="13" eb="15">
      <t>ゼイコミ</t>
    </rPh>
    <phoneticPr fontId="6"/>
  </si>
  <si>
    <t>委託・外注先
事業者名</t>
    <rPh sb="0" eb="2">
      <t>イタク</t>
    </rPh>
    <rPh sb="3" eb="6">
      <t>ガイチュウサキ</t>
    </rPh>
    <rPh sb="7" eb="9">
      <t>ジギョウ</t>
    </rPh>
    <rPh sb="9" eb="10">
      <t>シャ</t>
    </rPh>
    <rPh sb="10" eb="11">
      <t>ギョウシャ</t>
    </rPh>
    <phoneticPr fontId="2"/>
  </si>
  <si>
    <t>計</t>
    <rPh sb="0" eb="1">
      <t>ケイ</t>
    </rPh>
    <phoneticPr fontId="6"/>
  </si>
  <si>
    <t>(2) 委託・外注費</t>
    <phoneticPr fontId="6"/>
  </si>
  <si>
    <t>内訳</t>
    <rPh sb="0" eb="1">
      <t>ウチ</t>
    </rPh>
    <rPh sb="1" eb="2">
      <t>ワケ</t>
    </rPh>
    <phoneticPr fontId="2"/>
  </si>
  <si>
    <r>
      <t>(2) 委託・外注費</t>
    </r>
    <r>
      <rPr>
        <sz val="10"/>
        <rFont val="ＭＳ 明朝"/>
        <family val="1"/>
        <charset val="128"/>
      </rPr>
      <t/>
    </r>
    <rPh sb="4" eb="6">
      <t>イタク</t>
    </rPh>
    <rPh sb="7" eb="10">
      <t>ガイチュウヒ</t>
    </rPh>
    <phoneticPr fontId="2"/>
  </si>
  <si>
    <t>(3) その他助成対象外経費</t>
    <rPh sb="6" eb="7">
      <t>ホカ</t>
    </rPh>
    <rPh sb="7" eb="9">
      <t>ジョセイ</t>
    </rPh>
    <rPh sb="9" eb="11">
      <t>タイショウ</t>
    </rPh>
    <rPh sb="11" eb="12">
      <t>ガイ</t>
    </rPh>
    <rPh sb="12" eb="14">
      <t>ケイヒ</t>
    </rPh>
    <phoneticPr fontId="2"/>
  </si>
  <si>
    <t>（付表）別紙１</t>
    <rPh sb="1" eb="3">
      <t>フヒョウ</t>
    </rPh>
    <rPh sb="4" eb="6">
      <t>ベッシ</t>
    </rPh>
    <phoneticPr fontId="2"/>
  </si>
  <si>
    <t>※　変更する経費区分だけなく、「その他助成対象外経費」を含め全体経費を記入してください。</t>
    <rPh sb="2" eb="4">
      <t>ヘンコウ</t>
    </rPh>
    <rPh sb="6" eb="8">
      <t>ケイヒ</t>
    </rPh>
    <rPh sb="8" eb="10">
      <t>クブン</t>
    </rPh>
    <rPh sb="18" eb="19">
      <t>ホカ</t>
    </rPh>
    <rPh sb="19" eb="21">
      <t>ジョセイ</t>
    </rPh>
    <rPh sb="21" eb="23">
      <t>タイショウ</t>
    </rPh>
    <rPh sb="23" eb="24">
      <t>ガイ</t>
    </rPh>
    <rPh sb="24" eb="26">
      <t>ケイヒ</t>
    </rPh>
    <rPh sb="28" eb="29">
      <t>フク</t>
    </rPh>
    <rPh sb="30" eb="32">
      <t>ゼンタイ</t>
    </rPh>
    <rPh sb="32" eb="34">
      <t>ケイヒ</t>
    </rPh>
    <rPh sb="35" eb="37">
      <t>キニュウ</t>
    </rPh>
    <phoneticPr fontId="2"/>
  </si>
  <si>
    <t>変更後</t>
    <rPh sb="0" eb="2">
      <t>ヘンコウ</t>
    </rPh>
    <rPh sb="2" eb="3">
      <t>ゴ</t>
    </rPh>
    <phoneticPr fontId="2"/>
  </si>
  <si>
    <t>※　表が足りない場合は、枠を追加せず、本ページを複製してください。</t>
    <rPh sb="2" eb="3">
      <t>ヒョウ</t>
    </rPh>
    <rPh sb="4" eb="5">
      <t>タ</t>
    </rPh>
    <rPh sb="8" eb="10">
      <t>バアイ</t>
    </rPh>
    <rPh sb="12" eb="13">
      <t>ワク</t>
    </rPh>
    <rPh sb="14" eb="16">
      <t>ツイカ</t>
    </rPh>
    <rPh sb="19" eb="20">
      <t>ホン</t>
    </rPh>
    <rPh sb="24" eb="26">
      <t>フクセイ</t>
    </rPh>
    <phoneticPr fontId="2"/>
  </si>
  <si>
    <t>助成対象経費
（税抜）</t>
    <rPh sb="0" eb="2">
      <t>ジョセイ</t>
    </rPh>
    <rPh sb="2" eb="4">
      <t>タイショウ</t>
    </rPh>
    <rPh sb="4" eb="6">
      <t>ケイヒ</t>
    </rPh>
    <rPh sb="8" eb="10">
      <t>ゼイヌキ</t>
    </rPh>
    <phoneticPr fontId="2"/>
  </si>
  <si>
    <r>
      <t>※　</t>
    </r>
    <r>
      <rPr>
        <u/>
        <sz val="10"/>
        <rFont val="ＭＳ Ｐゴシック"/>
        <family val="3"/>
        <charset val="128"/>
      </rPr>
      <t>金額に関わらず変更・追加したい</t>
    </r>
    <r>
      <rPr>
        <b/>
        <u/>
        <sz val="10"/>
        <color indexed="10"/>
        <rFont val="ＭＳ Ｐゴシック"/>
        <family val="3"/>
        <charset val="128"/>
      </rPr>
      <t>全ての委託・外注費</t>
    </r>
    <r>
      <rPr>
        <u/>
        <sz val="10"/>
        <rFont val="ＭＳ Ｐゴシック"/>
        <family val="3"/>
        <charset val="128"/>
      </rPr>
      <t>について記入してください。</t>
    </r>
    <rPh sb="20" eb="22">
      <t>イタク</t>
    </rPh>
    <rPh sb="23" eb="25">
      <t>ガイチュウ</t>
    </rPh>
    <rPh sb="25" eb="26">
      <t>ヒ</t>
    </rPh>
    <rPh sb="30" eb="32">
      <t>キニュウ</t>
    </rPh>
    <phoneticPr fontId="2"/>
  </si>
  <si>
    <t>※　電子申請の場合は押印不要</t>
    <phoneticPr fontId="2"/>
  </si>
  <si>
    <t>フロー・スケジュール</t>
    <phoneticPr fontId="2"/>
  </si>
  <si>
    <t>助成事業完了予定日</t>
    <phoneticPr fontId="2"/>
  </si>
  <si>
    <r>
      <t>①</t>
    </r>
    <r>
      <rPr>
        <b/>
        <sz val="11"/>
        <color indexed="8"/>
        <rFont val="ＭＳ Ｐゴシック"/>
        <family val="3"/>
        <charset val="128"/>
      </rPr>
      <t>具体的な作業項目</t>
    </r>
    <r>
      <rPr>
        <sz val="11"/>
        <color indexed="8"/>
        <rFont val="ＭＳ Ｐゴシック"/>
        <family val="3"/>
        <charset val="128"/>
      </rPr>
      <t>、</t>
    </r>
    <r>
      <rPr>
        <b/>
        <sz val="11"/>
        <color indexed="8"/>
        <rFont val="ＭＳ Ｐゴシック"/>
        <family val="3"/>
        <charset val="128"/>
      </rPr>
      <t>申請書</t>
    </r>
    <r>
      <rPr>
        <b/>
        <sz val="11"/>
        <color indexed="8"/>
        <rFont val="ＭＳ Ｐゴシック"/>
        <family val="3"/>
        <charset val="128"/>
      </rPr>
      <t>「７．＜技術検討＞（２）技術検討項目」の検討項目番号</t>
    </r>
    <r>
      <rPr>
        <sz val="11"/>
        <color indexed="8"/>
        <rFont val="ＭＳ Ｐゴシック"/>
        <family val="3"/>
        <charset val="128"/>
      </rPr>
      <t>（検-1、検-2・・・）、</t>
    </r>
    <r>
      <rPr>
        <b/>
        <sz val="11"/>
        <color indexed="8"/>
        <rFont val="ＭＳ Ｐゴシック"/>
        <family val="3"/>
        <charset val="128"/>
      </rPr>
      <t>「14．資金支出明細」の経費番号</t>
    </r>
    <r>
      <rPr>
        <sz val="11"/>
        <color indexed="8"/>
        <rFont val="ＭＳ Ｐゴシック"/>
        <family val="3"/>
        <charset val="128"/>
      </rPr>
      <t>（原-1、委-1・・・）を記入してください。
②</t>
    </r>
    <r>
      <rPr>
        <b/>
        <sz val="11"/>
        <color indexed="8"/>
        <rFont val="ＭＳ Ｐゴシック"/>
        <family val="3"/>
        <charset val="128"/>
      </rPr>
      <t>自社作業は「○」</t>
    </r>
    <r>
      <rPr>
        <sz val="11"/>
        <color indexed="8"/>
        <rFont val="ＭＳ Ｐゴシック"/>
        <family val="3"/>
        <charset val="128"/>
      </rPr>
      <t>、</t>
    </r>
    <r>
      <rPr>
        <b/>
        <sz val="11"/>
        <color indexed="8"/>
        <rFont val="ＭＳ Ｐゴシック"/>
        <family val="3"/>
        <charset val="128"/>
      </rPr>
      <t>他社作業は「●」</t>
    </r>
    <r>
      <rPr>
        <sz val="11"/>
        <color indexed="8"/>
        <rFont val="ＭＳ Ｐゴシック"/>
        <family val="3"/>
        <charset val="128"/>
      </rPr>
      <t>を記入してください。
③本助成事業の全体像が分かるよう、経費が発生しない作業も記入してください。</t>
    </r>
    <rPh sb="10" eb="13">
      <t>シンセイショ</t>
    </rPh>
    <rPh sb="33" eb="35">
      <t>ケントウ</t>
    </rPh>
    <rPh sb="35" eb="37">
      <t>コウモク</t>
    </rPh>
    <rPh sb="64" eb="66">
      <t>ケイヒ</t>
    </rPh>
    <rPh sb="122" eb="124">
      <t>ジョセイ</t>
    </rPh>
    <phoneticPr fontId="2"/>
  </si>
  <si>
    <t>変更箇所に○</t>
    <rPh sb="0" eb="2">
      <t>ヘンコウ</t>
    </rPh>
    <rPh sb="2" eb="4">
      <t>カショ</t>
    </rPh>
    <phoneticPr fontId="2"/>
  </si>
  <si>
    <t>No.</t>
    <phoneticPr fontId="2"/>
  </si>
  <si>
    <t>具体的な作業項目</t>
    <rPh sb="0" eb="3">
      <t>グタイテキ</t>
    </rPh>
    <rPh sb="4" eb="6">
      <t>サギョウ</t>
    </rPh>
    <rPh sb="6" eb="8">
      <t>コウモク</t>
    </rPh>
    <phoneticPr fontId="2"/>
  </si>
  <si>
    <t>検討
項目
番号</t>
    <rPh sb="0" eb="2">
      <t>ケントウ</t>
    </rPh>
    <rPh sb="3" eb="5">
      <t>コウモク</t>
    </rPh>
    <rPh sb="6" eb="8">
      <t>バンゴウ</t>
    </rPh>
    <phoneticPr fontId="2"/>
  </si>
  <si>
    <t>経費
番号</t>
    <rPh sb="0" eb="2">
      <t>ケイヒ</t>
    </rPh>
    <rPh sb="3" eb="5">
      <t>バンゴウ</t>
    </rPh>
    <phoneticPr fontId="2"/>
  </si>
  <si>
    <t>３月</t>
    <rPh sb="1" eb="2">
      <t>ガツ</t>
    </rPh>
    <phoneticPr fontId="2"/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</si>
  <si>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</si>
  <si>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</si>
  <si>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</si>
  <si>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</si>
  <si>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</si>
  <si>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</si>
  <si>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</si>
  <si>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</si>
  <si>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  <rPh sb="2" eb="3">
      <t>ガツ</t>
    </rPh>
    <phoneticPr fontId="2"/>
  </si>
  <si>
    <t>１月</t>
    <rPh sb="1" eb="2">
      <t>ガツ</t>
    </rPh>
    <phoneticPr fontId="2"/>
  </si>
  <si>
    <t>２月</t>
    <rPh sb="1" eb="2">
      <t>ガツ</t>
    </rPh>
    <phoneticPr fontId="2"/>
  </si>
  <si>
    <t>変更後</t>
    <rPh sb="0" eb="3">
      <t>ヘンコウゴ</t>
    </rPh>
    <phoneticPr fontId="2"/>
  </si>
  <si>
    <t>（１）</t>
    <phoneticPr fontId="2"/>
  </si>
  <si>
    <t>（２）</t>
    <phoneticPr fontId="2"/>
  </si>
  <si>
    <t>所 在 地</t>
    <rPh sb="0" eb="1">
      <t>トコロ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</si>
  <si>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</si>
  <si>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その他</t>
    <rPh sb="2" eb="3">
      <t>タ</t>
    </rPh>
    <phoneticPr fontId="2"/>
  </si>
  <si>
    <t>変更前</t>
    <rPh sb="0" eb="3">
      <t>ヘンコウマエ</t>
    </rPh>
    <phoneticPr fontId="2"/>
  </si>
  <si>
    <t>（３）</t>
    <phoneticPr fontId="2"/>
  </si>
  <si>
    <t>（４）</t>
    <phoneticPr fontId="2"/>
  </si>
  <si>
    <t>変更項目</t>
    <rPh sb="0" eb="4">
      <t>ヘンコウコウモク</t>
    </rPh>
    <phoneticPr fontId="2"/>
  </si>
  <si>
    <t>→</t>
    <phoneticPr fontId="2"/>
  </si>
  <si>
    <t>（変更前）</t>
    <rPh sb="1" eb="4">
      <t>ヘンコウマエ</t>
    </rPh>
    <phoneticPr fontId="2"/>
  </si>
  <si>
    <t>（変更後）</t>
    <rPh sb="1" eb="4">
      <t>ヘンコウゴ</t>
    </rPh>
    <phoneticPr fontId="2"/>
  </si>
  <si>
    <t>○</t>
    <phoneticPr fontId="2"/>
  </si>
  <si>
    <t>交付予定額</t>
    <rPh sb="0" eb="5">
      <t>コウフヨテイガク</t>
    </rPh>
    <phoneticPr fontId="2"/>
  </si>
  <si>
    <t>変更後の
交付予定額</t>
    <rPh sb="0" eb="3">
      <t>ヘンコウゴ</t>
    </rPh>
    <rPh sb="5" eb="10">
      <t>コウフヨテイガク</t>
    </rPh>
    <phoneticPr fontId="2"/>
  </si>
  <si>
    <t>１　事業区分</t>
    <rPh sb="2" eb="6">
      <t>ジギョウクブン</t>
    </rPh>
    <phoneticPr fontId="2"/>
  </si>
  <si>
    <t>製品開発着手支援助成事業</t>
    <rPh sb="0" eb="10">
      <t>セイヒンカイハツチャクシュシエンジョセイ</t>
    </rPh>
    <rPh sb="10" eb="12">
      <t>ジギョウ</t>
    </rPh>
    <phoneticPr fontId="2"/>
  </si>
  <si>
    <t>助成事業完了予定日の延長（別紙３のとおり）</t>
    <rPh sb="0" eb="9">
      <t>ジョセイジギョウカンリョウヨテイビ</t>
    </rPh>
    <rPh sb="10" eb="12">
      <t>エンチョウ</t>
    </rPh>
    <rPh sb="13" eb="15">
      <t>ベッシ</t>
    </rPh>
    <phoneticPr fontId="2"/>
  </si>
  <si>
    <t>４　変更理由</t>
    <rPh sb="2" eb="4">
      <t>ヘンコウ</t>
    </rPh>
    <rPh sb="4" eb="6">
      <t>リユウ</t>
    </rPh>
    <phoneticPr fontId="2"/>
  </si>
  <si>
    <t>３　変更項目（該当する項目に〇を入れてください）</t>
    <rPh sb="2" eb="6">
      <t>ヘンコウコウモク</t>
    </rPh>
    <rPh sb="7" eb="9">
      <t>ガイトウ</t>
    </rPh>
    <rPh sb="11" eb="13">
      <t>コウモク</t>
    </rPh>
    <rPh sb="16" eb="17">
      <t>イ</t>
    </rPh>
    <phoneticPr fontId="2"/>
  </si>
  <si>
    <r>
      <t>※　</t>
    </r>
    <r>
      <rPr>
        <u/>
        <sz val="11"/>
        <color rgb="FFFF0000"/>
        <rFont val="ＭＳ Ｐゴシック"/>
        <family val="3"/>
        <charset val="128"/>
      </rPr>
      <t>変更が無い項目も含めた、変更後のスケジュール</t>
    </r>
    <r>
      <rPr>
        <u/>
        <sz val="11"/>
        <color theme="1"/>
        <rFont val="ＭＳ Ｐゴシック"/>
        <family val="3"/>
        <charset val="128"/>
      </rPr>
      <t>を記入してください。</t>
    </r>
    <rPh sb="10" eb="11">
      <t>フク</t>
    </rPh>
    <rPh sb="14" eb="17">
      <t>ヘンコウゴ</t>
    </rPh>
    <phoneticPr fontId="2"/>
  </si>
  <si>
    <r>
      <t>※　申請書に記載した項目については、</t>
    </r>
    <r>
      <rPr>
        <u/>
        <sz val="10"/>
        <color rgb="FFFF0000"/>
        <rFont val="ＭＳ Ｐゴシック"/>
        <family val="3"/>
        <charset val="128"/>
      </rPr>
      <t>変更が無いものも含めてすべて記入してください。</t>
    </r>
    <rPh sb="2" eb="5">
      <t>シンセイショ</t>
    </rPh>
    <rPh sb="6" eb="8">
      <t>キサイ</t>
    </rPh>
    <rPh sb="10" eb="12">
      <t>コウモク</t>
    </rPh>
    <rPh sb="18" eb="20">
      <t>ヘンコウ</t>
    </rPh>
    <rPh sb="21" eb="22">
      <t>ナ</t>
    </rPh>
    <rPh sb="26" eb="27">
      <t>ガン</t>
    </rPh>
    <rPh sb="32" eb="34">
      <t>キニュウ</t>
    </rPh>
    <phoneticPr fontId="2"/>
  </si>
  <si>
    <t>２　申請テーマ 〔</t>
    <rPh sb="2" eb="4">
      <t>シンセイ</t>
    </rPh>
    <phoneticPr fontId="2"/>
  </si>
  <si>
    <t>※　変更後のスケジュール・経費区分ごとの変更額は、別紙・付表のとおり</t>
    <rPh sb="25" eb="27">
      <t>ベッシ</t>
    </rPh>
    <rPh sb="28" eb="30">
      <t>フヒョウ</t>
    </rPh>
    <phoneticPr fontId="2"/>
  </si>
  <si>
    <t>（付表）別紙３</t>
    <rPh sb="1" eb="3">
      <t>フヒョウ</t>
    </rPh>
    <rPh sb="4" eb="6">
      <t>ベッシ</t>
    </rPh>
    <phoneticPr fontId="2"/>
  </si>
  <si>
    <t>令和８年</t>
    <rPh sb="0" eb="2">
      <t>レイワ</t>
    </rPh>
    <rPh sb="3" eb="4">
      <t>ネン</t>
    </rPh>
    <phoneticPr fontId="2"/>
  </si>
  <si>
    <t>令和９年</t>
    <phoneticPr fontId="2"/>
  </si>
  <si>
    <t>令和７年度中小企業技術活性化助成事業　変更承認申請書</t>
    <rPh sb="0" eb="2">
      <t>レイワ</t>
    </rPh>
    <rPh sb="3" eb="5">
      <t>ネンド</t>
    </rPh>
    <rPh sb="5" eb="14">
      <t>チュウショウキギョウギジュツカッセイカ</t>
    </rPh>
    <rPh sb="14" eb="16">
      <t>ジョセイ</t>
    </rPh>
    <rPh sb="16" eb="18">
      <t>ジギョウ</t>
    </rPh>
    <rPh sb="19" eb="21">
      <t>ヘンコウ</t>
    </rPh>
    <rPh sb="21" eb="23">
      <t>ショウニン</t>
    </rPh>
    <rPh sb="23" eb="25">
      <t>シンセイ</t>
    </rPh>
    <rPh sb="25" eb="26">
      <t>ショ</t>
    </rPh>
    <phoneticPr fontId="2"/>
  </si>
  <si>
    <t>委託・外注先の変更（別紙１・２のとおり）</t>
    <rPh sb="0" eb="2">
      <t>イタク</t>
    </rPh>
    <rPh sb="3" eb="6">
      <t>ガイチュウサキ</t>
    </rPh>
    <rPh sb="7" eb="9">
      <t>ヘンコウ</t>
    </rPh>
    <rPh sb="10" eb="12">
      <t>ベッシ</t>
    </rPh>
    <phoneticPr fontId="2"/>
  </si>
  <si>
    <t>経費区分の変更（別紙１のとおり）</t>
    <rPh sb="0" eb="4">
      <t>ケイヒクブン</t>
    </rPh>
    <rPh sb="5" eb="7">
      <t>ヘンコウ</t>
    </rPh>
    <rPh sb="8" eb="10">
      <t>ベッシ</t>
    </rPh>
    <phoneticPr fontId="2"/>
  </si>
  <si>
    <r>
      <t>令和8年2月25日付7東中企助第3214号を</t>
    </r>
    <r>
      <rPr>
        <sz val="11"/>
        <color indexed="8"/>
        <rFont val="ＭＳ Ｐ明朝"/>
        <family val="1"/>
        <charset val="128"/>
      </rPr>
      <t>もって交付決定の通知があった助成事業の内容について
下記のとおり変更申請します。</t>
    </r>
    <rPh sb="0" eb="2">
      <t>レイワ</t>
    </rPh>
    <rPh sb="3" eb="4">
      <t>ネン</t>
    </rPh>
    <rPh sb="5" eb="6">
      <t>ガツ</t>
    </rPh>
    <rPh sb="8" eb="10">
      <t>ニチヅケ</t>
    </rPh>
    <rPh sb="11" eb="12">
      <t>ヒガシ</t>
    </rPh>
    <rPh sb="12" eb="13">
      <t>ナカ</t>
    </rPh>
    <rPh sb="13" eb="14">
      <t>クワダ</t>
    </rPh>
    <rPh sb="14" eb="15">
      <t>ジョ</t>
    </rPh>
    <rPh sb="15" eb="16">
      <t>ダイ</t>
    </rPh>
    <rPh sb="20" eb="21">
      <t>ゴウ</t>
    </rPh>
    <rPh sb="25" eb="27">
      <t>コウフ</t>
    </rPh>
    <rPh sb="27" eb="29">
      <t>ケッテイ</t>
    </rPh>
    <rPh sb="30" eb="32">
      <t>ツウチ</t>
    </rPh>
    <rPh sb="36" eb="38">
      <t>ジョセイ</t>
    </rPh>
    <rPh sb="38" eb="40">
      <t>ジギョウ</t>
    </rPh>
    <rPh sb="41" eb="43">
      <t>ナイヨウ</t>
    </rPh>
    <rPh sb="48" eb="50">
      <t>カキ</t>
    </rPh>
    <rPh sb="54" eb="56">
      <t>ヘンコウ</t>
    </rPh>
    <rPh sb="56" eb="58">
      <t>シンセイ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</si>
</sst>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[&lt;=99999999]####\-####;\(00\)\ ####\-####"/>
    <numFmt numFmtId="178" formatCode="#,##0&quot; 円&quot;;\-#,##0&quot; 円&quot;"/>
    <numFmt numFmtId="179" formatCode="&quot;委&quot;\-General"/>
    <numFmt numFmtId="180" formatCode="[$-F800]dddd\,\ mmmm\ dd\,\ yyyy"/>
    <numFmt numFmtId="181" formatCode="&quot;原&quot;\-General"/>
    <numFmt numFmtId="182" formatCode="[$-411]ggge&quot;年&quot;m&quot;月&quot;d&quot;日&quot;;@"/>
    <numFmt numFmtId="183" formatCode="[$]ggge&quot;年&quot;m&quot;月&quot;d&quot;日&quot;;@" x16r2:formatCode16="[$-ja-JP-x-gannen]ggge&quot;年&quot;m&quot;月&quot;d&quot;日&quot;;@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0"/>
      <name val="ＭＳ Ｐゴシック"/>
      <family val="3"/>
      <charset val="128"/>
    </font>
    <font>
      <b/>
      <u/>
      <sz val="10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u/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color theme="1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u/>
      <sz val="11"/>
      <color rgb="FFFF0000"/>
      <name val="ＭＳ Ｐゴシック"/>
      <family val="3"/>
      <charset val="128"/>
    </font>
    <font>
      <u/>
      <sz val="10"/>
      <color rgb="FFFF0000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9" fillId="0" borderId="0">
      <alignment vertical="center"/>
    </xf>
    <xf numFmtId="180" fontId="9" fillId="0" borderId="0">
      <alignment vertical="center"/>
    </xf>
  </cellStyleXfs>
  <cellXfs count="298">
    <xf numFmtId="0" fontId="0" fillId="0" borderId="0" xfId="0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2" applyFont="1" applyAlignment="1" applyProtection="1">
      <alignment vertical="center"/>
    </xf>
    <xf numFmtId="0" fontId="12" fillId="0" borderId="0" xfId="2" applyFont="1" applyAlignment="1" applyProtection="1">
      <alignment vertical="center"/>
    </xf>
    <xf numFmtId="180" fontId="16" fillId="0" borderId="0" xfId="4" applyFont="1" applyFill="1" applyBorder="1" applyAlignment="1" applyProtection="1">
      <alignment horizontal="right" vertical="center"/>
    </xf>
    <xf numFmtId="0" fontId="4" fillId="0" borderId="0" xfId="2" applyFont="1" applyProtection="1">
      <alignment vertical="center"/>
    </xf>
    <xf numFmtId="0" fontId="4" fillId="0" borderId="0" xfId="2" applyFont="1" applyFill="1" applyAlignment="1" applyProtection="1">
      <alignment vertical="center"/>
    </xf>
    <xf numFmtId="0" fontId="4" fillId="0" borderId="0" xfId="2" applyFont="1" applyAlignment="1" applyProtection="1">
      <alignment vertical="center"/>
    </xf>
    <xf numFmtId="0" fontId="4" fillId="0" borderId="0" xfId="2" applyFont="1" applyBorder="1" applyAlignment="1" applyProtection="1">
      <alignment vertical="center"/>
    </xf>
    <xf numFmtId="0" fontId="12" fillId="0" borderId="0" xfId="2" applyFont="1" applyProtection="1">
      <alignment vertical="center"/>
    </xf>
    <xf numFmtId="0" fontId="12" fillId="0" borderId="0" xfId="2" applyFont="1" applyBorder="1" applyProtection="1">
      <alignment vertical="center"/>
    </xf>
    <xf numFmtId="0" fontId="12" fillId="2" borderId="0" xfId="2" applyFont="1" applyFill="1" applyBorder="1" applyProtection="1">
      <alignment vertical="center"/>
    </xf>
    <xf numFmtId="0" fontId="17" fillId="0" borderId="0" xfId="2" applyFont="1" applyProtection="1">
      <alignment vertical="center"/>
    </xf>
    <xf numFmtId="0" fontId="12" fillId="0" borderId="0" xfId="2" applyFont="1" applyBorder="1" applyAlignment="1" applyProtection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7" fillId="0" borderId="0" xfId="2" applyFont="1" applyAlignment="1" applyProtection="1">
      <alignment vertical="center"/>
    </xf>
    <xf numFmtId="0" fontId="12" fillId="0" borderId="0" xfId="2" applyFont="1" applyFill="1" applyBorder="1" applyAlignment="1" applyProtection="1">
      <alignment horizontal="right" vertical="center"/>
    </xf>
    <xf numFmtId="38" fontId="12" fillId="4" borderId="1" xfId="1" applyNumberFormat="1" applyFont="1" applyFill="1" applyBorder="1" applyAlignment="1">
      <alignment vertical="center" wrapText="1"/>
    </xf>
    <xf numFmtId="38" fontId="12" fillId="3" borderId="1" xfId="0" applyNumberFormat="1" applyFont="1" applyFill="1" applyBorder="1" applyAlignment="1">
      <alignment vertical="center" wrapText="1"/>
    </xf>
    <xf numFmtId="0" fontId="12" fillId="3" borderId="2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" xfId="2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vertical="center"/>
    </xf>
    <xf numFmtId="0" fontId="12" fillId="3" borderId="5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left" vertical="center" wrapText="1"/>
    </xf>
    <xf numFmtId="0" fontId="12" fillId="3" borderId="6" xfId="0" applyNumberFormat="1" applyFont="1" applyFill="1" applyBorder="1" applyAlignment="1">
      <alignment horizontal="right" vertical="center" wrapText="1"/>
    </xf>
    <xf numFmtId="0" fontId="12" fillId="3" borderId="6" xfId="0" applyNumberFormat="1" applyFont="1" applyFill="1" applyBorder="1" applyAlignment="1">
      <alignment vertical="center" wrapText="1"/>
    </xf>
    <xf numFmtId="38" fontId="12" fillId="3" borderId="3" xfId="0" applyNumberFormat="1" applyFont="1" applyFill="1" applyBorder="1" applyAlignment="1">
      <alignment horizontal="right" vertical="center" wrapText="1"/>
    </xf>
    <xf numFmtId="0" fontId="12" fillId="3" borderId="6" xfId="0" applyNumberFormat="1" applyFont="1" applyFill="1" applyBorder="1" applyAlignment="1">
      <alignment horizontal="center" vertical="center"/>
    </xf>
    <xf numFmtId="0" fontId="12" fillId="3" borderId="6" xfId="0" applyNumberFormat="1" applyFont="1" applyFill="1" applyBorder="1" applyAlignment="1">
      <alignment vertical="center"/>
    </xf>
    <xf numFmtId="38" fontId="12" fillId="3" borderId="3" xfId="0" applyNumberFormat="1" applyFont="1" applyFill="1" applyBorder="1" applyAlignment="1">
      <alignment horizontal="right" vertical="center"/>
    </xf>
    <xf numFmtId="0" fontId="12" fillId="3" borderId="3" xfId="2" applyNumberFormat="1" applyFont="1" applyFill="1" applyBorder="1" applyAlignment="1">
      <alignment horizontal="center" vertical="center" wrapText="1"/>
    </xf>
    <xf numFmtId="0" fontId="12" fillId="3" borderId="4" xfId="2" applyNumberFormat="1" applyFont="1" applyFill="1" applyBorder="1" applyAlignment="1">
      <alignment horizontal="center" vertical="center" wrapText="1"/>
    </xf>
    <xf numFmtId="0" fontId="11" fillId="0" borderId="0" xfId="3" applyFont="1" applyFill="1">
      <alignment vertical="center"/>
    </xf>
    <xf numFmtId="0" fontId="12" fillId="0" borderId="0" xfId="3" applyFont="1" applyFill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2" applyNumberFormat="1" applyFont="1" applyFill="1" applyBorder="1" applyAlignment="1">
      <alignment horizontal="center" vertical="center" wrapText="1"/>
    </xf>
    <xf numFmtId="0" fontId="10" fillId="0" borderId="0" xfId="3" applyFont="1" applyFill="1">
      <alignment vertical="center"/>
    </xf>
    <xf numFmtId="0" fontId="11" fillId="0" borderId="0" xfId="3" applyFont="1" applyFill="1" applyAlignment="1">
      <alignment horizontal="right" vertical="center"/>
    </xf>
    <xf numFmtId="0" fontId="19" fillId="0" borderId="0" xfId="3" applyFont="1" applyFill="1">
      <alignment vertical="center"/>
    </xf>
    <xf numFmtId="0" fontId="11" fillId="0" borderId="0" xfId="3" applyFont="1" applyFill="1" applyAlignment="1">
      <alignment vertical="center" wrapText="1"/>
    </xf>
    <xf numFmtId="0" fontId="11" fillId="0" borderId="0" xfId="0" applyFont="1"/>
    <xf numFmtId="0" fontId="20" fillId="0" borderId="0" xfId="3" applyFont="1" applyFill="1">
      <alignment vertical="center"/>
    </xf>
    <xf numFmtId="0" fontId="12" fillId="3" borderId="7" xfId="3" applyFont="1" applyFill="1" applyBorder="1" applyAlignment="1">
      <alignment horizontal="center" vertical="center" wrapText="1"/>
    </xf>
    <xf numFmtId="0" fontId="12" fillId="3" borderId="8" xfId="3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11" fillId="0" borderId="10" xfId="2" applyFont="1" applyFill="1" applyBorder="1" applyAlignment="1" applyProtection="1">
      <alignment vertical="center"/>
    </xf>
    <xf numFmtId="0" fontId="11" fillId="0" borderId="11" xfId="2" applyFont="1" applyFill="1" applyBorder="1" applyAlignment="1" applyProtection="1">
      <alignment vertical="center" shrinkToFit="1"/>
    </xf>
    <xf numFmtId="0" fontId="10" fillId="0" borderId="0" xfId="0" applyFont="1" applyAlignment="1">
      <alignment vertical="center"/>
    </xf>
    <xf numFmtId="176" fontId="1" fillId="4" borderId="30" xfId="1" applyNumberFormat="1" applyFont="1" applyFill="1" applyBorder="1" applyAlignment="1" applyProtection="1">
      <alignment vertical="center"/>
    </xf>
    <xf numFmtId="176" fontId="1" fillId="4" borderId="31" xfId="1" applyNumberFormat="1" applyFont="1" applyFill="1" applyBorder="1" applyAlignment="1" applyProtection="1">
      <alignment vertical="center"/>
    </xf>
    <xf numFmtId="176" fontId="1" fillId="4" borderId="32" xfId="1" applyNumberFormat="1" applyFont="1" applyFill="1" applyBorder="1" applyAlignment="1" applyProtection="1">
      <alignment vertical="center"/>
      <protection locked="0"/>
    </xf>
    <xf numFmtId="176" fontId="1" fillId="4" borderId="33" xfId="1" applyNumberFormat="1" applyFont="1" applyFill="1" applyBorder="1" applyAlignment="1" applyProtection="1">
      <alignment vertical="center"/>
    </xf>
    <xf numFmtId="176" fontId="1" fillId="4" borderId="34" xfId="1" applyNumberFormat="1" applyFont="1" applyFill="1" applyBorder="1" applyAlignment="1" applyProtection="1">
      <alignment vertical="center"/>
    </xf>
    <xf numFmtId="176" fontId="1" fillId="4" borderId="35" xfId="1" applyNumberFormat="1" applyFont="1" applyFill="1" applyBorder="1" applyAlignment="1" applyProtection="1">
      <alignment vertical="center"/>
      <protection locked="0"/>
    </xf>
    <xf numFmtId="176" fontId="1" fillId="4" borderId="37" xfId="1" applyNumberFormat="1" applyFont="1" applyFill="1" applyBorder="1" applyAlignment="1" applyProtection="1">
      <alignment vertical="center"/>
    </xf>
    <xf numFmtId="176" fontId="1" fillId="4" borderId="38" xfId="1" applyNumberFormat="1" applyFont="1" applyFill="1" applyBorder="1" applyAlignment="1" applyProtection="1">
      <alignment vertical="center"/>
    </xf>
    <xf numFmtId="176" fontId="15" fillId="3" borderId="13" xfId="1" applyNumberFormat="1" applyFont="1" applyFill="1" applyBorder="1" applyAlignment="1" applyProtection="1">
      <alignment vertical="center" wrapText="1"/>
    </xf>
    <xf numFmtId="176" fontId="15" fillId="3" borderId="39" xfId="1" applyNumberFormat="1" applyFont="1" applyFill="1" applyBorder="1" applyAlignment="1" applyProtection="1">
      <alignment vertical="center" wrapText="1"/>
    </xf>
    <xf numFmtId="176" fontId="15" fillId="3" borderId="14" xfId="1" applyNumberFormat="1" applyFont="1" applyFill="1" applyBorder="1" applyAlignment="1" applyProtection="1">
      <alignment vertical="center" wrapText="1"/>
    </xf>
    <xf numFmtId="176" fontId="1" fillId="4" borderId="32" xfId="1" applyNumberFormat="1" applyFont="1" applyFill="1" applyBorder="1" applyAlignment="1" applyProtection="1">
      <alignment vertical="center"/>
    </xf>
    <xf numFmtId="176" fontId="1" fillId="4" borderId="35" xfId="1" applyNumberFormat="1" applyFont="1" applyFill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80" fontId="21" fillId="0" borderId="0" xfId="4" applyFont="1">
      <alignment vertical="center"/>
    </xf>
    <xf numFmtId="180" fontId="15" fillId="0" borderId="0" xfId="4" applyFont="1">
      <alignment vertical="center"/>
    </xf>
    <xf numFmtId="180" fontId="24" fillId="0" borderId="0" xfId="4" applyFont="1">
      <alignment vertical="center"/>
    </xf>
    <xf numFmtId="180" fontId="18" fillId="3" borderId="62" xfId="4" applyFont="1" applyFill="1" applyBorder="1" applyAlignment="1">
      <alignment horizontal="center" vertical="center" wrapText="1"/>
    </xf>
    <xf numFmtId="180" fontId="18" fillId="3" borderId="63" xfId="4" applyFont="1" applyFill="1" applyBorder="1" applyAlignment="1">
      <alignment horizontal="center" vertical="center" wrapText="1"/>
    </xf>
    <xf numFmtId="180" fontId="18" fillId="3" borderId="64" xfId="4" applyFont="1" applyFill="1" applyBorder="1" applyAlignment="1">
      <alignment horizontal="center" vertical="center" wrapText="1"/>
    </xf>
    <xf numFmtId="180" fontId="18" fillId="3" borderId="65" xfId="4" applyFont="1" applyFill="1" applyBorder="1" applyAlignment="1">
      <alignment horizontal="center" vertical="center" wrapText="1"/>
    </xf>
    <xf numFmtId="180" fontId="18" fillId="3" borderId="66" xfId="4" applyFont="1" applyFill="1" applyBorder="1" applyAlignment="1">
      <alignment horizontal="center" vertical="center" wrapText="1"/>
    </xf>
    <xf numFmtId="0" fontId="0" fillId="0" borderId="31" xfId="0" applyBorder="1" applyAlignment="1" applyProtection="1">
      <alignment horizontal="center" vertical="center"/>
      <protection locked="0"/>
    </xf>
    <xf numFmtId="0" fontId="11" fillId="0" borderId="25" xfId="4" applyNumberFormat="1" applyFont="1" applyBorder="1" applyAlignment="1">
      <alignment horizontal="center" vertical="center"/>
    </xf>
    <xf numFmtId="0" fontId="11" fillId="2" borderId="57" xfId="4" applyNumberFormat="1" applyFont="1" applyFill="1" applyBorder="1" applyAlignment="1" applyProtection="1">
      <alignment horizontal="left" vertical="center" wrapText="1"/>
      <protection locked="0"/>
    </xf>
    <xf numFmtId="180" fontId="11" fillId="2" borderId="67" xfId="4" applyFont="1" applyFill="1" applyBorder="1" applyAlignment="1" applyProtection="1">
      <alignment horizontal="center" vertical="center" wrapText="1"/>
      <protection locked="0"/>
    </xf>
    <xf numFmtId="180" fontId="11" fillId="2" borderId="68" xfId="4" applyFont="1" applyFill="1" applyBorder="1" applyAlignment="1" applyProtection="1">
      <alignment horizontal="center" vertical="center"/>
      <protection locked="0"/>
    </xf>
    <xf numFmtId="180" fontId="11" fillId="2" borderId="68" xfId="4" applyFont="1" applyFill="1" applyBorder="1" applyAlignment="1" applyProtection="1">
      <alignment horizontal="center" vertical="center" wrapText="1"/>
      <protection locked="0"/>
    </xf>
    <xf numFmtId="180" fontId="11" fillId="2" borderId="69" xfId="4" applyFont="1" applyFill="1" applyBorder="1" applyAlignment="1" applyProtection="1">
      <alignment horizontal="center" vertical="center"/>
      <protection locked="0"/>
    </xf>
    <xf numFmtId="180" fontId="11" fillId="2" borderId="67" xfId="4" applyFont="1" applyFill="1" applyBorder="1" applyAlignment="1" applyProtection="1">
      <alignment horizontal="center" vertical="center"/>
      <protection locked="0"/>
    </xf>
    <xf numFmtId="180" fontId="11" fillId="2" borderId="26" xfId="4" applyFont="1" applyFill="1" applyBorder="1" applyAlignment="1" applyProtection="1">
      <alignment horizontal="center" vertical="center"/>
      <protection locked="0"/>
    </xf>
    <xf numFmtId="180" fontId="11" fillId="2" borderId="25" xfId="4" applyFont="1" applyFill="1" applyBorder="1" applyAlignment="1" applyProtection="1">
      <alignment horizontal="center" vertical="center" wrapText="1"/>
      <protection locked="0"/>
    </xf>
    <xf numFmtId="180" fontId="11" fillId="2" borderId="57" xfId="4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11" fillId="0" borderId="70" xfId="4" applyNumberFormat="1" applyFont="1" applyBorder="1" applyAlignment="1">
      <alignment horizontal="center" vertical="center"/>
    </xf>
    <xf numFmtId="0" fontId="11" fillId="2" borderId="34" xfId="4" applyNumberFormat="1" applyFont="1" applyFill="1" applyBorder="1" applyAlignment="1" applyProtection="1">
      <alignment horizontal="left" vertical="center" wrapText="1"/>
      <protection locked="0"/>
    </xf>
    <xf numFmtId="0" fontId="11" fillId="2" borderId="71" xfId="4" applyNumberFormat="1" applyFont="1" applyFill="1" applyBorder="1" applyAlignment="1" applyProtection="1">
      <alignment horizontal="center" vertical="center" wrapText="1"/>
      <protection locked="0"/>
    </xf>
    <xf numFmtId="0" fontId="11" fillId="2" borderId="72" xfId="4" applyNumberFormat="1" applyFont="1" applyFill="1" applyBorder="1" applyAlignment="1" applyProtection="1">
      <alignment horizontal="center" vertical="center"/>
      <protection locked="0"/>
    </xf>
    <xf numFmtId="180" fontId="11" fillId="2" borderId="72" xfId="4" applyFont="1" applyFill="1" applyBorder="1" applyAlignment="1" applyProtection="1">
      <alignment horizontal="center" vertical="center"/>
      <protection locked="0"/>
    </xf>
    <xf numFmtId="0" fontId="11" fillId="2" borderId="72" xfId="4" applyNumberFormat="1" applyFont="1" applyFill="1" applyBorder="1" applyAlignment="1" applyProtection="1">
      <alignment horizontal="center" vertical="center" wrapText="1"/>
      <protection locked="0"/>
    </xf>
    <xf numFmtId="0" fontId="11" fillId="2" borderId="73" xfId="4" applyNumberFormat="1" applyFont="1" applyFill="1" applyBorder="1" applyAlignment="1" applyProtection="1">
      <alignment horizontal="center" vertical="center"/>
      <protection locked="0"/>
    </xf>
    <xf numFmtId="0" fontId="11" fillId="2" borderId="71" xfId="4" applyNumberFormat="1" applyFont="1" applyFill="1" applyBorder="1" applyAlignment="1" applyProtection="1">
      <alignment horizontal="center" vertical="center"/>
      <protection locked="0"/>
    </xf>
    <xf numFmtId="0" fontId="11" fillId="2" borderId="74" xfId="4" applyNumberFormat="1" applyFont="1" applyFill="1" applyBorder="1" applyAlignment="1" applyProtection="1">
      <alignment horizontal="center" vertical="center"/>
      <protection locked="0"/>
    </xf>
    <xf numFmtId="180" fontId="11" fillId="2" borderId="34" xfId="4" applyFont="1" applyFill="1" applyBorder="1" applyAlignment="1" applyProtection="1">
      <alignment horizontal="center" vertical="center" wrapText="1"/>
      <protection locked="0"/>
    </xf>
    <xf numFmtId="180" fontId="11" fillId="2" borderId="71" xfId="4" applyFont="1" applyFill="1" applyBorder="1" applyAlignment="1" applyProtection="1">
      <alignment horizontal="center" vertical="center"/>
      <protection locked="0"/>
    </xf>
    <xf numFmtId="180" fontId="11" fillId="2" borderId="72" xfId="4" applyFont="1" applyFill="1" applyBorder="1" applyProtection="1">
      <alignment vertical="center"/>
      <protection locked="0"/>
    </xf>
    <xf numFmtId="180" fontId="11" fillId="2" borderId="73" xfId="4" applyFont="1" applyFill="1" applyBorder="1" applyAlignment="1" applyProtection="1">
      <alignment horizontal="center" vertical="center"/>
      <protection locked="0"/>
    </xf>
    <xf numFmtId="180" fontId="11" fillId="2" borderId="74" xfId="4" applyFont="1" applyFill="1" applyBorder="1" applyAlignment="1" applyProtection="1">
      <alignment horizontal="center" vertical="center"/>
      <protection locked="0"/>
    </xf>
    <xf numFmtId="180" fontId="11" fillId="2" borderId="75" xfId="4" applyFont="1" applyFill="1" applyBorder="1" applyAlignment="1" applyProtection="1">
      <alignment horizontal="center" vertical="center"/>
      <protection locked="0"/>
    </xf>
    <xf numFmtId="180" fontId="11" fillId="2" borderId="76" xfId="4" applyFont="1" applyFill="1" applyBorder="1" applyAlignment="1" applyProtection="1">
      <alignment horizontal="center" vertical="center" wrapText="1"/>
      <protection locked="0"/>
    </xf>
    <xf numFmtId="180" fontId="11" fillId="2" borderId="77" xfId="4" applyFont="1" applyFill="1" applyBorder="1" applyAlignment="1" applyProtection="1">
      <alignment horizontal="center" vertical="center"/>
      <protection locked="0"/>
    </xf>
    <xf numFmtId="180" fontId="11" fillId="2" borderId="70" xfId="4" applyFont="1" applyFill="1" applyBorder="1" applyAlignment="1" applyProtection="1">
      <alignment horizontal="center" vertical="center" wrapText="1"/>
      <protection locked="0"/>
    </xf>
    <xf numFmtId="180" fontId="11" fillId="2" borderId="72" xfId="4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 applyProtection="1">
      <alignment horizontal="center" vertical="center"/>
      <protection locked="0"/>
    </xf>
    <xf numFmtId="0" fontId="11" fillId="0" borderId="78" xfId="4" applyNumberFormat="1" applyFont="1" applyBorder="1" applyAlignment="1">
      <alignment horizontal="center" vertical="center"/>
    </xf>
    <xf numFmtId="0" fontId="11" fillId="2" borderId="79" xfId="4" applyNumberFormat="1" applyFont="1" applyFill="1" applyBorder="1" applyAlignment="1" applyProtection="1">
      <alignment horizontal="left" vertical="center" wrapText="1"/>
      <protection locked="0"/>
    </xf>
    <xf numFmtId="180" fontId="11" fillId="2" borderId="65" xfId="4" applyFont="1" applyFill="1" applyBorder="1" applyAlignment="1" applyProtection="1">
      <alignment horizontal="center" vertical="center"/>
      <protection locked="0"/>
    </xf>
    <xf numFmtId="180" fontId="11" fillId="2" borderId="80" xfId="4" applyFont="1" applyFill="1" applyBorder="1" applyAlignment="1" applyProtection="1">
      <alignment horizontal="center" vertical="center"/>
      <protection locked="0"/>
    </xf>
    <xf numFmtId="180" fontId="11" fillId="2" borderId="81" xfId="4" applyFont="1" applyFill="1" applyBorder="1" applyAlignment="1" applyProtection="1">
      <alignment horizontal="center" vertical="center"/>
      <protection locked="0"/>
    </xf>
    <xf numFmtId="180" fontId="11" fillId="2" borderId="82" xfId="4" applyFont="1" applyFill="1" applyBorder="1" applyAlignment="1" applyProtection="1">
      <alignment horizontal="center" vertical="center"/>
      <protection locked="0"/>
    </xf>
    <xf numFmtId="180" fontId="11" fillId="2" borderId="78" xfId="4" applyFont="1" applyFill="1" applyBorder="1" applyAlignment="1" applyProtection="1">
      <alignment horizontal="center" vertical="center" wrapText="1"/>
      <protection locked="0"/>
    </xf>
    <xf numFmtId="180" fontId="11" fillId="2" borderId="79" xfId="4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Alignment="1">
      <alignment vertical="center" wrapText="1"/>
    </xf>
    <xf numFmtId="0" fontId="27" fillId="0" borderId="0" xfId="3" applyFont="1" applyFill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5" borderId="84" xfId="0" applyFont="1" applyFill="1" applyBorder="1" applyAlignment="1">
      <alignment horizontal="center" vertical="center"/>
    </xf>
    <xf numFmtId="176" fontId="1" fillId="0" borderId="36" xfId="1" applyNumberFormat="1" applyFont="1" applyFill="1" applyBorder="1" applyAlignment="1" applyProtection="1">
      <alignment vertical="center"/>
      <protection locked="0"/>
    </xf>
    <xf numFmtId="0" fontId="23" fillId="0" borderId="64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3" fillId="0" borderId="86" xfId="0" applyFont="1" applyBorder="1" applyAlignment="1">
      <alignment horizontal="left" vertical="center"/>
    </xf>
    <xf numFmtId="0" fontId="23" fillId="0" borderId="69" xfId="0" applyFont="1" applyBorder="1" applyAlignment="1">
      <alignment horizontal="center" vertical="center"/>
    </xf>
    <xf numFmtId="0" fontId="12" fillId="0" borderId="1" xfId="3" applyFont="1" applyFill="1" applyBorder="1" applyAlignment="1" applyProtection="1">
      <alignment horizontal="center" vertical="center"/>
      <protection locked="0"/>
    </xf>
    <xf numFmtId="181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38" fontId="12" fillId="0" borderId="4" xfId="1" applyNumberFormat="1" applyFont="1" applyFill="1" applyBorder="1" applyAlignment="1" applyProtection="1">
      <alignment vertical="center"/>
      <protection locked="0"/>
    </xf>
    <xf numFmtId="38" fontId="12" fillId="0" borderId="3" xfId="1" applyNumberFormat="1" applyFont="1" applyFill="1" applyBorder="1" applyAlignment="1" applyProtection="1">
      <alignment horizontal="center" vertical="center" wrapText="1"/>
      <protection locked="0"/>
    </xf>
    <xf numFmtId="38" fontId="12" fillId="0" borderId="1" xfId="1" applyNumberFormat="1" applyFont="1" applyFill="1" applyBorder="1" applyAlignment="1" applyProtection="1">
      <alignment vertical="center" wrapText="1"/>
      <protection locked="0"/>
    </xf>
    <xf numFmtId="179" fontId="12" fillId="0" borderId="1" xfId="0" applyNumberFormat="1" applyFont="1" applyFill="1" applyBorder="1" applyAlignment="1" applyProtection="1">
      <alignment horizontal="left" vertical="center"/>
      <protection locked="0"/>
    </xf>
    <xf numFmtId="38" fontId="12" fillId="0" borderId="4" xfId="1" applyNumberFormat="1" applyFont="1" applyBorder="1" applyAlignment="1" applyProtection="1">
      <alignment horizontal="right" vertical="center"/>
      <protection locked="0"/>
    </xf>
    <xf numFmtId="38" fontId="12" fillId="0" borderId="3" xfId="1" applyNumberFormat="1" applyFont="1" applyBorder="1" applyAlignment="1" applyProtection="1">
      <alignment horizontal="center" vertical="center"/>
      <protection locked="0"/>
    </xf>
    <xf numFmtId="38" fontId="12" fillId="0" borderId="1" xfId="1" applyNumberFormat="1" applyFont="1" applyBorder="1" applyAlignment="1" applyProtection="1">
      <alignment horizontal="right" vertical="center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32" fillId="0" borderId="12" xfId="0" applyFont="1" applyBorder="1" applyAlignment="1">
      <alignment horizontal="right" vertical="center"/>
    </xf>
    <xf numFmtId="49" fontId="23" fillId="0" borderId="29" xfId="0" applyNumberFormat="1" applyFont="1" applyBorder="1" applyAlignment="1">
      <alignment horizontal="center" vertical="center"/>
    </xf>
    <xf numFmtId="0" fontId="23" fillId="0" borderId="88" xfId="0" applyFont="1" applyBorder="1" applyAlignment="1">
      <alignment vertical="center"/>
    </xf>
    <xf numFmtId="0" fontId="23" fillId="0" borderId="89" xfId="0" applyFont="1" applyBorder="1" applyAlignment="1">
      <alignment horizontal="center" vertical="center"/>
    </xf>
    <xf numFmtId="0" fontId="32" fillId="0" borderId="12" xfId="0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49" fontId="23" fillId="0" borderId="55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183" fontId="23" fillId="0" borderId="86" xfId="0" applyNumberFormat="1" applyFont="1" applyFill="1" applyBorder="1" applyAlignment="1">
      <alignment horizontal="center" vertical="center"/>
    </xf>
    <xf numFmtId="183" fontId="23" fillId="0" borderId="63" xfId="0" applyNumberFormat="1" applyFont="1" applyFill="1" applyBorder="1" applyAlignment="1">
      <alignment horizontal="center" vertical="center"/>
    </xf>
    <xf numFmtId="183" fontId="23" fillId="0" borderId="85" xfId="0" applyNumberFormat="1" applyFont="1" applyFill="1" applyBorder="1" applyAlignment="1">
      <alignment horizontal="center" vertical="center"/>
    </xf>
    <xf numFmtId="38" fontId="23" fillId="0" borderId="86" xfId="1" applyFont="1" applyFill="1" applyBorder="1" applyAlignment="1">
      <alignment horizontal="right" vertical="center"/>
    </xf>
    <xf numFmtId="38" fontId="23" fillId="0" borderId="85" xfId="1" applyFont="1" applyFill="1" applyBorder="1" applyAlignment="1">
      <alignment horizontal="right" vertical="center"/>
    </xf>
    <xf numFmtId="0" fontId="23" fillId="0" borderId="26" xfId="0" applyFont="1" applyBorder="1" applyAlignment="1">
      <alignment horizontal="left" vertical="center"/>
    </xf>
    <xf numFmtId="0" fontId="23" fillId="0" borderId="87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90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23" fillId="0" borderId="91" xfId="0" applyFont="1" applyBorder="1" applyAlignment="1">
      <alignment horizontal="left" vertical="center"/>
    </xf>
    <xf numFmtId="0" fontId="23" fillId="0" borderId="69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23" fillId="5" borderId="4" xfId="0" applyFont="1" applyFill="1" applyBorder="1" applyAlignment="1">
      <alignment horizontal="center" vertical="center"/>
    </xf>
    <xf numFmtId="0" fontId="23" fillId="5" borderId="83" xfId="0" applyFont="1" applyFill="1" applyBorder="1" applyAlignment="1">
      <alignment horizontal="center" vertical="center"/>
    </xf>
    <xf numFmtId="49" fontId="23" fillId="0" borderId="25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2" fillId="3" borderId="13" xfId="3" applyFont="1" applyFill="1" applyBorder="1" applyAlignment="1">
      <alignment horizontal="center" vertical="center"/>
    </xf>
    <xf numFmtId="0" fontId="12" fillId="3" borderId="14" xfId="3" applyFont="1" applyFill="1" applyBorder="1" applyAlignment="1">
      <alignment horizontal="center" vertical="center"/>
    </xf>
    <xf numFmtId="0" fontId="12" fillId="3" borderId="15" xfId="3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2" fillId="3" borderId="17" xfId="0" applyFont="1" applyFill="1" applyBorder="1" applyAlignment="1">
      <alignment vertical="center"/>
    </xf>
    <xf numFmtId="0" fontId="12" fillId="3" borderId="18" xfId="0" applyFont="1" applyFill="1" applyBorder="1" applyAlignment="1">
      <alignment vertical="center"/>
    </xf>
    <xf numFmtId="0" fontId="21" fillId="0" borderId="0" xfId="3" applyFont="1" applyFill="1" applyAlignment="1">
      <alignment horizontal="center" vertical="center"/>
    </xf>
    <xf numFmtId="0" fontId="11" fillId="3" borderId="19" xfId="3" applyFont="1" applyFill="1" applyBorder="1" applyAlignment="1">
      <alignment horizontal="center" vertical="center"/>
    </xf>
    <xf numFmtId="0" fontId="11" fillId="3" borderId="20" xfId="3" applyFont="1" applyFill="1" applyBorder="1" applyAlignment="1">
      <alignment horizontal="center" vertical="center"/>
    </xf>
    <xf numFmtId="0" fontId="11" fillId="3" borderId="21" xfId="3" applyFont="1" applyFill="1" applyBorder="1" applyAlignment="1">
      <alignment horizontal="center" vertical="center"/>
    </xf>
    <xf numFmtId="0" fontId="11" fillId="0" borderId="22" xfId="2" applyFont="1" applyFill="1" applyBorder="1" applyAlignment="1" applyProtection="1">
      <alignment horizontal="center" vertical="center" textRotation="255"/>
    </xf>
    <xf numFmtId="0" fontId="11" fillId="0" borderId="23" xfId="2" applyFont="1" applyFill="1" applyBorder="1" applyAlignment="1" applyProtection="1">
      <alignment horizontal="center" vertical="center" textRotation="255"/>
    </xf>
    <xf numFmtId="0" fontId="11" fillId="0" borderId="24" xfId="2" applyFont="1" applyFill="1" applyBorder="1" applyAlignment="1" applyProtection="1">
      <alignment horizontal="center" vertical="center" textRotation="255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5" fillId="0" borderId="5" xfId="3" applyFont="1" applyFill="1" applyBorder="1" applyAlignment="1">
      <alignment horizontal="center" vertical="center"/>
    </xf>
    <xf numFmtId="0" fontId="15" fillId="0" borderId="6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22" fillId="0" borderId="0" xfId="3" applyFont="1" applyFill="1" applyAlignment="1">
      <alignment horizontal="center" vertical="center"/>
    </xf>
    <xf numFmtId="0" fontId="12" fillId="3" borderId="1" xfId="2" applyNumberFormat="1" applyFont="1" applyFill="1" applyBorder="1" applyAlignment="1">
      <alignment horizontal="center" vertical="center" wrapText="1"/>
    </xf>
    <xf numFmtId="0" fontId="12" fillId="3" borderId="40" xfId="2" applyFont="1" applyFill="1" applyBorder="1" applyAlignment="1" applyProtection="1">
      <alignment horizontal="center" vertical="center" wrapText="1"/>
    </xf>
    <xf numFmtId="0" fontId="12" fillId="3" borderId="6" xfId="2" applyFont="1" applyFill="1" applyBorder="1" applyAlignment="1" applyProtection="1">
      <alignment horizontal="center" vertical="center"/>
    </xf>
    <xf numFmtId="0" fontId="12" fillId="3" borderId="3" xfId="2" applyFont="1" applyFill="1" applyBorder="1" applyAlignment="1" applyProtection="1">
      <alignment horizontal="center" vertical="center"/>
    </xf>
    <xf numFmtId="0" fontId="12" fillId="0" borderId="5" xfId="2" applyFont="1" applyBorder="1" applyAlignment="1" applyProtection="1">
      <alignment horizontal="left" vertical="center" wrapText="1"/>
      <protection locked="0"/>
    </xf>
    <xf numFmtId="0" fontId="12" fillId="0" borderId="6" xfId="2" applyFont="1" applyBorder="1" applyAlignment="1" applyProtection="1">
      <alignment horizontal="left" vertical="center" wrapText="1"/>
      <protection locked="0"/>
    </xf>
    <xf numFmtId="0" fontId="12" fillId="0" borderId="41" xfId="2" applyFont="1" applyBorder="1" applyAlignment="1" applyProtection="1">
      <alignment horizontal="left" vertical="center" wrapText="1"/>
      <protection locked="0"/>
    </xf>
    <xf numFmtId="0" fontId="12" fillId="0" borderId="25" xfId="2" applyFont="1" applyBorder="1" applyAlignment="1" applyProtection="1">
      <alignment horizontal="left" vertical="center" wrapText="1"/>
      <protection locked="0"/>
    </xf>
    <xf numFmtId="0" fontId="12" fillId="0" borderId="26" xfId="2" applyFont="1" applyBorder="1" applyAlignment="1" applyProtection="1">
      <alignment horizontal="left" vertical="center" wrapText="1"/>
      <protection locked="0"/>
    </xf>
    <xf numFmtId="0" fontId="12" fillId="3" borderId="5" xfId="2" applyFont="1" applyFill="1" applyBorder="1" applyAlignment="1" applyProtection="1">
      <alignment horizontal="center" vertical="center" shrinkToFit="1"/>
    </xf>
    <xf numFmtId="0" fontId="12" fillId="3" borderId="6" xfId="2" applyFont="1" applyFill="1" applyBorder="1" applyAlignment="1" applyProtection="1">
      <alignment horizontal="center" vertical="center" shrinkToFit="1"/>
    </xf>
    <xf numFmtId="0" fontId="12" fillId="3" borderId="3" xfId="2" applyFont="1" applyFill="1" applyBorder="1" applyAlignment="1" applyProtection="1">
      <alignment horizontal="center" vertical="center" shrinkToFit="1"/>
    </xf>
    <xf numFmtId="0" fontId="12" fillId="0" borderId="42" xfId="2" applyFont="1" applyBorder="1" applyAlignment="1" applyProtection="1">
      <alignment horizontal="center" vertical="center" wrapText="1"/>
      <protection locked="0"/>
    </xf>
    <xf numFmtId="0" fontId="12" fillId="0" borderId="43" xfId="2" applyFont="1" applyBorder="1" applyAlignment="1" applyProtection="1">
      <alignment horizontal="center" vertical="center" wrapText="1"/>
      <protection locked="0"/>
    </xf>
    <xf numFmtId="0" fontId="12" fillId="0" borderId="44" xfId="2" applyFont="1" applyBorder="1" applyAlignment="1" applyProtection="1">
      <alignment horizontal="center" vertical="center" wrapText="1"/>
      <protection locked="0"/>
    </xf>
    <xf numFmtId="0" fontId="12" fillId="3" borderId="45" xfId="2" applyFont="1" applyFill="1" applyBorder="1" applyAlignment="1" applyProtection="1">
      <alignment horizontal="center" vertical="center" wrapText="1"/>
    </xf>
    <xf numFmtId="0" fontId="12" fillId="3" borderId="26" xfId="2" applyFont="1" applyFill="1" applyBorder="1" applyAlignment="1" applyProtection="1">
      <alignment horizontal="center" vertical="center"/>
    </xf>
    <xf numFmtId="0" fontId="12" fillId="3" borderId="27" xfId="2" applyFont="1" applyFill="1" applyBorder="1" applyAlignment="1" applyProtection="1">
      <alignment horizontal="center" vertical="center"/>
    </xf>
    <xf numFmtId="0" fontId="12" fillId="3" borderId="40" xfId="2" applyFont="1" applyFill="1" applyBorder="1" applyAlignment="1" applyProtection="1">
      <alignment horizontal="center" vertical="center"/>
    </xf>
    <xf numFmtId="0" fontId="12" fillId="0" borderId="6" xfId="2" applyFont="1" applyBorder="1" applyAlignment="1" applyProtection="1">
      <alignment horizontal="center" vertical="center"/>
      <protection locked="0"/>
    </xf>
    <xf numFmtId="0" fontId="12" fillId="3" borderId="41" xfId="2" applyFont="1" applyFill="1" applyBorder="1" applyAlignment="1" applyProtection="1">
      <alignment horizontal="center" vertical="center"/>
    </xf>
    <xf numFmtId="38" fontId="12" fillId="0" borderId="6" xfId="1" applyFont="1" applyBorder="1" applyAlignment="1" applyProtection="1">
      <alignment horizontal="right" vertical="center"/>
      <protection locked="0"/>
    </xf>
    <xf numFmtId="178" fontId="12" fillId="3" borderId="6" xfId="2" applyNumberFormat="1" applyFont="1" applyFill="1" applyBorder="1" applyAlignment="1" applyProtection="1">
      <alignment horizontal="left" vertical="center"/>
    </xf>
    <xf numFmtId="178" fontId="12" fillId="3" borderId="41" xfId="2" applyNumberFormat="1" applyFont="1" applyFill="1" applyBorder="1" applyAlignment="1" applyProtection="1">
      <alignment horizontal="left" vertical="center"/>
    </xf>
    <xf numFmtId="0" fontId="12" fillId="3" borderId="5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3" xfId="0" applyFont="1" applyFill="1" applyBorder="1" applyAlignment="1" applyProtection="1">
      <alignment horizontal="center" vertical="center"/>
    </xf>
    <xf numFmtId="0" fontId="12" fillId="3" borderId="5" xfId="2" applyFont="1" applyFill="1" applyBorder="1" applyAlignment="1" applyProtection="1">
      <alignment horizontal="center" vertical="center"/>
    </xf>
    <xf numFmtId="0" fontId="12" fillId="0" borderId="41" xfId="2" applyFont="1" applyBorder="1" applyAlignment="1" applyProtection="1">
      <alignment horizontal="center" vertical="center"/>
      <protection locked="0"/>
    </xf>
    <xf numFmtId="0" fontId="12" fillId="3" borderId="46" xfId="2" applyFont="1" applyFill="1" applyBorder="1" applyAlignment="1" applyProtection="1">
      <alignment horizontal="center" vertical="center" wrapText="1" shrinkToFit="1"/>
    </xf>
    <xf numFmtId="0" fontId="12" fillId="3" borderId="12" xfId="2" applyFont="1" applyFill="1" applyBorder="1" applyAlignment="1" applyProtection="1">
      <alignment horizontal="center" vertical="center" wrapText="1" shrinkToFit="1"/>
    </xf>
    <xf numFmtId="0" fontId="12" fillId="3" borderId="28" xfId="2" applyFont="1" applyFill="1" applyBorder="1" applyAlignment="1" applyProtection="1">
      <alignment horizontal="center" vertical="center" wrapText="1" shrinkToFit="1"/>
    </xf>
    <xf numFmtId="0" fontId="12" fillId="0" borderId="5" xfId="2" applyFont="1" applyFill="1" applyBorder="1" applyAlignment="1" applyProtection="1">
      <alignment horizontal="left" vertical="center" wrapText="1" shrinkToFit="1"/>
      <protection locked="0"/>
    </xf>
    <xf numFmtId="0" fontId="12" fillId="0" borderId="6" xfId="2" applyFont="1" applyFill="1" applyBorder="1" applyAlignment="1" applyProtection="1">
      <alignment horizontal="left" vertical="center" wrapText="1" shrinkToFit="1"/>
      <protection locked="0"/>
    </xf>
    <xf numFmtId="0" fontId="12" fillId="0" borderId="41" xfId="2" applyFont="1" applyFill="1" applyBorder="1" applyAlignment="1" applyProtection="1">
      <alignment horizontal="left" vertical="center" wrapText="1" shrinkToFit="1"/>
      <protection locked="0"/>
    </xf>
    <xf numFmtId="0" fontId="12" fillId="0" borderId="12" xfId="2" applyFont="1" applyBorder="1" applyAlignment="1" applyProtection="1">
      <alignment horizontal="center" vertical="center"/>
    </xf>
    <xf numFmtId="0" fontId="12" fillId="3" borderId="47" xfId="2" applyFont="1" applyFill="1" applyBorder="1" applyAlignment="1" applyProtection="1">
      <alignment horizontal="center" vertical="center"/>
    </xf>
    <xf numFmtId="0" fontId="12" fillId="3" borderId="48" xfId="2" applyFont="1" applyFill="1" applyBorder="1" applyAlignment="1" applyProtection="1">
      <alignment horizontal="center" vertical="center"/>
    </xf>
    <xf numFmtId="0" fontId="12" fillId="3" borderId="49" xfId="2" applyFont="1" applyFill="1" applyBorder="1" applyAlignment="1" applyProtection="1">
      <alignment horizontal="center" vertical="center"/>
    </xf>
    <xf numFmtId="0" fontId="12" fillId="0" borderId="50" xfId="2" applyFont="1" applyFill="1" applyBorder="1" applyAlignment="1" applyProtection="1">
      <alignment horizontal="center" vertical="center"/>
      <protection locked="0"/>
    </xf>
    <xf numFmtId="0" fontId="12" fillId="0" borderId="48" xfId="2" applyFont="1" applyFill="1" applyBorder="1" applyAlignment="1" applyProtection="1">
      <alignment horizontal="center" vertical="center"/>
      <protection locked="0"/>
    </xf>
    <xf numFmtId="177" fontId="12" fillId="3" borderId="51" xfId="2" applyNumberFormat="1" applyFont="1" applyFill="1" applyBorder="1" applyAlignment="1" applyProtection="1">
      <alignment horizontal="center" vertical="center" wrapText="1"/>
    </xf>
    <xf numFmtId="177" fontId="12" fillId="3" borderId="52" xfId="2" applyNumberFormat="1" applyFont="1" applyFill="1" applyBorder="1" applyAlignment="1" applyProtection="1">
      <alignment horizontal="center" vertical="center" wrapText="1"/>
    </xf>
    <xf numFmtId="0" fontId="12" fillId="0" borderId="51" xfId="2" applyFont="1" applyFill="1" applyBorder="1" applyAlignment="1" applyProtection="1">
      <alignment horizontal="center" vertical="center"/>
      <protection locked="0"/>
    </xf>
    <xf numFmtId="0" fontId="12" fillId="0" borderId="52" xfId="2" applyFont="1" applyFill="1" applyBorder="1" applyAlignment="1" applyProtection="1">
      <alignment horizontal="center" vertical="center"/>
      <protection locked="0"/>
    </xf>
    <xf numFmtId="0" fontId="12" fillId="0" borderId="53" xfId="2" applyFont="1" applyFill="1" applyBorder="1" applyAlignment="1" applyProtection="1">
      <alignment horizontal="center" vertical="center"/>
      <protection locked="0"/>
    </xf>
    <xf numFmtId="177" fontId="12" fillId="0" borderId="29" xfId="2" applyNumberFormat="1" applyFont="1" applyFill="1" applyBorder="1" applyAlignment="1" applyProtection="1">
      <alignment horizontal="center" vertical="center"/>
      <protection locked="0"/>
    </xf>
    <xf numFmtId="177" fontId="12" fillId="0" borderId="12" xfId="2" applyNumberFormat="1" applyFont="1" applyFill="1" applyBorder="1" applyAlignment="1" applyProtection="1">
      <alignment horizontal="center" vertical="center"/>
      <protection locked="0"/>
    </xf>
    <xf numFmtId="0" fontId="12" fillId="3" borderId="29" xfId="0" applyFont="1" applyFill="1" applyBorder="1" applyAlignment="1" applyProtection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28" xfId="0" applyFont="1" applyFill="1" applyBorder="1" applyAlignment="1" applyProtection="1">
      <alignment horizontal="center" vertical="center"/>
    </xf>
    <xf numFmtId="49" fontId="12" fillId="0" borderId="12" xfId="2" applyNumberFormat="1" applyFont="1" applyBorder="1" applyAlignment="1" applyProtection="1">
      <alignment horizontal="center" vertical="center"/>
      <protection locked="0"/>
    </xf>
    <xf numFmtId="49" fontId="12" fillId="0" borderId="54" xfId="2" applyNumberFormat="1" applyFont="1" applyBorder="1" applyAlignment="1" applyProtection="1">
      <alignment horizontal="center" vertical="center"/>
      <protection locked="0"/>
    </xf>
    <xf numFmtId="177" fontId="12" fillId="0" borderId="5" xfId="2" applyNumberFormat="1" applyFont="1" applyFill="1" applyBorder="1" applyAlignment="1" applyProtection="1">
      <alignment horizontal="center" vertical="center"/>
      <protection locked="0"/>
    </xf>
    <xf numFmtId="177" fontId="12" fillId="0" borderId="6" xfId="2" applyNumberFormat="1" applyFont="1" applyFill="1" applyBorder="1" applyAlignment="1" applyProtection="1">
      <alignment horizontal="center" vertical="center"/>
      <protection locked="0"/>
    </xf>
    <xf numFmtId="177" fontId="12" fillId="3" borderId="40" xfId="2" applyNumberFormat="1" applyFont="1" applyFill="1" applyBorder="1" applyAlignment="1" applyProtection="1">
      <alignment horizontal="center" vertical="center"/>
    </xf>
    <xf numFmtId="177" fontId="12" fillId="3" borderId="6" xfId="2" applyNumberFormat="1" applyFont="1" applyFill="1" applyBorder="1" applyAlignment="1" applyProtection="1">
      <alignment horizontal="center" vertical="center"/>
    </xf>
    <xf numFmtId="177" fontId="12" fillId="3" borderId="3" xfId="2" applyNumberFormat="1" applyFont="1" applyFill="1" applyBorder="1" applyAlignment="1" applyProtection="1">
      <alignment horizontal="center" vertical="center"/>
    </xf>
    <xf numFmtId="177" fontId="12" fillId="0" borderId="5" xfId="2" applyNumberFormat="1" applyFont="1" applyFill="1" applyBorder="1" applyAlignment="1" applyProtection="1">
      <alignment horizontal="left" vertical="center"/>
      <protection locked="0"/>
    </xf>
    <xf numFmtId="177" fontId="12" fillId="0" borderId="6" xfId="2" applyNumberFormat="1" applyFont="1" applyFill="1" applyBorder="1" applyAlignment="1" applyProtection="1">
      <alignment horizontal="left" vertical="center"/>
      <protection locked="0"/>
    </xf>
    <xf numFmtId="177" fontId="12" fillId="0" borderId="41" xfId="2" applyNumberFormat="1" applyFont="1" applyFill="1" applyBorder="1" applyAlignment="1" applyProtection="1">
      <alignment horizontal="left" vertical="center"/>
      <protection locked="0"/>
    </xf>
    <xf numFmtId="0" fontId="12" fillId="0" borderId="12" xfId="2" applyFont="1" applyFill="1" applyBorder="1" applyAlignment="1" applyProtection="1">
      <alignment horizontal="center" vertical="center" wrapText="1" shrinkToFit="1"/>
    </xf>
    <xf numFmtId="180" fontId="11" fillId="3" borderId="57" xfId="4" applyFont="1" applyFill="1" applyBorder="1" applyAlignment="1">
      <alignment horizontal="center" vertical="center" wrapText="1"/>
    </xf>
    <xf numFmtId="180" fontId="11" fillId="3" borderId="61" xfId="4" applyFont="1" applyFill="1" applyBorder="1" applyAlignment="1">
      <alignment horizontal="center" vertical="center" wrapText="1"/>
    </xf>
    <xf numFmtId="180" fontId="4" fillId="0" borderId="26" xfId="4" applyFont="1" applyBorder="1" applyAlignment="1">
      <alignment horizontal="left" vertical="center" wrapText="1"/>
    </xf>
    <xf numFmtId="180" fontId="4" fillId="0" borderId="27" xfId="4" applyFont="1" applyBorder="1" applyAlignment="1">
      <alignment horizontal="left" vertical="center" wrapText="1"/>
    </xf>
    <xf numFmtId="182" fontId="1" fillId="0" borderId="12" xfId="4" applyNumberFormat="1" applyFont="1" applyBorder="1" applyAlignment="1" applyProtection="1">
      <alignment horizontal="center" vertical="center"/>
      <protection locked="0"/>
    </xf>
    <xf numFmtId="182" fontId="1" fillId="0" borderId="28" xfId="4" applyNumberFormat="1" applyFont="1" applyBorder="1" applyAlignment="1" applyProtection="1">
      <alignment horizontal="center" vertical="center"/>
      <protection locked="0"/>
    </xf>
    <xf numFmtId="180" fontId="11" fillId="0" borderId="25" xfId="4" applyFont="1" applyBorder="1" applyAlignment="1">
      <alignment horizontal="left" vertical="center" wrapText="1"/>
    </xf>
    <xf numFmtId="0" fontId="0" fillId="0" borderId="26" xfId="0" applyBorder="1"/>
    <xf numFmtId="0" fontId="0" fillId="0" borderId="27" xfId="0" applyBorder="1"/>
    <xf numFmtId="0" fontId="0" fillId="0" borderId="55" xfId="0" applyBorder="1"/>
    <xf numFmtId="0" fontId="0" fillId="0" borderId="0" xfId="0"/>
    <xf numFmtId="0" fontId="0" fillId="0" borderId="56" xfId="0" applyBorder="1"/>
    <xf numFmtId="0" fontId="0" fillId="0" borderId="29" xfId="0" applyBorder="1"/>
    <xf numFmtId="0" fontId="0" fillId="0" borderId="12" xfId="0" applyBorder="1"/>
    <xf numFmtId="0" fontId="0" fillId="0" borderId="28" xfId="0" applyBorder="1"/>
    <xf numFmtId="0" fontId="0" fillId="3" borderId="57" xfId="0" applyFill="1" applyBorder="1" applyAlignment="1">
      <alignment horizontal="center" vertical="center" wrapText="1"/>
    </xf>
    <xf numFmtId="0" fontId="0" fillId="3" borderId="61" xfId="0" applyFill="1" applyBorder="1" applyAlignment="1">
      <alignment horizontal="center" vertical="center" wrapText="1"/>
    </xf>
    <xf numFmtId="180" fontId="11" fillId="3" borderId="57" xfId="4" applyFont="1" applyFill="1" applyBorder="1" applyAlignment="1">
      <alignment horizontal="center" vertical="center"/>
    </xf>
    <xf numFmtId="180" fontId="11" fillId="3" borderId="61" xfId="4" applyFont="1" applyFill="1" applyBorder="1" applyAlignment="1">
      <alignment horizontal="center" vertical="center"/>
    </xf>
    <xf numFmtId="180" fontId="11" fillId="3" borderId="58" xfId="4" applyFont="1" applyFill="1" applyBorder="1" applyAlignment="1">
      <alignment horizontal="center" vertical="center" wrapText="1"/>
    </xf>
    <xf numFmtId="180" fontId="11" fillId="3" borderId="59" xfId="4" applyFont="1" applyFill="1" applyBorder="1" applyAlignment="1">
      <alignment horizontal="center" vertical="center" wrapText="1"/>
    </xf>
    <xf numFmtId="0" fontId="0" fillId="0" borderId="60" xfId="0" applyBorder="1" applyAlignment="1">
      <alignment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182" fontId="0" fillId="0" borderId="12" xfId="4" applyNumberFormat="1" applyFont="1" applyBorder="1" applyAlignment="1" applyProtection="1">
      <alignment horizontal="center" vertical="center"/>
      <protection locked="0"/>
    </xf>
    <xf numFmtId="180" fontId="28" fillId="4" borderId="26" xfId="4" applyFont="1" applyFill="1" applyBorder="1" applyAlignment="1">
      <alignment horizontal="center" vertical="center" wrapText="1"/>
    </xf>
    <xf numFmtId="180" fontId="28" fillId="4" borderId="12" xfId="4" applyFont="1" applyFill="1" applyBorder="1" applyAlignment="1">
      <alignment horizontal="center" vertical="center" wrapText="1"/>
    </xf>
    <xf numFmtId="180" fontId="28" fillId="4" borderId="25" xfId="4" applyFont="1" applyFill="1" applyBorder="1" applyAlignment="1">
      <alignment horizontal="center" vertical="center" wrapText="1"/>
    </xf>
    <xf numFmtId="180" fontId="28" fillId="4" borderId="29" xfId="4" applyFont="1" applyFill="1" applyBorder="1" applyAlignment="1">
      <alignment horizontal="center" vertical="center" wrapText="1"/>
    </xf>
  </cellXfs>
  <cellStyles count="5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 4" xfId="4" xr:uid="{00000000-0005-0000-0000-000004000000}"/>
  </cellStyles>
  <dxfs count="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18459</xdr:colOff>
      <xdr:row>14</xdr:row>
      <xdr:rowOff>205917</xdr:rowOff>
    </xdr:from>
    <xdr:to>
      <xdr:col>11</xdr:col>
      <xdr:colOff>344392</xdr:colOff>
      <xdr:row>19</xdr:row>
      <xdr:rowOff>180902</xdr:rowOff>
    </xdr:to>
    <xdr:sp macro="" textlink="">
      <xdr:nvSpPr>
        <xdr:cNvPr id="5" name="右矢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7947368" y="4502626"/>
          <a:ext cx="344983" cy="1886322"/>
        </a:xfrm>
        <a:prstGeom prst="rightArrow">
          <a:avLst>
            <a:gd name="adj1" fmla="val 50000"/>
            <a:gd name="adj2" fmla="val 65730"/>
          </a:avLst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5"/>
  <sheetViews>
    <sheetView tabSelected="1" view="pageBreakPreview" zoomScale="83" zoomScaleNormal="100" zoomScaleSheetLayoutView="83" workbookViewId="0">
      <selection activeCell="N15" sqref="N15"/>
    </sheetView>
  </sheetViews>
  <sheetFormatPr defaultColWidth="9" defaultRowHeight="13.2" x14ac:dyDescent="0.2"/>
  <cols>
    <col min="1" max="1" width="9" style="2"/>
    <col min="2" max="2" width="6.44140625" style="74" customWidth="1"/>
    <col min="3" max="3" width="9.77734375" style="2" customWidth="1"/>
    <col min="4" max="4" width="8.77734375" style="2" customWidth="1"/>
    <col min="5" max="5" width="8.77734375" style="75" customWidth="1"/>
    <col min="6" max="6" width="8.77734375" style="2" customWidth="1"/>
    <col min="7" max="7" width="9.77734375" style="2" customWidth="1"/>
    <col min="8" max="10" width="8.77734375" style="2" customWidth="1"/>
    <col min="11" max="11" width="5.77734375" style="2" customWidth="1"/>
    <col min="12" max="12" width="6.109375" style="2" customWidth="1"/>
    <col min="13" max="16384" width="9" style="2"/>
  </cols>
  <sheetData>
    <row r="1" spans="1:12" x14ac:dyDescent="0.2">
      <c r="A1" s="2" t="s">
        <v>12</v>
      </c>
    </row>
    <row r="2" spans="1:12" ht="19.5" customHeight="1" x14ac:dyDescent="0.2">
      <c r="A2" s="183" t="s">
        <v>11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12.75" customHeight="1" x14ac:dyDescent="0.2"/>
    <row r="4" spans="1:12" ht="18" customHeight="1" x14ac:dyDescent="0.2">
      <c r="A4" s="177" t="s">
        <v>9</v>
      </c>
      <c r="B4" s="177"/>
      <c r="C4" s="177"/>
      <c r="D4" s="177"/>
      <c r="E4" s="177"/>
      <c r="F4" s="177"/>
    </row>
    <row r="5" spans="1:12" x14ac:dyDescent="0.2">
      <c r="C5" s="184" t="s">
        <v>4</v>
      </c>
      <c r="D5" s="184"/>
      <c r="E5" s="184"/>
      <c r="F5" s="184"/>
    </row>
    <row r="7" spans="1:12" ht="18" customHeight="1" x14ac:dyDescent="0.2">
      <c r="H7" s="185" t="s">
        <v>10</v>
      </c>
      <c r="I7" s="185"/>
      <c r="J7" s="185"/>
      <c r="K7" s="185"/>
    </row>
    <row r="8" spans="1:12" ht="18" customHeight="1" x14ac:dyDescent="0.2">
      <c r="G8" s="177" t="s">
        <v>105</v>
      </c>
      <c r="H8" s="186"/>
      <c r="I8" s="186"/>
      <c r="J8" s="186"/>
      <c r="K8" s="186"/>
      <c r="L8" s="186"/>
    </row>
    <row r="9" spans="1:12" ht="18" customHeight="1" x14ac:dyDescent="0.2">
      <c r="G9" s="177"/>
      <c r="H9" s="186"/>
      <c r="I9" s="186"/>
      <c r="J9" s="186"/>
      <c r="K9" s="186"/>
      <c r="L9" s="186"/>
    </row>
    <row r="10" spans="1:12" ht="18" customHeight="1" x14ac:dyDescent="0.2">
      <c r="G10" s="177" t="s">
        <v>106</v>
      </c>
      <c r="H10" s="186"/>
      <c r="I10" s="186"/>
      <c r="J10" s="186"/>
      <c r="K10" s="186"/>
      <c r="L10" s="184" t="s">
        <v>3</v>
      </c>
    </row>
    <row r="11" spans="1:12" ht="15.75" customHeight="1" x14ac:dyDescent="0.2">
      <c r="G11" s="177"/>
      <c r="H11" s="186"/>
      <c r="I11" s="186"/>
      <c r="J11" s="186"/>
      <c r="K11" s="186"/>
      <c r="L11" s="184"/>
    </row>
    <row r="12" spans="1:12" ht="24.75" customHeight="1" x14ac:dyDescent="0.2">
      <c r="G12" s="3" t="s">
        <v>0</v>
      </c>
      <c r="H12" s="185"/>
      <c r="I12" s="185"/>
      <c r="J12" s="185"/>
      <c r="K12" s="185"/>
      <c r="L12" s="185"/>
    </row>
    <row r="13" spans="1:12" ht="21" customHeight="1" x14ac:dyDescent="0.2">
      <c r="G13" s="3" t="s">
        <v>1</v>
      </c>
      <c r="H13" s="185"/>
      <c r="I13" s="185"/>
      <c r="J13" s="185"/>
      <c r="K13" s="185"/>
      <c r="L13" s="185"/>
    </row>
    <row r="15" spans="1:12" ht="19.95" customHeight="1" x14ac:dyDescent="0.2"/>
    <row r="16" spans="1:12" ht="18" customHeight="1" x14ac:dyDescent="0.2">
      <c r="A16" s="187" t="s">
        <v>130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</row>
    <row r="17" spans="1:12" ht="21" customHeight="1" x14ac:dyDescent="0.2"/>
    <row r="18" spans="1:12" ht="39.75" customHeight="1" x14ac:dyDescent="0.2">
      <c r="B18" s="188" t="s">
        <v>133</v>
      </c>
      <c r="C18" s="188"/>
      <c r="D18" s="188"/>
      <c r="E18" s="188"/>
      <c r="F18" s="188"/>
      <c r="G18" s="188"/>
      <c r="H18" s="188"/>
      <c r="I18" s="188"/>
      <c r="J18" s="188"/>
      <c r="K18" s="188"/>
      <c r="L18" s="132"/>
    </row>
    <row r="19" spans="1:12" ht="19.95" customHeight="1" x14ac:dyDescent="0.2"/>
    <row r="20" spans="1:12" x14ac:dyDescent="0.2">
      <c r="A20" s="177" t="s">
        <v>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9.95" customHeight="1" x14ac:dyDescent="0.2"/>
    <row r="22" spans="1:12" s="128" customFormat="1" ht="19.95" customHeight="1" x14ac:dyDescent="0.2">
      <c r="A22" s="134" t="s">
        <v>118</v>
      </c>
      <c r="B22" s="134"/>
      <c r="C22" s="134" t="s">
        <v>119</v>
      </c>
      <c r="D22" s="134"/>
      <c r="E22" s="134"/>
      <c r="F22" s="134"/>
      <c r="G22" s="134"/>
      <c r="H22" s="134"/>
      <c r="I22" s="134"/>
      <c r="J22" s="134"/>
      <c r="K22" s="134"/>
    </row>
    <row r="23" spans="1:12" s="128" customFormat="1" ht="12" customHeight="1" x14ac:dyDescent="0.2">
      <c r="A23" s="134"/>
      <c r="B23" s="134"/>
      <c r="C23" s="134"/>
      <c r="D23" s="159"/>
      <c r="E23" s="159"/>
      <c r="F23" s="159"/>
      <c r="G23" s="159"/>
      <c r="H23" s="159"/>
      <c r="I23" s="159"/>
      <c r="J23" s="159"/>
      <c r="K23" s="159"/>
    </row>
    <row r="24" spans="1:12" ht="25.95" customHeight="1" x14ac:dyDescent="0.2">
      <c r="A24" s="134" t="s">
        <v>125</v>
      </c>
      <c r="B24" s="134"/>
      <c r="C24" s="160"/>
      <c r="D24" s="161"/>
      <c r="E24" s="161"/>
      <c r="F24" s="161"/>
      <c r="G24" s="161"/>
      <c r="H24" s="161"/>
      <c r="I24" s="161"/>
      <c r="J24" s="161"/>
      <c r="K24" s="161"/>
      <c r="L24" s="1" t="s">
        <v>7</v>
      </c>
    </row>
    <row r="25" spans="1:12" s="58" customFormat="1" ht="12" customHeight="1" x14ac:dyDescent="0.2">
      <c r="A25" s="134"/>
      <c r="B25" s="134"/>
      <c r="C25" s="134"/>
      <c r="D25" s="159"/>
      <c r="E25" s="159"/>
      <c r="F25" s="159"/>
      <c r="G25" s="159"/>
      <c r="H25" s="159"/>
      <c r="I25" s="159"/>
      <c r="J25" s="159"/>
      <c r="K25" s="159"/>
    </row>
    <row r="26" spans="1:12" s="58" customFormat="1" ht="19.95" customHeight="1" x14ac:dyDescent="0.2">
      <c r="A26" s="134" t="s">
        <v>122</v>
      </c>
      <c r="B26" s="134"/>
      <c r="C26" s="134"/>
      <c r="D26" s="134"/>
      <c r="E26" s="134"/>
      <c r="F26" s="134"/>
      <c r="G26" s="135"/>
      <c r="H26" s="135"/>
      <c r="I26" s="135"/>
      <c r="J26" s="134"/>
      <c r="K26" s="134"/>
    </row>
    <row r="27" spans="1:12" ht="12" customHeight="1" x14ac:dyDescent="0.2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</row>
    <row r="28" spans="1:12" s="75" customFormat="1" ht="19.95" customHeight="1" x14ac:dyDescent="0.2">
      <c r="A28" s="134"/>
      <c r="B28" s="180" t="s">
        <v>111</v>
      </c>
      <c r="C28" s="181"/>
      <c r="D28" s="181"/>
      <c r="E28" s="181"/>
      <c r="F28" s="181"/>
      <c r="G28" s="181"/>
      <c r="H28" s="181"/>
      <c r="I28" s="181"/>
      <c r="J28" s="181"/>
      <c r="K28" s="136" t="s">
        <v>115</v>
      </c>
    </row>
    <row r="29" spans="1:12" s="75" customFormat="1" ht="25.05" customHeight="1" x14ac:dyDescent="0.2">
      <c r="A29" s="134"/>
      <c r="B29" s="182" t="s">
        <v>103</v>
      </c>
      <c r="C29" s="169" t="s">
        <v>120</v>
      </c>
      <c r="D29" s="169"/>
      <c r="E29" s="169"/>
      <c r="F29" s="169"/>
      <c r="G29" s="169"/>
      <c r="H29" s="169"/>
      <c r="I29" s="169"/>
      <c r="J29" s="170"/>
      <c r="K29" s="175"/>
    </row>
    <row r="30" spans="1:12" s="75" customFormat="1" ht="25.05" customHeight="1" x14ac:dyDescent="0.2">
      <c r="A30" s="134"/>
      <c r="B30" s="154"/>
      <c r="C30" s="153" t="s">
        <v>108</v>
      </c>
      <c r="D30" s="164" t="str">
        <f>IF(別紙３!G5&lt;&gt;"",別紙３!G5,"")</f>
        <v/>
      </c>
      <c r="E30" s="165"/>
      <c r="F30" s="166"/>
      <c r="G30" s="153" t="s">
        <v>102</v>
      </c>
      <c r="H30" s="164" t="str">
        <f>IF(別紙３!N5&lt;&gt;"",別紙３!N5,"")</f>
        <v/>
      </c>
      <c r="I30" s="165"/>
      <c r="J30" s="165"/>
      <c r="K30" s="176"/>
    </row>
    <row r="31" spans="1:12" s="75" customFormat="1" ht="25.05" customHeight="1" x14ac:dyDescent="0.2">
      <c r="A31" s="134"/>
      <c r="B31" s="182" t="s">
        <v>104</v>
      </c>
      <c r="C31" s="169" t="s">
        <v>131</v>
      </c>
      <c r="D31" s="169"/>
      <c r="E31" s="169"/>
      <c r="F31" s="169"/>
      <c r="G31" s="169"/>
      <c r="H31" s="169"/>
      <c r="I31" s="169"/>
      <c r="J31" s="170"/>
      <c r="K31" s="141"/>
    </row>
    <row r="32" spans="1:12" s="75" customFormat="1" ht="25.05" customHeight="1" x14ac:dyDescent="0.2">
      <c r="A32" s="134"/>
      <c r="B32" s="162" t="s">
        <v>109</v>
      </c>
      <c r="C32" s="171" t="s">
        <v>132</v>
      </c>
      <c r="D32" s="171"/>
      <c r="E32" s="171"/>
      <c r="F32" s="171"/>
      <c r="G32" s="171"/>
      <c r="H32" s="171"/>
      <c r="I32" s="171"/>
      <c r="J32" s="172"/>
      <c r="K32" s="156"/>
    </row>
    <row r="33" spans="1:12" s="75" customFormat="1" ht="25.05" customHeight="1" x14ac:dyDescent="0.2">
      <c r="A33" s="134"/>
      <c r="B33" s="154"/>
      <c r="C33" s="157" t="s">
        <v>116</v>
      </c>
      <c r="D33" s="167" t="str">
        <f>IF(付表!E11=0,"-",付表!E11)</f>
        <v>-</v>
      </c>
      <c r="E33" s="168"/>
      <c r="F33" s="139" t="s">
        <v>8</v>
      </c>
      <c r="G33" s="157" t="s">
        <v>117</v>
      </c>
      <c r="H33" s="167" t="str">
        <f>IF(付表!H11=0,"-",付表!H11)</f>
        <v>-</v>
      </c>
      <c r="I33" s="168"/>
      <c r="J33" s="140" t="s">
        <v>8</v>
      </c>
      <c r="K33" s="155"/>
    </row>
    <row r="34" spans="1:12" s="75" customFormat="1" ht="25.05" customHeight="1" x14ac:dyDescent="0.2">
      <c r="A34" s="134"/>
      <c r="B34" s="163" t="s">
        <v>110</v>
      </c>
      <c r="C34" s="158" t="s">
        <v>107</v>
      </c>
      <c r="D34" s="173"/>
      <c r="E34" s="173"/>
      <c r="F34" s="173"/>
      <c r="G34" s="173"/>
      <c r="H34" s="173"/>
      <c r="I34" s="173"/>
      <c r="J34" s="174"/>
      <c r="K34" s="138"/>
    </row>
    <row r="35" spans="1:12" ht="12" customHeight="1" x14ac:dyDescent="0.2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</row>
    <row r="36" spans="1:12" s="4" customFormat="1" ht="19.95" customHeight="1" x14ac:dyDescent="0.2">
      <c r="A36" s="134" t="s">
        <v>121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</row>
    <row r="37" spans="1:12" s="4" customFormat="1" ht="11.25" customHeight="1" x14ac:dyDescent="0.2">
      <c r="B37" s="74"/>
      <c r="E37" s="75"/>
    </row>
    <row r="38" spans="1:12" s="4" customFormat="1" ht="19.95" customHeight="1" x14ac:dyDescent="0.2">
      <c r="B38" s="74"/>
      <c r="C38" s="125"/>
      <c r="D38" s="125"/>
      <c r="E38" s="125"/>
      <c r="F38" s="125"/>
      <c r="G38" s="125"/>
      <c r="H38" s="125"/>
      <c r="I38" s="125"/>
      <c r="J38" s="125"/>
      <c r="K38" s="125"/>
      <c r="L38" s="127"/>
    </row>
    <row r="39" spans="1:12" s="76" customFormat="1" ht="19.95" customHeight="1" x14ac:dyDescent="0.2">
      <c r="C39" s="125"/>
      <c r="D39" s="125"/>
      <c r="E39" s="125"/>
      <c r="F39" s="125"/>
      <c r="G39" s="125"/>
      <c r="H39" s="125"/>
      <c r="I39" s="125"/>
      <c r="J39" s="125"/>
      <c r="K39" s="125"/>
      <c r="L39" s="127"/>
    </row>
    <row r="40" spans="1:12" s="4" customFormat="1" ht="19.95" customHeight="1" x14ac:dyDescent="0.2">
      <c r="B40" s="74"/>
      <c r="C40" s="126"/>
      <c r="D40" s="126"/>
      <c r="E40" s="126"/>
      <c r="F40" s="126"/>
      <c r="G40" s="126"/>
      <c r="H40" s="126"/>
      <c r="I40" s="126"/>
      <c r="J40" s="126"/>
      <c r="K40" s="126"/>
      <c r="L40" s="127"/>
    </row>
    <row r="41" spans="1:12" s="4" customFormat="1" ht="19.95" customHeight="1" x14ac:dyDescent="0.2">
      <c r="B41" s="74"/>
      <c r="C41" s="126"/>
      <c r="D41" s="126"/>
      <c r="E41" s="126"/>
      <c r="F41" s="126"/>
      <c r="G41" s="126"/>
      <c r="H41" s="126"/>
      <c r="I41" s="126"/>
      <c r="J41" s="126"/>
      <c r="K41" s="126"/>
      <c r="L41" s="127"/>
    </row>
    <row r="42" spans="1:12" s="4" customFormat="1" ht="19.95" customHeight="1" x14ac:dyDescent="0.2">
      <c r="B42" s="74"/>
      <c r="C42" s="178"/>
      <c r="D42" s="178"/>
      <c r="E42" s="178"/>
      <c r="F42" s="178"/>
      <c r="G42" s="178"/>
      <c r="H42" s="178"/>
      <c r="I42" s="178"/>
      <c r="J42" s="178"/>
      <c r="K42" s="178"/>
      <c r="L42" s="179"/>
    </row>
    <row r="43" spans="1:12" s="72" customFormat="1" ht="19.95" customHeight="1" x14ac:dyDescent="0.2">
      <c r="B43" s="74"/>
      <c r="C43" s="129" t="s">
        <v>126</v>
      </c>
      <c r="D43" s="73"/>
      <c r="E43" s="73"/>
      <c r="F43" s="73"/>
      <c r="G43" s="73"/>
      <c r="H43" s="73"/>
      <c r="I43" s="73"/>
      <c r="J43" s="73"/>
      <c r="K43" s="73"/>
      <c r="L43" s="73"/>
    </row>
    <row r="44" spans="1:12" s="4" customFormat="1" ht="19.95" customHeight="1" x14ac:dyDescent="0.2">
      <c r="B44" s="74"/>
      <c r="C44" s="171" t="s">
        <v>81</v>
      </c>
      <c r="D44" s="171"/>
      <c r="E44" s="171"/>
      <c r="F44" s="171"/>
      <c r="G44" s="171"/>
      <c r="H44" s="171"/>
      <c r="I44" s="171"/>
      <c r="J44" s="171"/>
      <c r="K44" s="171"/>
      <c r="L44" s="171"/>
    </row>
    <row r="45" spans="1:12" s="4" customFormat="1" ht="21" customHeight="1" x14ac:dyDescent="0.2">
      <c r="B45" s="74"/>
      <c r="C45" s="177"/>
      <c r="D45" s="177"/>
      <c r="E45" s="177"/>
      <c r="F45" s="177"/>
      <c r="G45" s="177"/>
      <c r="H45" s="177"/>
      <c r="I45" s="177"/>
      <c r="J45" s="177"/>
      <c r="K45" s="177"/>
      <c r="L45" s="177"/>
    </row>
  </sheetData>
  <mergeCells count="34">
    <mergeCell ref="A2:L2"/>
    <mergeCell ref="C5:F5"/>
    <mergeCell ref="A4:F4"/>
    <mergeCell ref="A20:L20"/>
    <mergeCell ref="H13:L13"/>
    <mergeCell ref="H7:K7"/>
    <mergeCell ref="H8:L9"/>
    <mergeCell ref="G8:G9"/>
    <mergeCell ref="A16:L16"/>
    <mergeCell ref="G10:G11"/>
    <mergeCell ref="H10:K11"/>
    <mergeCell ref="L10:L11"/>
    <mergeCell ref="H12:L12"/>
    <mergeCell ref="B18:K18"/>
    <mergeCell ref="C44:L44"/>
    <mergeCell ref="C45:L45"/>
    <mergeCell ref="D25:K25"/>
    <mergeCell ref="C42:L42"/>
    <mergeCell ref="B28:J28"/>
    <mergeCell ref="B29"/>
    <mergeCell ref="B31"/>
    <mergeCell ref="D23:K23"/>
    <mergeCell ref="C24:K24"/>
    <mergeCell ref="B32"/>
    <mergeCell ref="B34"/>
    <mergeCell ref="D30:F30"/>
    <mergeCell ref="H30:J30"/>
    <mergeCell ref="D33:E33"/>
    <mergeCell ref="H33:I33"/>
    <mergeCell ref="C29:J29"/>
    <mergeCell ref="C31:J31"/>
    <mergeCell ref="C32:J32"/>
    <mergeCell ref="D34:J34"/>
    <mergeCell ref="K29:K30"/>
  </mergeCells>
  <phoneticPr fontId="2"/>
  <conditionalFormatting sqref="D33:E33 H33:I33">
    <cfRule type="cellIs" dxfId="1" priority="1" operator="equal">
      <formula>"-"</formula>
    </cfRule>
  </conditionalFormatting>
  <conditionalFormatting sqref="D30:F30 H30:J30">
    <cfRule type="cellIs" dxfId="0" priority="2" operator="equal">
      <formula>""</formula>
    </cfRule>
  </conditionalFormatting>
  <dataValidations count="2">
    <dataValidation type="list" allowBlank="1" showInputMessage="1" showErrorMessage="1" sqref="K34 K29:K32" xr:uid="{00000000-0002-0000-0000-000000000000}">
      <formula1>"　,○"</formula1>
    </dataValidation>
    <dataValidation allowBlank="1" showInputMessage="1" showErrorMessage="1" prompt="自動転記されます" sqref="H33:I33 D33:E33 H30:J30 D30:F30" xr:uid="{2385A1C2-08E2-4B19-98F9-EB1265908381}"/>
  </dataValidations>
  <printOptions horizontalCentered="1" verticalCentered="1"/>
  <pageMargins left="0.78740157480314965" right="0.62992125984251968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"/>
  <sheetViews>
    <sheetView view="pageBreakPreview" zoomScale="80" zoomScaleNormal="100" zoomScaleSheetLayoutView="80" workbookViewId="0">
      <selection activeCell="F10" sqref="F10"/>
    </sheetView>
  </sheetViews>
  <sheetFormatPr defaultColWidth="9" defaultRowHeight="13.2" x14ac:dyDescent="0.2"/>
  <cols>
    <col min="1" max="1" width="3" style="43" customWidth="1"/>
    <col min="2" max="2" width="23.44140625" style="43" customWidth="1"/>
    <col min="3" max="8" width="12.6640625" style="43" customWidth="1"/>
    <col min="9" max="11" width="13.109375" style="43" customWidth="1"/>
    <col min="12" max="16384" width="9" style="43"/>
  </cols>
  <sheetData>
    <row r="1" spans="1:11" x14ac:dyDescent="0.2">
      <c r="A1" s="5" t="s">
        <v>12</v>
      </c>
      <c r="B1" s="47"/>
    </row>
    <row r="2" spans="1:11" x14ac:dyDescent="0.2">
      <c r="A2" s="52" t="s">
        <v>20</v>
      </c>
      <c r="B2" s="47"/>
    </row>
    <row r="3" spans="1:11" ht="14.4" x14ac:dyDescent="0.2">
      <c r="A3" s="195" t="s">
        <v>19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5" spans="1:11" ht="13.8" thickBot="1" x14ac:dyDescent="0.25">
      <c r="K5" s="48" t="s">
        <v>18</v>
      </c>
    </row>
    <row r="6" spans="1:11" s="49" customFormat="1" ht="24" customHeight="1" x14ac:dyDescent="0.2">
      <c r="A6" s="191" t="s">
        <v>5</v>
      </c>
      <c r="B6" s="192"/>
      <c r="C6" s="196" t="s">
        <v>13</v>
      </c>
      <c r="D6" s="197"/>
      <c r="E6" s="198"/>
      <c r="F6" s="196" t="s">
        <v>77</v>
      </c>
      <c r="G6" s="197"/>
      <c r="H6" s="198"/>
      <c r="I6" s="196" t="s">
        <v>17</v>
      </c>
      <c r="J6" s="197"/>
      <c r="K6" s="198"/>
    </row>
    <row r="7" spans="1:11" s="50" customFormat="1" ht="54" customHeight="1" thickBot="1" x14ac:dyDescent="0.25">
      <c r="A7" s="193"/>
      <c r="B7" s="194"/>
      <c r="C7" s="53" t="s">
        <v>16</v>
      </c>
      <c r="D7" s="54" t="s">
        <v>15</v>
      </c>
      <c r="E7" s="55" t="s">
        <v>6</v>
      </c>
      <c r="F7" s="53" t="s">
        <v>16</v>
      </c>
      <c r="G7" s="54" t="s">
        <v>15</v>
      </c>
      <c r="H7" s="55" t="s">
        <v>6</v>
      </c>
      <c r="I7" s="53" t="s">
        <v>16</v>
      </c>
      <c r="J7" s="54" t="s">
        <v>79</v>
      </c>
      <c r="K7" s="55" t="s">
        <v>6</v>
      </c>
    </row>
    <row r="8" spans="1:11" ht="39" customHeight="1" x14ac:dyDescent="0.2">
      <c r="A8" s="199" t="s">
        <v>72</v>
      </c>
      <c r="B8" s="56" t="s">
        <v>54</v>
      </c>
      <c r="C8" s="59">
        <f>別紙１!J16</f>
        <v>0</v>
      </c>
      <c r="D8" s="60">
        <f>別紙１!I16</f>
        <v>0</v>
      </c>
      <c r="E8" s="61">
        <f>ROUNDDOWN(D8/2,-3)</f>
        <v>0</v>
      </c>
      <c r="F8" s="59">
        <f>別紙１!V16</f>
        <v>0</v>
      </c>
      <c r="G8" s="60">
        <f>別紙１!U16</f>
        <v>0</v>
      </c>
      <c r="H8" s="61">
        <f>ROUNDDOWN(G8/2,-3)</f>
        <v>0</v>
      </c>
      <c r="I8" s="59">
        <f t="shared" ref="I8:K9" si="0">F8-C8</f>
        <v>0</v>
      </c>
      <c r="J8" s="60">
        <f t="shared" si="0"/>
        <v>0</v>
      </c>
      <c r="K8" s="70">
        <f t="shared" si="0"/>
        <v>0</v>
      </c>
    </row>
    <row r="9" spans="1:11" ht="39" customHeight="1" x14ac:dyDescent="0.2">
      <c r="A9" s="200"/>
      <c r="B9" s="57" t="s">
        <v>73</v>
      </c>
      <c r="C9" s="62">
        <f>別紙１!J25</f>
        <v>0</v>
      </c>
      <c r="D9" s="63">
        <f>別紙１!I25</f>
        <v>0</v>
      </c>
      <c r="E9" s="64">
        <f>ROUNDDOWN(D9/2,-3)</f>
        <v>0</v>
      </c>
      <c r="F9" s="62">
        <f>別紙１!V25</f>
        <v>0</v>
      </c>
      <c r="G9" s="63">
        <f>別紙１!U25</f>
        <v>0</v>
      </c>
      <c r="H9" s="64">
        <f>ROUNDDOWN(G9/2,-3)</f>
        <v>0</v>
      </c>
      <c r="I9" s="62">
        <f t="shared" si="0"/>
        <v>0</v>
      </c>
      <c r="J9" s="63">
        <f t="shared" si="0"/>
        <v>0</v>
      </c>
      <c r="K9" s="71">
        <f t="shared" si="0"/>
        <v>0</v>
      </c>
    </row>
    <row r="10" spans="1:11" ht="39" customHeight="1" thickBot="1" x14ac:dyDescent="0.25">
      <c r="A10" s="201"/>
      <c r="B10" s="57" t="s">
        <v>74</v>
      </c>
      <c r="C10" s="137"/>
      <c r="D10" s="65"/>
      <c r="E10" s="66"/>
      <c r="F10" s="137"/>
      <c r="G10" s="65"/>
      <c r="H10" s="66"/>
      <c r="I10" s="59">
        <f>F10-C10</f>
        <v>0</v>
      </c>
      <c r="J10" s="65"/>
      <c r="K10" s="66"/>
    </row>
    <row r="11" spans="1:11" ht="39" customHeight="1" thickTop="1" thickBot="1" x14ac:dyDescent="0.25">
      <c r="A11" s="189" t="s">
        <v>14</v>
      </c>
      <c r="B11" s="190"/>
      <c r="C11" s="67">
        <f t="shared" ref="C11:H11" si="1">SUM(C8:C10)</f>
        <v>0</v>
      </c>
      <c r="D11" s="68">
        <f t="shared" si="1"/>
        <v>0</v>
      </c>
      <c r="E11" s="69">
        <f t="shared" si="1"/>
        <v>0</v>
      </c>
      <c r="F11" s="67">
        <f t="shared" si="1"/>
        <v>0</v>
      </c>
      <c r="G11" s="68">
        <f t="shared" si="1"/>
        <v>0</v>
      </c>
      <c r="H11" s="69">
        <f t="shared" si="1"/>
        <v>0</v>
      </c>
      <c r="I11" s="67">
        <f>F11-C11</f>
        <v>0</v>
      </c>
      <c r="J11" s="68">
        <f>G11-D11</f>
        <v>0</v>
      </c>
      <c r="K11" s="69">
        <f>H11-E11</f>
        <v>0</v>
      </c>
    </row>
    <row r="12" spans="1:11" ht="24" customHeight="1" x14ac:dyDescent="0.2">
      <c r="A12" s="43" t="s">
        <v>76</v>
      </c>
    </row>
    <row r="13" spans="1:11" s="51" customFormat="1" x14ac:dyDescent="0.2"/>
    <row r="14" spans="1:11" s="51" customFormat="1" x14ac:dyDescent="0.2"/>
    <row r="15" spans="1:11" s="51" customFormat="1" x14ac:dyDescent="0.2"/>
    <row r="16" spans="1:11" s="51" customFormat="1" x14ac:dyDescent="0.2"/>
    <row r="17" s="51" customFormat="1" x14ac:dyDescent="0.2"/>
    <row r="18" s="51" customFormat="1" x14ac:dyDescent="0.2"/>
  </sheetData>
  <sheetProtection sheet="1" objects="1" scenarios="1" selectLockedCells="1"/>
  <mergeCells count="7">
    <mergeCell ref="A11:B11"/>
    <mergeCell ref="A6:B7"/>
    <mergeCell ref="A3:K3"/>
    <mergeCell ref="C6:E6"/>
    <mergeCell ref="F6:H6"/>
    <mergeCell ref="I6:K6"/>
    <mergeCell ref="A8:A10"/>
  </mergeCells>
  <phoneticPr fontId="2"/>
  <dataValidations xWindow="211" yWindow="492" count="6">
    <dataValidation allowBlank="1" showInputMessage="1" showErrorMessage="1" prompt="自動転記されますので直接記入不要です。" sqref="G8:G9 C8:C9 D8:D9 F8:F9 I8:I10 J8:J9" xr:uid="{00000000-0002-0000-0100-000000000000}"/>
    <dataValidation allowBlank="1" showInputMessage="1" showErrorMessage="1" prompt="自動計算されます。" sqref="C11:K11 K8:K9" xr:uid="{00000000-0002-0000-0100-000001000000}"/>
    <dataValidation allowBlank="1" showErrorMessage="1" prompt="自動転記されますので直接記入不要です。" sqref="C10 F10" xr:uid="{00000000-0002-0000-0100-000002000000}"/>
    <dataValidation allowBlank="1" showErrorMessage="1" sqref="E10 H10 K10 J12 J10 G10 D10" xr:uid="{00000000-0002-0000-0100-000003000000}"/>
    <dataValidation allowBlank="1" showInputMessage="1" showErrorMessage="1" prompt="自動計算されます。助成金額の上限100万円を超える場合は、100万円以内に収まるように修正してください。" sqref="H8:H9" xr:uid="{74A40079-0B0B-4EDE-911F-5228890E9A5C}"/>
    <dataValidation allowBlank="1" showInputMessage="1" showErrorMessage="1" prompt="自動計算されます。助成金額の上限100万円を超える場合は、交付決定通知書に記載されている金額に修正してください。" sqref="E8:E9" xr:uid="{1E269855-1F68-48AC-A7C5-5B7D688A8A94}"/>
  </dataValidations>
  <printOptions horizontalCentered="1"/>
  <pageMargins left="0.39370078740157483" right="0.39370078740157483" top="0.78740157480314965" bottom="0.59055118110236227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5"/>
  <sheetViews>
    <sheetView view="pageBreakPreview" zoomScale="85" zoomScaleNormal="75" zoomScaleSheetLayoutView="85" workbookViewId="0">
      <pane ySplit="7" topLeftCell="A8" activePane="bottomLeft" state="frozen"/>
      <selection activeCell="N33" sqref="N33"/>
      <selection pane="bottomLeft" activeCell="R22" sqref="R22"/>
    </sheetView>
  </sheetViews>
  <sheetFormatPr defaultColWidth="9" defaultRowHeight="12" x14ac:dyDescent="0.2"/>
  <cols>
    <col min="1" max="1" width="4.44140625" style="44" customWidth="1"/>
    <col min="2" max="2" width="5.77734375" style="44" customWidth="1"/>
    <col min="3" max="3" width="13.77734375" style="44" customWidth="1"/>
    <col min="4" max="4" width="10.6640625" style="44" customWidth="1"/>
    <col min="5" max="5" width="14.33203125" style="44" customWidth="1"/>
    <col min="6" max="6" width="5" style="44" customWidth="1"/>
    <col min="7" max="7" width="4.33203125" style="44" customWidth="1"/>
    <col min="8" max="8" width="9.77734375" style="44" customWidth="1"/>
    <col min="9" max="9" width="11.77734375" style="44" customWidth="1"/>
    <col min="10" max="10" width="9.77734375" style="44" customWidth="1"/>
    <col min="11" max="11" width="13.44140625" style="44" customWidth="1"/>
    <col min="12" max="12" width="5" style="44" customWidth="1"/>
    <col min="13" max="13" width="4.44140625" style="44" customWidth="1"/>
    <col min="14" max="14" width="5.77734375" style="44" customWidth="1"/>
    <col min="15" max="15" width="13.77734375" style="44" customWidth="1"/>
    <col min="16" max="16" width="10.6640625" style="44" customWidth="1"/>
    <col min="17" max="17" width="14.33203125" style="44" customWidth="1"/>
    <col min="18" max="18" width="5" style="44" customWidth="1"/>
    <col min="19" max="19" width="4.33203125" style="44" customWidth="1"/>
    <col min="20" max="20" width="9.77734375" style="44" customWidth="1"/>
    <col min="21" max="21" width="11.77734375" style="44" customWidth="1"/>
    <col min="22" max="22" width="9.77734375" style="44" customWidth="1"/>
    <col min="23" max="23" width="13.44140625" style="44" customWidth="1"/>
    <col min="24" max="16384" width="9" style="44"/>
  </cols>
  <sheetData>
    <row r="1" spans="1:23" ht="13.2" x14ac:dyDescent="0.2">
      <c r="A1" s="5" t="s">
        <v>12</v>
      </c>
      <c r="M1" s="6"/>
    </row>
    <row r="2" spans="1:23" ht="13.2" x14ac:dyDescent="0.2">
      <c r="A2" s="47" t="s">
        <v>75</v>
      </c>
      <c r="M2" s="43"/>
    </row>
    <row r="3" spans="1:23" ht="16.2" x14ac:dyDescent="0.2">
      <c r="A3" s="206" t="s">
        <v>26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</row>
    <row r="4" spans="1:23" x14ac:dyDescent="0.2">
      <c r="A4" s="133" t="s">
        <v>124</v>
      </c>
    </row>
    <row r="5" spans="1:23" x14ac:dyDescent="0.2">
      <c r="A5" s="44" t="s">
        <v>25</v>
      </c>
    </row>
    <row r="7" spans="1:23" s="43" customFormat="1" ht="18" customHeight="1" x14ac:dyDescent="0.2">
      <c r="A7" s="203" t="s">
        <v>24</v>
      </c>
      <c r="B7" s="204"/>
      <c r="C7" s="204"/>
      <c r="D7" s="204"/>
      <c r="E7" s="204"/>
      <c r="F7" s="204"/>
      <c r="G7" s="204"/>
      <c r="H7" s="204"/>
      <c r="I7" s="204"/>
      <c r="J7" s="204"/>
      <c r="K7" s="205"/>
      <c r="M7" s="203" t="s">
        <v>23</v>
      </c>
      <c r="N7" s="204"/>
      <c r="O7" s="204"/>
      <c r="P7" s="204"/>
      <c r="Q7" s="204"/>
      <c r="R7" s="204"/>
      <c r="S7" s="204"/>
      <c r="T7" s="204"/>
      <c r="U7" s="204"/>
      <c r="V7" s="204"/>
      <c r="W7" s="205"/>
    </row>
    <row r="8" spans="1:23" ht="11.25" customHeight="1" x14ac:dyDescent="0.2"/>
    <row r="9" spans="1:23" ht="18" customHeight="1" x14ac:dyDescent="0.2">
      <c r="A9" s="10" t="s">
        <v>54</v>
      </c>
      <c r="B9" s="23"/>
      <c r="C9" s="23"/>
      <c r="D9" s="23"/>
      <c r="E9" s="23"/>
      <c r="F9" s="23"/>
      <c r="G9" s="23"/>
      <c r="H9" s="23"/>
      <c r="I9" s="23"/>
      <c r="J9" s="24" t="s">
        <v>18</v>
      </c>
      <c r="M9" s="10" t="s">
        <v>54</v>
      </c>
      <c r="N9" s="23"/>
      <c r="O9" s="23"/>
      <c r="P9" s="23"/>
      <c r="Q9" s="23"/>
      <c r="R9" s="23"/>
      <c r="S9" s="23"/>
      <c r="T9" s="23"/>
      <c r="U9" s="23"/>
      <c r="V9" s="24" t="s">
        <v>18</v>
      </c>
    </row>
    <row r="10" spans="1:23" ht="45" customHeight="1" x14ac:dyDescent="0.2">
      <c r="A10" s="22" t="s">
        <v>63</v>
      </c>
      <c r="B10" s="22" t="s">
        <v>51</v>
      </c>
      <c r="C10" s="22" t="s">
        <v>52</v>
      </c>
      <c r="D10" s="22" t="s">
        <v>53</v>
      </c>
      <c r="E10" s="22" t="s">
        <v>55</v>
      </c>
      <c r="F10" s="29" t="s">
        <v>56</v>
      </c>
      <c r="G10" s="28" t="s">
        <v>57</v>
      </c>
      <c r="H10" s="22" t="s">
        <v>58</v>
      </c>
      <c r="I10" s="45" t="s">
        <v>59</v>
      </c>
      <c r="J10" s="45" t="s">
        <v>60</v>
      </c>
      <c r="K10" s="22" t="s">
        <v>61</v>
      </c>
      <c r="M10" s="22" t="s">
        <v>63</v>
      </c>
      <c r="N10" s="22" t="s">
        <v>51</v>
      </c>
      <c r="O10" s="22" t="s">
        <v>52</v>
      </c>
      <c r="P10" s="22" t="s">
        <v>53</v>
      </c>
      <c r="Q10" s="22" t="s">
        <v>55</v>
      </c>
      <c r="R10" s="29" t="s">
        <v>56</v>
      </c>
      <c r="S10" s="28" t="s">
        <v>57</v>
      </c>
      <c r="T10" s="22" t="s">
        <v>58</v>
      </c>
      <c r="U10" s="45" t="s">
        <v>59</v>
      </c>
      <c r="V10" s="45" t="s">
        <v>60</v>
      </c>
      <c r="W10" s="22" t="s">
        <v>61</v>
      </c>
    </row>
    <row r="11" spans="1:23" ht="41.25" customHeight="1" x14ac:dyDescent="0.2">
      <c r="A11" s="142"/>
      <c r="B11" s="143" t="s">
        <v>22</v>
      </c>
      <c r="C11" s="144"/>
      <c r="D11" s="144"/>
      <c r="E11" s="144"/>
      <c r="F11" s="145"/>
      <c r="G11" s="146"/>
      <c r="H11" s="147"/>
      <c r="I11" s="25">
        <f>F11*H11</f>
        <v>0</v>
      </c>
      <c r="J11" s="25">
        <f>ROUNDDOWN(I11*1.1,0)</f>
        <v>0</v>
      </c>
      <c r="K11" s="144"/>
      <c r="M11" s="142"/>
      <c r="N11" s="143" t="s">
        <v>22</v>
      </c>
      <c r="O11" s="144"/>
      <c r="P11" s="144"/>
      <c r="Q11" s="144"/>
      <c r="R11" s="145"/>
      <c r="S11" s="146"/>
      <c r="T11" s="147"/>
      <c r="U11" s="25">
        <f>R11*T11</f>
        <v>0</v>
      </c>
      <c r="V11" s="25">
        <f>ROUNDDOWN(U11*1.1,0)</f>
        <v>0</v>
      </c>
      <c r="W11" s="144"/>
    </row>
    <row r="12" spans="1:23" ht="41.25" customHeight="1" x14ac:dyDescent="0.2">
      <c r="A12" s="142"/>
      <c r="B12" s="143" t="s">
        <v>22</v>
      </c>
      <c r="C12" s="144"/>
      <c r="D12" s="144"/>
      <c r="E12" s="144"/>
      <c r="F12" s="145"/>
      <c r="G12" s="146"/>
      <c r="H12" s="147"/>
      <c r="I12" s="25">
        <f>F12*H12</f>
        <v>0</v>
      </c>
      <c r="J12" s="25">
        <f>ROUNDDOWN(I12*1.1,0)</f>
        <v>0</v>
      </c>
      <c r="K12" s="144"/>
      <c r="M12" s="142"/>
      <c r="N12" s="143" t="s">
        <v>22</v>
      </c>
      <c r="O12" s="144"/>
      <c r="P12" s="144"/>
      <c r="Q12" s="144"/>
      <c r="R12" s="145"/>
      <c r="S12" s="146"/>
      <c r="T12" s="147"/>
      <c r="U12" s="25">
        <f>R12*T12</f>
        <v>0</v>
      </c>
      <c r="V12" s="25">
        <f>ROUNDDOWN(U12*1.1,0)</f>
        <v>0</v>
      </c>
      <c r="W12" s="144"/>
    </row>
    <row r="13" spans="1:23" ht="41.25" customHeight="1" x14ac:dyDescent="0.2">
      <c r="A13" s="142"/>
      <c r="B13" s="143" t="s">
        <v>22</v>
      </c>
      <c r="C13" s="144"/>
      <c r="D13" s="144"/>
      <c r="E13" s="144"/>
      <c r="F13" s="145"/>
      <c r="G13" s="146"/>
      <c r="H13" s="147"/>
      <c r="I13" s="25">
        <f>F13*H13</f>
        <v>0</v>
      </c>
      <c r="J13" s="25">
        <f>ROUNDDOWN(I13*1.1,0)</f>
        <v>0</v>
      </c>
      <c r="K13" s="144"/>
      <c r="M13" s="142"/>
      <c r="N13" s="143" t="s">
        <v>22</v>
      </c>
      <c r="O13" s="144"/>
      <c r="P13" s="144"/>
      <c r="Q13" s="144"/>
      <c r="R13" s="145"/>
      <c r="S13" s="146"/>
      <c r="T13" s="147"/>
      <c r="U13" s="25">
        <f>R13*T13</f>
        <v>0</v>
      </c>
      <c r="V13" s="25">
        <f>ROUNDDOWN(U13*1.1,0)</f>
        <v>0</v>
      </c>
      <c r="W13" s="144"/>
    </row>
    <row r="14" spans="1:23" ht="41.25" customHeight="1" x14ac:dyDescent="0.2">
      <c r="A14" s="142"/>
      <c r="B14" s="143" t="s">
        <v>22</v>
      </c>
      <c r="C14" s="144"/>
      <c r="D14" s="144"/>
      <c r="E14" s="144"/>
      <c r="F14" s="145"/>
      <c r="G14" s="146"/>
      <c r="H14" s="147"/>
      <c r="I14" s="25">
        <f>F14*H14</f>
        <v>0</v>
      </c>
      <c r="J14" s="25">
        <f>ROUNDDOWN(I14*1.1,0)</f>
        <v>0</v>
      </c>
      <c r="K14" s="144"/>
      <c r="M14" s="142"/>
      <c r="N14" s="143" t="s">
        <v>22</v>
      </c>
      <c r="O14" s="144"/>
      <c r="P14" s="144"/>
      <c r="Q14" s="144"/>
      <c r="R14" s="145"/>
      <c r="S14" s="146"/>
      <c r="T14" s="147"/>
      <c r="U14" s="25">
        <f>R14*T14</f>
        <v>0</v>
      </c>
      <c r="V14" s="25">
        <f>ROUNDDOWN(U14*1.1,0)</f>
        <v>0</v>
      </c>
      <c r="W14" s="144"/>
    </row>
    <row r="15" spans="1:23" ht="41.25" customHeight="1" x14ac:dyDescent="0.2">
      <c r="A15" s="142"/>
      <c r="B15" s="143" t="s">
        <v>22</v>
      </c>
      <c r="C15" s="144"/>
      <c r="D15" s="144"/>
      <c r="E15" s="144"/>
      <c r="F15" s="145"/>
      <c r="G15" s="146"/>
      <c r="H15" s="147"/>
      <c r="I15" s="25">
        <f>F15*H15</f>
        <v>0</v>
      </c>
      <c r="J15" s="25">
        <f>ROUNDDOWN(I15*1.1,0)</f>
        <v>0</v>
      </c>
      <c r="K15" s="144"/>
      <c r="M15" s="142"/>
      <c r="N15" s="143" t="s">
        <v>22</v>
      </c>
      <c r="O15" s="144"/>
      <c r="P15" s="144"/>
      <c r="Q15" s="144"/>
      <c r="R15" s="145"/>
      <c r="S15" s="146"/>
      <c r="T15" s="147"/>
      <c r="U15" s="25">
        <f>R15*T15</f>
        <v>0</v>
      </c>
      <c r="V15" s="25">
        <f>ROUNDDOWN(U15*1.1,0)</f>
        <v>0</v>
      </c>
      <c r="W15" s="144"/>
    </row>
    <row r="16" spans="1:23" ht="29.25" customHeight="1" x14ac:dyDescent="0.2">
      <c r="A16" s="32"/>
      <c r="B16" s="33"/>
      <c r="C16" s="34"/>
      <c r="D16" s="34"/>
      <c r="E16" s="34"/>
      <c r="F16" s="35"/>
      <c r="G16" s="36"/>
      <c r="H16" s="37" t="s">
        <v>62</v>
      </c>
      <c r="I16" s="26">
        <f>SUM(I11:I15)</f>
        <v>0</v>
      </c>
      <c r="J16" s="26">
        <f>SUM(J11:J15)</f>
        <v>0</v>
      </c>
      <c r="K16" s="27"/>
      <c r="M16" s="32"/>
      <c r="N16" s="33"/>
      <c r="O16" s="34"/>
      <c r="P16" s="34"/>
      <c r="Q16" s="34"/>
      <c r="R16" s="35"/>
      <c r="S16" s="36"/>
      <c r="T16" s="37" t="s">
        <v>62</v>
      </c>
      <c r="U16" s="26">
        <f>SUM(U11:U15)</f>
        <v>0</v>
      </c>
      <c r="V16" s="26">
        <f>SUM(V11:V15)</f>
        <v>0</v>
      </c>
      <c r="W16" s="27"/>
    </row>
    <row r="17" spans="1:23" ht="18" customHeight="1" x14ac:dyDescent="0.2"/>
    <row r="18" spans="1:23" ht="16.5" customHeight="1" x14ac:dyDescent="0.2">
      <c r="A18" s="10" t="s">
        <v>71</v>
      </c>
      <c r="J18" s="24" t="s">
        <v>18</v>
      </c>
      <c r="M18" s="10" t="s">
        <v>71</v>
      </c>
      <c r="V18" s="24" t="s">
        <v>18</v>
      </c>
    </row>
    <row r="19" spans="1:23" ht="45" customHeight="1" x14ac:dyDescent="0.2">
      <c r="A19" s="22" t="s">
        <v>63</v>
      </c>
      <c r="B19" s="22" t="s">
        <v>51</v>
      </c>
      <c r="C19" s="207" t="s">
        <v>64</v>
      </c>
      <c r="D19" s="207"/>
      <c r="E19" s="207"/>
      <c r="F19" s="42" t="s">
        <v>65</v>
      </c>
      <c r="G19" s="41" t="s">
        <v>66</v>
      </c>
      <c r="H19" s="22" t="s">
        <v>58</v>
      </c>
      <c r="I19" s="46" t="s">
        <v>67</v>
      </c>
      <c r="J19" s="46" t="s">
        <v>68</v>
      </c>
      <c r="K19" s="30" t="s">
        <v>69</v>
      </c>
      <c r="M19" s="22" t="s">
        <v>63</v>
      </c>
      <c r="N19" s="22" t="s">
        <v>51</v>
      </c>
      <c r="O19" s="207" t="s">
        <v>64</v>
      </c>
      <c r="P19" s="207"/>
      <c r="Q19" s="207"/>
      <c r="R19" s="42" t="s">
        <v>65</v>
      </c>
      <c r="S19" s="41" t="s">
        <v>66</v>
      </c>
      <c r="T19" s="22" t="s">
        <v>58</v>
      </c>
      <c r="U19" s="46" t="s">
        <v>67</v>
      </c>
      <c r="V19" s="46" t="s">
        <v>68</v>
      </c>
      <c r="W19" s="30" t="s">
        <v>69</v>
      </c>
    </row>
    <row r="20" spans="1:23" ht="42" customHeight="1" x14ac:dyDescent="0.2">
      <c r="A20" s="142"/>
      <c r="B20" s="148" t="s">
        <v>21</v>
      </c>
      <c r="C20" s="202"/>
      <c r="D20" s="202"/>
      <c r="E20" s="202"/>
      <c r="F20" s="149"/>
      <c r="G20" s="150"/>
      <c r="H20" s="151"/>
      <c r="I20" s="25">
        <f>F20*H20</f>
        <v>0</v>
      </c>
      <c r="J20" s="25">
        <f>ROUNDDOWN(I20*1.1,0)</f>
        <v>0</v>
      </c>
      <c r="K20" s="152"/>
      <c r="M20" s="142"/>
      <c r="N20" s="148" t="s">
        <v>21</v>
      </c>
      <c r="O20" s="202"/>
      <c r="P20" s="202"/>
      <c r="Q20" s="202"/>
      <c r="R20" s="149"/>
      <c r="S20" s="150"/>
      <c r="T20" s="151"/>
      <c r="U20" s="25">
        <f>R20*T20</f>
        <v>0</v>
      </c>
      <c r="V20" s="25">
        <f>ROUNDDOWN(U20*1.1,0)</f>
        <v>0</v>
      </c>
      <c r="W20" s="152"/>
    </row>
    <row r="21" spans="1:23" ht="42" customHeight="1" x14ac:dyDescent="0.2">
      <c r="A21" s="142"/>
      <c r="B21" s="148" t="s">
        <v>21</v>
      </c>
      <c r="C21" s="202"/>
      <c r="D21" s="202"/>
      <c r="E21" s="202"/>
      <c r="F21" s="149"/>
      <c r="G21" s="150"/>
      <c r="H21" s="151"/>
      <c r="I21" s="25">
        <f>F21*H21</f>
        <v>0</v>
      </c>
      <c r="J21" s="25">
        <f>ROUNDDOWN(I21*1.1,0)</f>
        <v>0</v>
      </c>
      <c r="K21" s="152"/>
      <c r="M21" s="142"/>
      <c r="N21" s="148" t="s">
        <v>21</v>
      </c>
      <c r="O21" s="202"/>
      <c r="P21" s="202"/>
      <c r="Q21" s="202"/>
      <c r="R21" s="149"/>
      <c r="S21" s="150"/>
      <c r="T21" s="151"/>
      <c r="U21" s="25">
        <f>R21*T21</f>
        <v>0</v>
      </c>
      <c r="V21" s="25">
        <f>ROUNDDOWN(U21*1.1,0)</f>
        <v>0</v>
      </c>
      <c r="W21" s="152"/>
    </row>
    <row r="22" spans="1:23" ht="42" customHeight="1" x14ac:dyDescent="0.2">
      <c r="A22" s="142"/>
      <c r="B22" s="148" t="s">
        <v>21</v>
      </c>
      <c r="C22" s="202"/>
      <c r="D22" s="202"/>
      <c r="E22" s="202"/>
      <c r="F22" s="149"/>
      <c r="G22" s="150"/>
      <c r="H22" s="151"/>
      <c r="I22" s="25">
        <f>F22*H22</f>
        <v>0</v>
      </c>
      <c r="J22" s="25">
        <f>ROUNDDOWN(I22*1.1,0)</f>
        <v>0</v>
      </c>
      <c r="K22" s="152"/>
      <c r="M22" s="142"/>
      <c r="N22" s="148" t="s">
        <v>21</v>
      </c>
      <c r="O22" s="202"/>
      <c r="P22" s="202"/>
      <c r="Q22" s="202"/>
      <c r="R22" s="149"/>
      <c r="S22" s="150"/>
      <c r="T22" s="151"/>
      <c r="U22" s="25">
        <f>R22*T22</f>
        <v>0</v>
      </c>
      <c r="V22" s="25">
        <f>ROUNDDOWN(U22*1.1,0)</f>
        <v>0</v>
      </c>
      <c r="W22" s="152"/>
    </row>
    <row r="23" spans="1:23" ht="42" customHeight="1" x14ac:dyDescent="0.2">
      <c r="A23" s="142"/>
      <c r="B23" s="148" t="s">
        <v>21</v>
      </c>
      <c r="C23" s="202"/>
      <c r="D23" s="202"/>
      <c r="E23" s="202"/>
      <c r="F23" s="149"/>
      <c r="G23" s="150"/>
      <c r="H23" s="151"/>
      <c r="I23" s="25">
        <f>F23*H23</f>
        <v>0</v>
      </c>
      <c r="J23" s="25">
        <f>ROUNDDOWN(I23*1.1,0)</f>
        <v>0</v>
      </c>
      <c r="K23" s="152"/>
      <c r="M23" s="142"/>
      <c r="N23" s="148" t="s">
        <v>21</v>
      </c>
      <c r="O23" s="202"/>
      <c r="P23" s="202"/>
      <c r="Q23" s="202"/>
      <c r="R23" s="149"/>
      <c r="S23" s="150"/>
      <c r="T23" s="151"/>
      <c r="U23" s="25">
        <f>R23*T23</f>
        <v>0</v>
      </c>
      <c r="V23" s="25">
        <f>ROUNDDOWN(U23*1.1,0)</f>
        <v>0</v>
      </c>
      <c r="W23" s="152"/>
    </row>
    <row r="24" spans="1:23" ht="42" customHeight="1" x14ac:dyDescent="0.2">
      <c r="A24" s="142"/>
      <c r="B24" s="148" t="s">
        <v>21</v>
      </c>
      <c r="C24" s="202"/>
      <c r="D24" s="202"/>
      <c r="E24" s="202"/>
      <c r="F24" s="149"/>
      <c r="G24" s="150"/>
      <c r="H24" s="151"/>
      <c r="I24" s="25">
        <f>F24*H24</f>
        <v>0</v>
      </c>
      <c r="J24" s="25">
        <f>ROUNDDOWN(I24*1.1,0)</f>
        <v>0</v>
      </c>
      <c r="K24" s="152"/>
      <c r="M24" s="142"/>
      <c r="N24" s="148" t="s">
        <v>21</v>
      </c>
      <c r="O24" s="202"/>
      <c r="P24" s="202"/>
      <c r="Q24" s="202"/>
      <c r="R24" s="149"/>
      <c r="S24" s="150"/>
      <c r="T24" s="151"/>
      <c r="U24" s="25">
        <f>R24*T24</f>
        <v>0</v>
      </c>
      <c r="V24" s="25">
        <f>ROUNDDOWN(U24*1.1,0)</f>
        <v>0</v>
      </c>
      <c r="W24" s="152"/>
    </row>
    <row r="25" spans="1:23" ht="30" customHeight="1" x14ac:dyDescent="0.2">
      <c r="A25" s="32"/>
      <c r="B25" s="38"/>
      <c r="C25" s="39"/>
      <c r="D25" s="39"/>
      <c r="E25" s="39"/>
      <c r="F25" s="39"/>
      <c r="G25" s="39"/>
      <c r="H25" s="40" t="s">
        <v>70</v>
      </c>
      <c r="I25" s="26">
        <f>SUM(I20:I24)</f>
        <v>0</v>
      </c>
      <c r="J25" s="26">
        <f>SUM(J20:J24)</f>
        <v>0</v>
      </c>
      <c r="K25" s="31"/>
      <c r="M25" s="32"/>
      <c r="N25" s="38"/>
      <c r="O25" s="39"/>
      <c r="P25" s="39"/>
      <c r="Q25" s="39"/>
      <c r="R25" s="39"/>
      <c r="S25" s="39"/>
      <c r="T25" s="40" t="s">
        <v>70</v>
      </c>
      <c r="U25" s="26">
        <f>SUM(U20:U24)</f>
        <v>0</v>
      </c>
      <c r="V25" s="26">
        <f>SUM(V20:V24)</f>
        <v>0</v>
      </c>
      <c r="W25" s="31"/>
    </row>
  </sheetData>
  <sheetProtection sheet="1" objects="1" scenarios="1" formatCells="0" formatColumns="0" formatRows="0" insertRows="0" deleteRows="0" selectLockedCells="1"/>
  <mergeCells count="15">
    <mergeCell ref="A7:K7"/>
    <mergeCell ref="A3:W3"/>
    <mergeCell ref="M7:W7"/>
    <mergeCell ref="O19:Q19"/>
    <mergeCell ref="O20:Q20"/>
    <mergeCell ref="C19:E19"/>
    <mergeCell ref="C20:E20"/>
    <mergeCell ref="C23:E23"/>
    <mergeCell ref="C24:E24"/>
    <mergeCell ref="C22:E22"/>
    <mergeCell ref="C21:E21"/>
    <mergeCell ref="O22:Q22"/>
    <mergeCell ref="O23:Q23"/>
    <mergeCell ref="O24:Q24"/>
    <mergeCell ref="O21:Q21"/>
  </mergeCells>
  <phoneticPr fontId="2"/>
  <dataValidations count="12">
    <dataValidation allowBlank="1" showInputMessage="1" showErrorMessage="1" prompt="自動計算されます。" sqref="I11:J15 I20:J24 U11:V15 U20:V24" xr:uid="{00000000-0002-0000-0200-000000000000}"/>
    <dataValidation allowBlank="1" showErrorMessage="1" prompt="未定等不明確の場合は、 申請時点の候補先を記入してください。「未定、検討中」等の記入はできません。" sqref="W11:W15 K11:K15" xr:uid="{00000000-0002-0000-0200-000001000000}"/>
    <dataValidation type="custom" imeMode="disabled" allowBlank="1" showInputMessage="1" showErrorMessage="1" prompt="本助成事業に必要な最小限の数量を記入してください。" sqref="F11:F15 R11:R15" xr:uid="{00000000-0002-0000-0200-000002000000}">
      <formula1>ISERROR(FIND(CHAR(10),F11))</formula1>
    </dataValidation>
    <dataValidation allowBlank="1" showErrorMessage="1" prompt="_x000a_" sqref="C11:C15 O11:O15" xr:uid="{00000000-0002-0000-0200-000003000000}"/>
    <dataValidation imeMode="disabled" allowBlank="1" showInputMessage="1" showErrorMessage="1" sqref="H11:H15 T11:T15" xr:uid="{00000000-0002-0000-0200-000004000000}"/>
    <dataValidation allowBlank="1" showInputMessage="1" showErrorMessage="1" prompt="大きさ、材質、規格等を記入してください。" sqref="D11:D15 P11:P15" xr:uid="{00000000-0002-0000-0200-000005000000}"/>
    <dataValidation allowBlank="1" showInputMessage="1" showErrorMessage="1" prompt="（例）_x000a_・○○部に組込_x000a_・試験用_x000a_" sqref="E11:E15 Q11:Q15" xr:uid="{00000000-0002-0000-0200-000006000000}"/>
    <dataValidation imeMode="disabled" allowBlank="1" showErrorMessage="1" sqref="H20:H24 T20:T24" xr:uid="{00000000-0002-0000-0200-000007000000}"/>
    <dataValidation imeMode="halfAlpha" allowBlank="1" showInputMessage="1" showErrorMessage="1" sqref="F20:F24 R20:R24" xr:uid="{00000000-0002-0000-0200-000008000000}"/>
    <dataValidation allowBlank="1" showErrorMessage="1" prompt="未定等不明確の場合は、 申請時点の候補先を記入してください。「未定、検討中」等の記入はできません。_x000a_" sqref="K20:K24 W20:W24" xr:uid="{00000000-0002-0000-0200-000009000000}"/>
    <dataValidation type="list" allowBlank="1" showInputMessage="1" showErrorMessage="1" sqref="A11:A15 A20:A24 M11:M15 M20:M24" xr:uid="{00000000-0002-0000-0200-00000A000000}">
      <formula1>",○"</formula1>
    </dataValidation>
    <dataValidation allowBlank="1" showInputMessage="1" showErrorMessage="1" prompt="金額に関わらず変更・追加したい全ての委託・外注費について、次ページの計画書を記入してください。" sqref="C20:E24 O20:Q24" xr:uid="{00000000-0002-0000-0200-00000B000000}"/>
  </dataValidations>
  <printOptions horizontalCentered="1"/>
  <pageMargins left="0.19685039370078741" right="0.19685039370078741" top="0.59055118110236227" bottom="0.19685039370078741" header="0.31496062992125984" footer="0.15748031496062992"/>
  <pageSetup paperSize="9" scale="6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U38"/>
  <sheetViews>
    <sheetView view="pageBreakPreview" zoomScaleNormal="100" zoomScaleSheetLayoutView="100" workbookViewId="0">
      <selection activeCell="F7" sqref="F7:I7"/>
    </sheetView>
  </sheetViews>
  <sheetFormatPr defaultColWidth="1.88671875" defaultRowHeight="12" x14ac:dyDescent="0.2"/>
  <cols>
    <col min="1" max="35" width="2.77734375" style="13" customWidth="1"/>
    <col min="36" max="224" width="2.44140625" style="13" customWidth="1"/>
    <col min="225" max="16384" width="1.88671875" style="13"/>
  </cols>
  <sheetData>
    <row r="1" spans="1:99" s="9" customFormat="1" ht="13.2" x14ac:dyDescent="0.2">
      <c r="A1" s="4" t="s">
        <v>12</v>
      </c>
      <c r="B1" s="8"/>
    </row>
    <row r="2" spans="1:99" s="6" customFormat="1" ht="13.2" x14ac:dyDescent="0.2">
      <c r="A2" s="8" t="s">
        <v>34</v>
      </c>
      <c r="B2" s="7"/>
    </row>
    <row r="3" spans="1:99" s="6" customFormat="1" ht="13.2" x14ac:dyDescent="0.2"/>
    <row r="4" spans="1:99" ht="15" customHeight="1" x14ac:dyDescent="0.2">
      <c r="A4" s="10" t="s">
        <v>49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2"/>
    </row>
    <row r="5" spans="1:99" ht="15" customHeight="1" x14ac:dyDescent="0.2">
      <c r="A5" s="14" t="s">
        <v>80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1"/>
    </row>
    <row r="6" spans="1:99" ht="15" customHeight="1" x14ac:dyDescent="0.2">
      <c r="A6" s="16" t="s">
        <v>78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1"/>
    </row>
    <row r="7" spans="1:99" s="17" customFormat="1" ht="19.5" customHeight="1" x14ac:dyDescent="0.2">
      <c r="A7" s="243" t="s">
        <v>35</v>
      </c>
      <c r="B7" s="244"/>
      <c r="C7" s="244"/>
      <c r="D7" s="244"/>
      <c r="E7" s="245"/>
      <c r="F7" s="246" t="s">
        <v>36</v>
      </c>
      <c r="G7" s="247"/>
      <c r="H7" s="247"/>
      <c r="I7" s="247"/>
      <c r="J7" s="248" t="s">
        <v>37</v>
      </c>
      <c r="K7" s="249"/>
      <c r="L7" s="249"/>
      <c r="M7" s="249"/>
      <c r="N7" s="249"/>
      <c r="O7" s="249"/>
      <c r="P7" s="249"/>
      <c r="Q7" s="249"/>
      <c r="R7" s="249"/>
      <c r="S7" s="249"/>
      <c r="T7" s="250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2"/>
      <c r="AN7" s="18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8"/>
      <c r="BT7" s="18"/>
      <c r="BU7" s="18"/>
      <c r="BV7" s="18"/>
      <c r="BW7" s="18"/>
      <c r="BX7" s="18"/>
      <c r="BY7" s="18"/>
      <c r="CC7" s="18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</row>
    <row r="8" spans="1:99" s="17" customFormat="1" ht="19.5" customHeight="1" x14ac:dyDescent="0.2">
      <c r="A8" s="262" t="s">
        <v>0</v>
      </c>
      <c r="B8" s="263"/>
      <c r="C8" s="263"/>
      <c r="D8" s="263"/>
      <c r="E8" s="263"/>
      <c r="F8" s="263"/>
      <c r="G8" s="263"/>
      <c r="H8" s="263"/>
      <c r="I8" s="264"/>
      <c r="J8" s="253"/>
      <c r="K8" s="254"/>
      <c r="L8" s="254"/>
      <c r="M8" s="254"/>
      <c r="N8" s="254"/>
      <c r="O8" s="254"/>
      <c r="P8" s="254"/>
      <c r="Q8" s="254"/>
      <c r="R8" s="254"/>
      <c r="S8" s="254"/>
      <c r="T8" s="255" t="s">
        <v>38</v>
      </c>
      <c r="U8" s="256"/>
      <c r="V8" s="256"/>
      <c r="W8" s="256"/>
      <c r="X8" s="256"/>
      <c r="Y8" s="256"/>
      <c r="Z8" s="256"/>
      <c r="AA8" s="257"/>
      <c r="AB8" s="258"/>
      <c r="AC8" s="258"/>
      <c r="AD8" s="258"/>
      <c r="AE8" s="258"/>
      <c r="AF8" s="258"/>
      <c r="AG8" s="258"/>
      <c r="AH8" s="258"/>
      <c r="AI8" s="259"/>
      <c r="AN8" s="18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8"/>
      <c r="BT8" s="18"/>
      <c r="BU8" s="18"/>
      <c r="BV8" s="18"/>
      <c r="BW8" s="18"/>
      <c r="BX8" s="18"/>
      <c r="BY8" s="18"/>
      <c r="CC8" s="18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</row>
    <row r="9" spans="1:99" s="17" customFormat="1" ht="19.5" customHeight="1" x14ac:dyDescent="0.2">
      <c r="A9" s="262" t="s">
        <v>39</v>
      </c>
      <c r="B9" s="263"/>
      <c r="C9" s="263"/>
      <c r="D9" s="263"/>
      <c r="E9" s="263"/>
      <c r="F9" s="263"/>
      <c r="G9" s="263"/>
      <c r="H9" s="263"/>
      <c r="I9" s="264"/>
      <c r="J9" s="265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  <c r="AA9" s="266"/>
      <c r="AB9" s="266"/>
      <c r="AC9" s="266"/>
      <c r="AD9" s="266"/>
      <c r="AE9" s="266"/>
      <c r="AF9" s="266"/>
      <c r="AG9" s="266"/>
      <c r="AH9" s="266"/>
      <c r="AI9" s="267"/>
      <c r="AN9" s="18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8"/>
      <c r="BT9" s="18"/>
      <c r="BU9" s="18"/>
      <c r="BV9" s="18"/>
      <c r="BW9" s="18"/>
      <c r="BX9" s="18"/>
      <c r="BY9" s="18"/>
      <c r="CC9" s="18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</row>
    <row r="10" spans="1:99" s="17" customFormat="1" ht="19.5" customHeight="1" x14ac:dyDescent="0.2">
      <c r="A10" s="225" t="s">
        <v>40</v>
      </c>
      <c r="B10" s="209"/>
      <c r="C10" s="209"/>
      <c r="D10" s="209"/>
      <c r="E10" s="209"/>
      <c r="F10" s="209"/>
      <c r="G10" s="209"/>
      <c r="H10" s="209"/>
      <c r="I10" s="210"/>
      <c r="J10" s="260"/>
      <c r="K10" s="261"/>
      <c r="L10" s="261"/>
      <c r="M10" s="261"/>
      <c r="N10" s="261"/>
      <c r="O10" s="261"/>
      <c r="P10" s="261"/>
      <c r="Q10" s="261"/>
      <c r="R10" s="261"/>
      <c r="S10" s="261"/>
      <c r="T10" s="231" t="s">
        <v>41</v>
      </c>
      <c r="U10" s="232"/>
      <c r="V10" s="232"/>
      <c r="W10" s="232"/>
      <c r="X10" s="232"/>
      <c r="Y10" s="232"/>
      <c r="Z10" s="232"/>
      <c r="AA10" s="233"/>
      <c r="AB10" s="226"/>
      <c r="AC10" s="226"/>
      <c r="AD10" s="226"/>
      <c r="AE10" s="226"/>
      <c r="AF10" s="226"/>
      <c r="AG10" s="226"/>
      <c r="AH10" s="226"/>
      <c r="AI10" s="235"/>
      <c r="AN10" s="18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8"/>
      <c r="BT10" s="18"/>
      <c r="BU10" s="18"/>
      <c r="BV10" s="18"/>
      <c r="BW10" s="18"/>
      <c r="BX10" s="18"/>
      <c r="BY10" s="18"/>
      <c r="CC10" s="18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</row>
    <row r="11" spans="1:99" s="17" customFormat="1" ht="54" customHeight="1" x14ac:dyDescent="0.2">
      <c r="A11" s="236" t="s">
        <v>33</v>
      </c>
      <c r="B11" s="237"/>
      <c r="C11" s="237"/>
      <c r="D11" s="237"/>
      <c r="E11" s="237"/>
      <c r="F11" s="237"/>
      <c r="G11" s="237"/>
      <c r="H11" s="237"/>
      <c r="I11" s="238"/>
      <c r="J11" s="239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0"/>
      <c r="AG11" s="240"/>
      <c r="AH11" s="240"/>
      <c r="AI11" s="241"/>
      <c r="AN11" s="18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8"/>
      <c r="BT11" s="18"/>
      <c r="BU11" s="18"/>
      <c r="BV11" s="18"/>
      <c r="BW11" s="18"/>
      <c r="BX11" s="18"/>
      <c r="BY11" s="18"/>
      <c r="CC11" s="18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</row>
    <row r="12" spans="1:99" s="17" customFormat="1" ht="19.5" customHeight="1" x14ac:dyDescent="0.2">
      <c r="A12" s="225" t="s">
        <v>32</v>
      </c>
      <c r="B12" s="209"/>
      <c r="C12" s="209"/>
      <c r="D12" s="209"/>
      <c r="E12" s="209"/>
      <c r="F12" s="209"/>
      <c r="G12" s="209"/>
      <c r="H12" s="209"/>
      <c r="I12" s="210"/>
      <c r="J12" s="234" t="s">
        <v>42</v>
      </c>
      <c r="K12" s="209"/>
      <c r="L12" s="209"/>
      <c r="M12" s="209"/>
      <c r="N12" s="226"/>
      <c r="O12" s="226"/>
      <c r="P12" s="209" t="s">
        <v>28</v>
      </c>
      <c r="Q12" s="209"/>
      <c r="R12" s="226"/>
      <c r="S12" s="226"/>
      <c r="T12" s="209" t="s">
        <v>43</v>
      </c>
      <c r="U12" s="209"/>
      <c r="V12" s="209" t="s">
        <v>31</v>
      </c>
      <c r="W12" s="209"/>
      <c r="X12" s="209"/>
      <c r="Y12" s="209" t="s">
        <v>44</v>
      </c>
      <c r="Z12" s="209"/>
      <c r="AA12" s="209"/>
      <c r="AB12" s="226"/>
      <c r="AC12" s="226"/>
      <c r="AD12" s="209" t="s">
        <v>28</v>
      </c>
      <c r="AE12" s="209"/>
      <c r="AF12" s="226"/>
      <c r="AG12" s="226"/>
      <c r="AH12" s="209" t="s">
        <v>27</v>
      </c>
      <c r="AI12" s="227"/>
      <c r="AN12" s="18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8"/>
      <c r="BT12" s="18"/>
      <c r="BU12" s="18"/>
      <c r="BV12" s="18"/>
      <c r="BW12" s="18"/>
      <c r="BX12" s="18"/>
      <c r="BY12" s="18"/>
    </row>
    <row r="13" spans="1:99" s="17" customFormat="1" ht="19.5" customHeight="1" x14ac:dyDescent="0.2">
      <c r="A13" s="225" t="s">
        <v>30</v>
      </c>
      <c r="B13" s="209"/>
      <c r="C13" s="209"/>
      <c r="D13" s="209"/>
      <c r="E13" s="209"/>
      <c r="F13" s="209"/>
      <c r="G13" s="209"/>
      <c r="H13" s="209"/>
      <c r="I13" s="210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9" t="s">
        <v>45</v>
      </c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30"/>
    </row>
    <row r="14" spans="1:99" s="17" customFormat="1" ht="54" customHeight="1" x14ac:dyDescent="0.2">
      <c r="A14" s="208" t="s">
        <v>29</v>
      </c>
      <c r="B14" s="209"/>
      <c r="C14" s="209"/>
      <c r="D14" s="209"/>
      <c r="E14" s="209"/>
      <c r="F14" s="209"/>
      <c r="G14" s="209"/>
      <c r="H14" s="209"/>
      <c r="I14" s="210"/>
      <c r="J14" s="211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3"/>
      <c r="CC14" s="20"/>
    </row>
    <row r="15" spans="1:99" s="17" customFormat="1" ht="41.25" customHeight="1" x14ac:dyDescent="0.2">
      <c r="A15" s="225" t="s">
        <v>46</v>
      </c>
      <c r="B15" s="209"/>
      <c r="C15" s="209"/>
      <c r="D15" s="209"/>
      <c r="E15" s="209"/>
      <c r="F15" s="209"/>
      <c r="G15" s="209"/>
      <c r="H15" s="209"/>
      <c r="I15" s="210"/>
      <c r="J15" s="211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3"/>
    </row>
    <row r="16" spans="1:99" s="17" customFormat="1" ht="54" customHeight="1" x14ac:dyDescent="0.2">
      <c r="A16" s="222" t="s">
        <v>50</v>
      </c>
      <c r="B16" s="223"/>
      <c r="C16" s="223"/>
      <c r="D16" s="223"/>
      <c r="E16" s="223"/>
      <c r="F16" s="223"/>
      <c r="G16" s="223"/>
      <c r="H16" s="223"/>
      <c r="I16" s="224"/>
      <c r="J16" s="214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2"/>
      <c r="AE16" s="212"/>
      <c r="AF16" s="212"/>
      <c r="AG16" s="212"/>
      <c r="AH16" s="212"/>
      <c r="AI16" s="213"/>
    </row>
    <row r="17" spans="1:39" s="17" customFormat="1" ht="19.5" customHeight="1" x14ac:dyDescent="0.2">
      <c r="A17" s="216" t="s">
        <v>47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8"/>
      <c r="AD17" s="219" t="s">
        <v>48</v>
      </c>
      <c r="AE17" s="220"/>
      <c r="AF17" s="220"/>
      <c r="AG17" s="220"/>
      <c r="AH17" s="220"/>
      <c r="AI17" s="221"/>
    </row>
    <row r="18" spans="1:39" s="17" customFormat="1" ht="3.75" customHeight="1" x14ac:dyDescent="0.2">
      <c r="A18" s="268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42"/>
      <c r="AE18" s="242"/>
      <c r="AF18" s="242"/>
      <c r="AG18" s="242"/>
      <c r="AH18" s="242"/>
      <c r="AI18" s="242"/>
      <c r="AJ18" s="21"/>
      <c r="AK18" s="21"/>
      <c r="AL18" s="21"/>
      <c r="AM18" s="21"/>
    </row>
    <row r="19" spans="1:39" s="17" customFormat="1" ht="19.5" customHeight="1" x14ac:dyDescent="0.2">
      <c r="A19" s="243" t="s">
        <v>35</v>
      </c>
      <c r="B19" s="244"/>
      <c r="C19" s="244"/>
      <c r="D19" s="244"/>
      <c r="E19" s="245"/>
      <c r="F19" s="246" t="s">
        <v>36</v>
      </c>
      <c r="G19" s="247"/>
      <c r="H19" s="247"/>
      <c r="I19" s="247"/>
      <c r="J19" s="248" t="s">
        <v>37</v>
      </c>
      <c r="K19" s="249"/>
      <c r="L19" s="249"/>
      <c r="M19" s="249"/>
      <c r="N19" s="249"/>
      <c r="O19" s="249"/>
      <c r="P19" s="249"/>
      <c r="Q19" s="249"/>
      <c r="R19" s="249"/>
      <c r="S19" s="249"/>
      <c r="T19" s="250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2"/>
    </row>
    <row r="20" spans="1:39" s="17" customFormat="1" ht="19.5" customHeight="1" x14ac:dyDescent="0.2">
      <c r="A20" s="262" t="s">
        <v>0</v>
      </c>
      <c r="B20" s="263"/>
      <c r="C20" s="263"/>
      <c r="D20" s="263"/>
      <c r="E20" s="263"/>
      <c r="F20" s="263"/>
      <c r="G20" s="263"/>
      <c r="H20" s="263"/>
      <c r="I20" s="264"/>
      <c r="J20" s="253"/>
      <c r="K20" s="254"/>
      <c r="L20" s="254"/>
      <c r="M20" s="254"/>
      <c r="N20" s="254"/>
      <c r="O20" s="254"/>
      <c r="P20" s="254"/>
      <c r="Q20" s="254"/>
      <c r="R20" s="254"/>
      <c r="S20" s="254"/>
      <c r="T20" s="255" t="s">
        <v>38</v>
      </c>
      <c r="U20" s="256"/>
      <c r="V20" s="256"/>
      <c r="W20" s="256"/>
      <c r="X20" s="256"/>
      <c r="Y20" s="256"/>
      <c r="Z20" s="256"/>
      <c r="AA20" s="257"/>
      <c r="AB20" s="258"/>
      <c r="AC20" s="258"/>
      <c r="AD20" s="258"/>
      <c r="AE20" s="258"/>
      <c r="AF20" s="258"/>
      <c r="AG20" s="258"/>
      <c r="AH20" s="258"/>
      <c r="AI20" s="259"/>
    </row>
    <row r="21" spans="1:39" s="17" customFormat="1" ht="19.5" customHeight="1" x14ac:dyDescent="0.2">
      <c r="A21" s="262" t="s">
        <v>39</v>
      </c>
      <c r="B21" s="263"/>
      <c r="C21" s="263"/>
      <c r="D21" s="263"/>
      <c r="E21" s="263"/>
      <c r="F21" s="263"/>
      <c r="G21" s="263"/>
      <c r="H21" s="263"/>
      <c r="I21" s="264"/>
      <c r="J21" s="265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7"/>
    </row>
    <row r="22" spans="1:39" s="17" customFormat="1" ht="19.5" customHeight="1" x14ac:dyDescent="0.2">
      <c r="A22" s="225" t="s">
        <v>40</v>
      </c>
      <c r="B22" s="209"/>
      <c r="C22" s="209"/>
      <c r="D22" s="209"/>
      <c r="E22" s="209"/>
      <c r="F22" s="209"/>
      <c r="G22" s="209"/>
      <c r="H22" s="209"/>
      <c r="I22" s="210"/>
      <c r="J22" s="260"/>
      <c r="K22" s="261"/>
      <c r="L22" s="261"/>
      <c r="M22" s="261"/>
      <c r="N22" s="261"/>
      <c r="O22" s="261"/>
      <c r="P22" s="261"/>
      <c r="Q22" s="261"/>
      <c r="R22" s="261"/>
      <c r="S22" s="261"/>
      <c r="T22" s="231" t="s">
        <v>41</v>
      </c>
      <c r="U22" s="232"/>
      <c r="V22" s="232"/>
      <c r="W22" s="232"/>
      <c r="X22" s="232"/>
      <c r="Y22" s="232"/>
      <c r="Z22" s="232"/>
      <c r="AA22" s="233"/>
      <c r="AB22" s="226"/>
      <c r="AC22" s="226"/>
      <c r="AD22" s="226"/>
      <c r="AE22" s="226"/>
      <c r="AF22" s="226"/>
      <c r="AG22" s="226"/>
      <c r="AH22" s="226"/>
      <c r="AI22" s="235"/>
    </row>
    <row r="23" spans="1:39" s="17" customFormat="1" ht="54" customHeight="1" x14ac:dyDescent="0.2">
      <c r="A23" s="236" t="s">
        <v>33</v>
      </c>
      <c r="B23" s="237"/>
      <c r="C23" s="237"/>
      <c r="D23" s="237"/>
      <c r="E23" s="237"/>
      <c r="F23" s="237"/>
      <c r="G23" s="237"/>
      <c r="H23" s="237"/>
      <c r="I23" s="238"/>
      <c r="J23" s="239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0"/>
      <c r="AB23" s="240"/>
      <c r="AC23" s="240"/>
      <c r="AD23" s="240"/>
      <c r="AE23" s="240"/>
      <c r="AF23" s="240"/>
      <c r="AG23" s="240"/>
      <c r="AH23" s="240"/>
      <c r="AI23" s="241"/>
    </row>
    <row r="24" spans="1:39" s="17" customFormat="1" ht="19.5" customHeight="1" x14ac:dyDescent="0.2">
      <c r="A24" s="225" t="s">
        <v>32</v>
      </c>
      <c r="B24" s="209"/>
      <c r="C24" s="209"/>
      <c r="D24" s="209"/>
      <c r="E24" s="209"/>
      <c r="F24" s="209"/>
      <c r="G24" s="209"/>
      <c r="H24" s="209"/>
      <c r="I24" s="210"/>
      <c r="J24" s="234" t="s">
        <v>42</v>
      </c>
      <c r="K24" s="209"/>
      <c r="L24" s="209"/>
      <c r="M24" s="209"/>
      <c r="N24" s="226"/>
      <c r="O24" s="226"/>
      <c r="P24" s="209" t="s">
        <v>28</v>
      </c>
      <c r="Q24" s="209"/>
      <c r="R24" s="226"/>
      <c r="S24" s="226"/>
      <c r="T24" s="209" t="s">
        <v>43</v>
      </c>
      <c r="U24" s="209"/>
      <c r="V24" s="209" t="s">
        <v>31</v>
      </c>
      <c r="W24" s="209"/>
      <c r="X24" s="209"/>
      <c r="Y24" s="209" t="s">
        <v>44</v>
      </c>
      <c r="Z24" s="209"/>
      <c r="AA24" s="209"/>
      <c r="AB24" s="226"/>
      <c r="AC24" s="226"/>
      <c r="AD24" s="209" t="s">
        <v>28</v>
      </c>
      <c r="AE24" s="209"/>
      <c r="AF24" s="226"/>
      <c r="AG24" s="226"/>
      <c r="AH24" s="209" t="s">
        <v>27</v>
      </c>
      <c r="AI24" s="227"/>
    </row>
    <row r="25" spans="1:39" s="17" customFormat="1" ht="19.5" customHeight="1" x14ac:dyDescent="0.2">
      <c r="A25" s="225" t="s">
        <v>30</v>
      </c>
      <c r="B25" s="209"/>
      <c r="C25" s="209"/>
      <c r="D25" s="209"/>
      <c r="E25" s="209"/>
      <c r="F25" s="209"/>
      <c r="G25" s="209"/>
      <c r="H25" s="209"/>
      <c r="I25" s="210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9" t="s">
        <v>45</v>
      </c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30"/>
    </row>
    <row r="26" spans="1:39" s="17" customFormat="1" ht="54" customHeight="1" x14ac:dyDescent="0.2">
      <c r="A26" s="208" t="s">
        <v>29</v>
      </c>
      <c r="B26" s="209"/>
      <c r="C26" s="209"/>
      <c r="D26" s="209"/>
      <c r="E26" s="209"/>
      <c r="F26" s="209"/>
      <c r="G26" s="209"/>
      <c r="H26" s="209"/>
      <c r="I26" s="210"/>
      <c r="J26" s="211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3"/>
    </row>
    <row r="27" spans="1:39" s="17" customFormat="1" ht="41.25" customHeight="1" x14ac:dyDescent="0.2">
      <c r="A27" s="225" t="s">
        <v>46</v>
      </c>
      <c r="B27" s="209"/>
      <c r="C27" s="209"/>
      <c r="D27" s="209"/>
      <c r="E27" s="209"/>
      <c r="F27" s="209"/>
      <c r="G27" s="209"/>
      <c r="H27" s="209"/>
      <c r="I27" s="210"/>
      <c r="J27" s="211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3"/>
    </row>
    <row r="28" spans="1:39" s="17" customFormat="1" ht="45" customHeight="1" x14ac:dyDescent="0.2">
      <c r="A28" s="222" t="s">
        <v>50</v>
      </c>
      <c r="B28" s="223"/>
      <c r="C28" s="223"/>
      <c r="D28" s="223"/>
      <c r="E28" s="223"/>
      <c r="F28" s="223"/>
      <c r="G28" s="223"/>
      <c r="H28" s="223"/>
      <c r="I28" s="224"/>
      <c r="J28" s="214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2"/>
      <c r="AE28" s="212"/>
      <c r="AF28" s="212"/>
      <c r="AG28" s="212"/>
      <c r="AH28" s="212"/>
      <c r="AI28" s="213"/>
    </row>
    <row r="29" spans="1:39" s="17" customFormat="1" ht="19.5" customHeight="1" x14ac:dyDescent="0.2">
      <c r="A29" s="216" t="s">
        <v>47</v>
      </c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8"/>
      <c r="AD29" s="219" t="s">
        <v>48</v>
      </c>
      <c r="AE29" s="220"/>
      <c r="AF29" s="220"/>
      <c r="AG29" s="220"/>
      <c r="AH29" s="220"/>
      <c r="AI29" s="221"/>
    </row>
    <row r="30" spans="1:39" s="17" customFormat="1" ht="15" customHeight="1" x14ac:dyDescent="0.2"/>
    <row r="31" spans="1:39" s="17" customFormat="1" ht="15" customHeight="1" x14ac:dyDescent="0.2"/>
    <row r="32" spans="1:39" s="17" customFormat="1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sheetProtection sheet="1" objects="1" scenarios="1" formatCells="0" formatRows="0" selectLockedCells="1"/>
  <protectedRanges>
    <protectedRange sqref="F7:I7 T7:AI7 J8:S8 AB8:AI8 J9:AI9 J10:S10 AB10:AI10 J11:AI11 N12:O12 R12:S12 AB12:AC12 AF12:AG12 J13:W13 J14:AI16 AD17:AI17 F19:I19 T19:AI19 J20:S20 AB20:AI20 J21:AI21" name="範囲1"/>
  </protectedRanges>
  <mergeCells count="80">
    <mergeCell ref="A14:I14"/>
    <mergeCell ref="A21:I21"/>
    <mergeCell ref="J21:AI21"/>
    <mergeCell ref="J16:AI16"/>
    <mergeCell ref="A17:AC17"/>
    <mergeCell ref="AD17:AI17"/>
    <mergeCell ref="A18:AC18"/>
    <mergeCell ref="A16:I16"/>
    <mergeCell ref="A20:I20"/>
    <mergeCell ref="A15:I15"/>
    <mergeCell ref="J14:AI14"/>
    <mergeCell ref="J15:AI15"/>
    <mergeCell ref="A7:E7"/>
    <mergeCell ref="F7:I7"/>
    <mergeCell ref="J7:S7"/>
    <mergeCell ref="T7:AI7"/>
    <mergeCell ref="A8:I8"/>
    <mergeCell ref="J8:S8"/>
    <mergeCell ref="T8:AA8"/>
    <mergeCell ref="AB8:AI8"/>
    <mergeCell ref="A9:I9"/>
    <mergeCell ref="J9:AI9"/>
    <mergeCell ref="A10:I10"/>
    <mergeCell ref="J10:S10"/>
    <mergeCell ref="T10:AA10"/>
    <mergeCell ref="AB10:AI10"/>
    <mergeCell ref="A11:I11"/>
    <mergeCell ref="J11:AI11"/>
    <mergeCell ref="A12:I12"/>
    <mergeCell ref="N12:O12"/>
    <mergeCell ref="P12:Q12"/>
    <mergeCell ref="R12:S12"/>
    <mergeCell ref="T12:U12"/>
    <mergeCell ref="V12:X12"/>
    <mergeCell ref="Y12:AA12"/>
    <mergeCell ref="AB12:AC12"/>
    <mergeCell ref="J12:M12"/>
    <mergeCell ref="AD12:AE12"/>
    <mergeCell ref="AF12:AG12"/>
    <mergeCell ref="AH12:AI12"/>
    <mergeCell ref="A13:I13"/>
    <mergeCell ref="J13:W13"/>
    <mergeCell ref="X13:AI13"/>
    <mergeCell ref="AB22:AI22"/>
    <mergeCell ref="A23:I23"/>
    <mergeCell ref="J23:AI23"/>
    <mergeCell ref="AD18:AI18"/>
    <mergeCell ref="A19:E19"/>
    <mergeCell ref="F19:I19"/>
    <mergeCell ref="J19:S19"/>
    <mergeCell ref="T19:AI19"/>
    <mergeCell ref="J20:S20"/>
    <mergeCell ref="T20:AA20"/>
    <mergeCell ref="AB20:AI20"/>
    <mergeCell ref="A22:I22"/>
    <mergeCell ref="J22:S22"/>
    <mergeCell ref="T22:AA22"/>
    <mergeCell ref="J24:M24"/>
    <mergeCell ref="Y24:AA24"/>
    <mergeCell ref="AB24:AC24"/>
    <mergeCell ref="AD24:AE24"/>
    <mergeCell ref="AF24:AG24"/>
    <mergeCell ref="AH24:AI24"/>
    <mergeCell ref="A25:I25"/>
    <mergeCell ref="J25:W25"/>
    <mergeCell ref="X25:AI25"/>
    <mergeCell ref="A24:I24"/>
    <mergeCell ref="N24:O24"/>
    <mergeCell ref="P24:Q24"/>
    <mergeCell ref="R24:S24"/>
    <mergeCell ref="T24:U24"/>
    <mergeCell ref="V24:X24"/>
    <mergeCell ref="A26:I26"/>
    <mergeCell ref="J26:AI26"/>
    <mergeCell ref="J27:AI27"/>
    <mergeCell ref="J28:AI28"/>
    <mergeCell ref="A29:AC29"/>
    <mergeCell ref="AD29:AI29"/>
    <mergeCell ref="A28:I28"/>
    <mergeCell ref="A27:I27"/>
  </mergeCells>
  <phoneticPr fontId="2"/>
  <dataValidations count="7">
    <dataValidation type="custom" imeMode="halfAlpha" allowBlank="1" showInputMessage="1" showErrorMessage="1" prompt="前ページの「(2)委託・外注費」の「助成事業に要する経費（税込）」の金額を記入してください。" sqref="J13:W13 J25:W25" xr:uid="{00000000-0002-0000-0300-000000000000}">
      <formula1>LENB(J13)=LEN(J13)</formula1>
    </dataValidation>
    <dataValidation allowBlank="1" showInputMessage="1" showErrorMessage="1" prompt="前ページの「(2)委託・外注費」の「経費番号」（委-1、委-2）を記入してください。" sqref="F7:I7 F19:I19" xr:uid="{00000000-0002-0000-0300-000001000000}"/>
    <dataValidation allowBlank="1" showInputMessage="1" showErrorMessage="1" prompt="選定に至った委託・外注先の特長と理由を具体的に記入してください。" sqref="J16:AI16 J28:AI28" xr:uid="{00000000-0002-0000-0300-000002000000}"/>
    <dataValidation imeMode="disabled" allowBlank="1" showInputMessage="1" showErrorMessage="1" promptTitle="契約期間は事業完了予定日より前です" prompt="本助成事業の完了予定日より後に契約（発注・発注請）、取得、実施、支払いを行った分は助成対象外となります。" sqref="N24:O24 AF24:AG24 AB24:AC24 R24:S24 N12:O12 AF12:AG12 AB12:AC12 R12:S12" xr:uid="{00000000-0002-0000-0300-000003000000}"/>
    <dataValidation type="list" allowBlank="1" showErrorMessage="1" prompt="_x000a_" sqref="AD17:AI17 AD29:AI29" xr:uid="{00000000-0002-0000-0300-000004000000}">
      <formula1>"選択してください,関連あり,関連なし"</formula1>
    </dataValidation>
    <dataValidation allowBlank="1" showErrorMessage="1" sqref="J26:AI27 J14:AI15" xr:uid="{00000000-0002-0000-0300-000005000000}"/>
    <dataValidation imeMode="halfAlpha" allowBlank="1" showInputMessage="1" showErrorMessage="1" sqref="AB20 AB8" xr:uid="{00000000-0002-0000-0300-000006000000}"/>
  </dataValidations>
  <printOptions horizontalCentered="1"/>
  <pageMargins left="0.59055118110236227" right="0.19685039370078741" top="0.39370078740157483" bottom="0.39370078740157483" header="0.19685039370078741" footer="0.19685039370078741"/>
  <pageSetup paperSize="9" scale="98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4DFB-0447-4DE5-BB3E-1C0E497E83C9}">
  <sheetPr>
    <pageSetUpPr fitToPage="1"/>
  </sheetPr>
  <dimension ref="A1:Q26"/>
  <sheetViews>
    <sheetView view="pageBreakPreview" zoomScale="85" zoomScaleNormal="100" zoomScaleSheetLayoutView="85" workbookViewId="0">
      <selection activeCell="N15" sqref="N15"/>
    </sheetView>
  </sheetViews>
  <sheetFormatPr defaultRowHeight="13.2" x14ac:dyDescent="0.2"/>
  <cols>
    <col min="1" max="1" width="5.109375" customWidth="1"/>
    <col min="2" max="2" width="3.109375" customWidth="1"/>
    <col min="3" max="3" width="23.6640625" customWidth="1"/>
    <col min="4" max="15" width="4.44140625" customWidth="1"/>
    <col min="16" max="17" width="8.77734375" customWidth="1"/>
  </cols>
  <sheetData>
    <row r="1" spans="1:17" s="44" customFormat="1" x14ac:dyDescent="0.2">
      <c r="A1" s="75" t="s">
        <v>12</v>
      </c>
      <c r="M1" s="6"/>
    </row>
    <row r="2" spans="1:17" s="44" customFormat="1" x14ac:dyDescent="0.2">
      <c r="A2" s="47" t="s">
        <v>127</v>
      </c>
      <c r="M2" s="43"/>
    </row>
    <row r="3" spans="1:17" ht="29.25" customHeight="1" x14ac:dyDescent="0.2">
      <c r="A3" s="77" t="s">
        <v>82</v>
      </c>
      <c r="C3" s="78"/>
      <c r="D3" s="79" t="s">
        <v>123</v>
      </c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130"/>
      <c r="Q3" s="131"/>
    </row>
    <row r="4" spans="1:17" ht="15" customHeight="1" x14ac:dyDescent="0.2">
      <c r="A4" s="296" t="s">
        <v>83</v>
      </c>
      <c r="B4" s="294"/>
      <c r="C4" s="294"/>
      <c r="D4" s="294"/>
      <c r="E4" s="294"/>
      <c r="F4" s="294"/>
      <c r="G4" s="271" t="s">
        <v>113</v>
      </c>
      <c r="H4" s="271"/>
      <c r="I4" s="271"/>
      <c r="J4" s="271"/>
      <c r="K4" s="271"/>
      <c r="L4" s="271"/>
      <c r="M4" s="294" t="s">
        <v>112</v>
      </c>
      <c r="N4" s="271" t="s">
        <v>114</v>
      </c>
      <c r="O4" s="271"/>
      <c r="P4" s="271"/>
      <c r="Q4" s="272"/>
    </row>
    <row r="5" spans="1:17" ht="30" customHeight="1" x14ac:dyDescent="0.2">
      <c r="A5" s="297"/>
      <c r="B5" s="295"/>
      <c r="C5" s="295"/>
      <c r="D5" s="295"/>
      <c r="E5" s="295"/>
      <c r="F5" s="295"/>
      <c r="G5" s="293"/>
      <c r="H5" s="273"/>
      <c r="I5" s="273"/>
      <c r="J5" s="273"/>
      <c r="K5" s="273"/>
      <c r="L5" s="273"/>
      <c r="M5" s="295"/>
      <c r="N5" s="273"/>
      <c r="O5" s="273"/>
      <c r="P5" s="273"/>
      <c r="Q5" s="274"/>
    </row>
    <row r="6" spans="1:17" ht="15" customHeight="1" x14ac:dyDescent="0.2">
      <c r="A6" s="275" t="s">
        <v>84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7"/>
    </row>
    <row r="7" spans="1:17" ht="15" customHeight="1" x14ac:dyDescent="0.2">
      <c r="A7" s="278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80"/>
    </row>
    <row r="8" spans="1:17" ht="15" customHeight="1" x14ac:dyDescent="0.2">
      <c r="A8" s="278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80"/>
    </row>
    <row r="9" spans="1:17" ht="15" customHeight="1" x14ac:dyDescent="0.2">
      <c r="A9" s="281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3"/>
    </row>
    <row r="10" spans="1:17" ht="30" customHeight="1" x14ac:dyDescent="0.2">
      <c r="A10" s="284" t="s">
        <v>85</v>
      </c>
      <c r="B10" s="286" t="s">
        <v>86</v>
      </c>
      <c r="C10" s="269" t="s">
        <v>87</v>
      </c>
      <c r="D10" s="288" t="s">
        <v>128</v>
      </c>
      <c r="E10" s="289"/>
      <c r="F10" s="289"/>
      <c r="G10" s="289"/>
      <c r="H10" s="289"/>
      <c r="I10" s="289"/>
      <c r="J10" s="289"/>
      <c r="K10" s="289"/>
      <c r="L10" s="289"/>
      <c r="M10" s="290"/>
      <c r="N10" s="291" t="s">
        <v>129</v>
      </c>
      <c r="O10" s="292"/>
      <c r="P10" s="269" t="s">
        <v>88</v>
      </c>
      <c r="Q10" s="269" t="s">
        <v>89</v>
      </c>
    </row>
    <row r="11" spans="1:17" ht="40.049999999999997" customHeight="1" x14ac:dyDescent="0.2">
      <c r="A11" s="285"/>
      <c r="B11" s="287"/>
      <c r="C11" s="270"/>
      <c r="D11" s="80" t="s">
        <v>90</v>
      </c>
      <c r="E11" s="81" t="s">
        <v>91</v>
      </c>
      <c r="F11" s="81" t="s">
        <v>92</v>
      </c>
      <c r="G11" s="81" t="s">
        <v>93</v>
      </c>
      <c r="H11" s="81" t="s">
        <v>94</v>
      </c>
      <c r="I11" s="81" t="s">
        <v>95</v>
      </c>
      <c r="J11" s="81" t="s">
        <v>96</v>
      </c>
      <c r="K11" s="81" t="s">
        <v>97</v>
      </c>
      <c r="L11" s="81" t="s">
        <v>98</v>
      </c>
      <c r="M11" s="82" t="s">
        <v>99</v>
      </c>
      <c r="N11" s="83" t="s">
        <v>100</v>
      </c>
      <c r="O11" s="84" t="s">
        <v>101</v>
      </c>
      <c r="P11" s="270"/>
      <c r="Q11" s="270"/>
    </row>
    <row r="12" spans="1:17" ht="45" customHeight="1" x14ac:dyDescent="0.2">
      <c r="A12" s="85"/>
      <c r="B12" s="86">
        <v>1</v>
      </c>
      <c r="C12" s="87"/>
      <c r="D12" s="88"/>
      <c r="E12" s="89"/>
      <c r="F12" s="89"/>
      <c r="G12" s="89"/>
      <c r="H12" s="90"/>
      <c r="I12" s="89"/>
      <c r="J12" s="89"/>
      <c r="K12" s="89"/>
      <c r="L12" s="89"/>
      <c r="M12" s="91"/>
      <c r="N12" s="92"/>
      <c r="O12" s="93"/>
      <c r="P12" s="94"/>
      <c r="Q12" s="95"/>
    </row>
    <row r="13" spans="1:17" ht="45" customHeight="1" x14ac:dyDescent="0.2">
      <c r="A13" s="96"/>
      <c r="B13" s="97">
        <v>2</v>
      </c>
      <c r="C13" s="98"/>
      <c r="D13" s="99"/>
      <c r="E13" s="100"/>
      <c r="F13" s="101"/>
      <c r="G13" s="101"/>
      <c r="H13" s="102"/>
      <c r="I13" s="100"/>
      <c r="J13" s="100"/>
      <c r="K13" s="100"/>
      <c r="L13" s="100"/>
      <c r="M13" s="103"/>
      <c r="N13" s="104"/>
      <c r="O13" s="105"/>
      <c r="P13" s="106"/>
      <c r="Q13" s="106"/>
    </row>
    <row r="14" spans="1:17" ht="45" customHeight="1" x14ac:dyDescent="0.2">
      <c r="A14" s="96"/>
      <c r="B14" s="97">
        <v>3</v>
      </c>
      <c r="C14" s="98"/>
      <c r="D14" s="107"/>
      <c r="E14" s="101"/>
      <c r="F14" s="101"/>
      <c r="G14" s="101"/>
      <c r="H14" s="101"/>
      <c r="I14" s="101"/>
      <c r="J14" s="101"/>
      <c r="K14" s="108"/>
      <c r="L14" s="108"/>
      <c r="M14" s="109"/>
      <c r="N14" s="107"/>
      <c r="O14" s="110"/>
      <c r="P14" s="106"/>
      <c r="Q14" s="106"/>
    </row>
    <row r="15" spans="1:17" ht="45" customHeight="1" x14ac:dyDescent="0.2">
      <c r="A15" s="96"/>
      <c r="B15" s="97">
        <v>4</v>
      </c>
      <c r="C15" s="98"/>
      <c r="D15" s="107"/>
      <c r="E15" s="101"/>
      <c r="F15" s="101"/>
      <c r="G15" s="101"/>
      <c r="H15" s="101"/>
      <c r="I15" s="101"/>
      <c r="J15" s="101"/>
      <c r="K15" s="101"/>
      <c r="L15" s="101"/>
      <c r="M15" s="109"/>
      <c r="N15" s="107"/>
      <c r="O15" s="110"/>
      <c r="P15" s="106"/>
      <c r="Q15" s="106"/>
    </row>
    <row r="16" spans="1:17" ht="45" customHeight="1" x14ac:dyDescent="0.2">
      <c r="A16" s="96"/>
      <c r="B16" s="97">
        <v>5</v>
      </c>
      <c r="C16" s="98"/>
      <c r="D16" s="107"/>
      <c r="E16" s="101"/>
      <c r="F16" s="101"/>
      <c r="G16" s="101"/>
      <c r="H16" s="101"/>
      <c r="I16" s="101"/>
      <c r="J16" s="101"/>
      <c r="K16" s="101"/>
      <c r="L16" s="101"/>
      <c r="M16" s="109"/>
      <c r="N16" s="107"/>
      <c r="O16" s="110"/>
      <c r="P16" s="106"/>
      <c r="Q16" s="106"/>
    </row>
    <row r="17" spans="1:17" ht="45" customHeight="1" x14ac:dyDescent="0.2">
      <c r="A17" s="96"/>
      <c r="B17" s="97">
        <v>6</v>
      </c>
      <c r="C17" s="98"/>
      <c r="D17" s="107"/>
      <c r="E17" s="101"/>
      <c r="F17" s="101"/>
      <c r="G17" s="101"/>
      <c r="H17" s="101"/>
      <c r="I17" s="101"/>
      <c r="J17" s="101"/>
      <c r="K17" s="101"/>
      <c r="L17" s="101"/>
      <c r="M17" s="109"/>
      <c r="N17" s="107"/>
      <c r="O17" s="111"/>
      <c r="P17" s="112"/>
      <c r="Q17" s="106"/>
    </row>
    <row r="18" spans="1:17" ht="45" customHeight="1" x14ac:dyDescent="0.2">
      <c r="A18" s="96"/>
      <c r="B18" s="97">
        <v>7</v>
      </c>
      <c r="C18" s="98"/>
      <c r="D18" s="107"/>
      <c r="E18" s="101"/>
      <c r="F18" s="101"/>
      <c r="G18" s="101"/>
      <c r="H18" s="101"/>
      <c r="I18" s="101"/>
      <c r="J18" s="101"/>
      <c r="K18" s="101"/>
      <c r="L18" s="101"/>
      <c r="M18" s="109"/>
      <c r="N18" s="107"/>
      <c r="O18" s="113"/>
      <c r="P18" s="114"/>
      <c r="Q18" s="106"/>
    </row>
    <row r="19" spans="1:17" ht="45" customHeight="1" x14ac:dyDescent="0.2">
      <c r="A19" s="96"/>
      <c r="B19" s="97">
        <v>8</v>
      </c>
      <c r="C19" s="98"/>
      <c r="D19" s="107"/>
      <c r="E19" s="101"/>
      <c r="F19" s="101"/>
      <c r="G19" s="101"/>
      <c r="H19" s="101"/>
      <c r="I19" s="101"/>
      <c r="J19" s="115"/>
      <c r="K19" s="101"/>
      <c r="L19" s="101"/>
      <c r="M19" s="109"/>
      <c r="N19" s="107"/>
      <c r="O19" s="113"/>
      <c r="P19" s="114"/>
      <c r="Q19" s="106"/>
    </row>
    <row r="20" spans="1:17" ht="45" customHeight="1" x14ac:dyDescent="0.2">
      <c r="A20" s="96"/>
      <c r="B20" s="97">
        <v>9</v>
      </c>
      <c r="C20" s="98"/>
      <c r="D20" s="107"/>
      <c r="E20" s="101"/>
      <c r="F20" s="101"/>
      <c r="G20" s="101"/>
      <c r="H20" s="101"/>
      <c r="I20" s="101"/>
      <c r="J20" s="115"/>
      <c r="K20" s="101"/>
      <c r="L20" s="101"/>
      <c r="M20" s="109"/>
      <c r="N20" s="107"/>
      <c r="O20" s="113"/>
      <c r="P20" s="114"/>
      <c r="Q20" s="106"/>
    </row>
    <row r="21" spans="1:17" ht="45" customHeight="1" x14ac:dyDescent="0.2">
      <c r="A21" s="96"/>
      <c r="B21" s="97">
        <v>10</v>
      </c>
      <c r="C21" s="98"/>
      <c r="D21" s="107"/>
      <c r="E21" s="101"/>
      <c r="F21" s="101"/>
      <c r="G21" s="101"/>
      <c r="H21" s="101"/>
      <c r="I21" s="101"/>
      <c r="J21" s="115"/>
      <c r="K21" s="101"/>
      <c r="L21" s="101"/>
      <c r="M21" s="109"/>
      <c r="N21" s="107"/>
      <c r="O21" s="113"/>
      <c r="P21" s="114"/>
      <c r="Q21" s="106"/>
    </row>
    <row r="22" spans="1:17" ht="45" customHeight="1" x14ac:dyDescent="0.2">
      <c r="A22" s="96"/>
      <c r="B22" s="97">
        <v>11</v>
      </c>
      <c r="C22" s="98"/>
      <c r="D22" s="107"/>
      <c r="E22" s="101"/>
      <c r="F22" s="101"/>
      <c r="G22" s="101"/>
      <c r="H22" s="101"/>
      <c r="I22" s="101"/>
      <c r="J22" s="115"/>
      <c r="K22" s="101"/>
      <c r="L22" s="101"/>
      <c r="M22" s="109"/>
      <c r="N22" s="107"/>
      <c r="O22" s="113"/>
      <c r="P22" s="114"/>
      <c r="Q22" s="106"/>
    </row>
    <row r="23" spans="1:17" ht="45" customHeight="1" x14ac:dyDescent="0.2">
      <c r="A23" s="96"/>
      <c r="B23" s="97">
        <v>12</v>
      </c>
      <c r="C23" s="98"/>
      <c r="D23" s="107"/>
      <c r="E23" s="101"/>
      <c r="F23" s="101"/>
      <c r="G23" s="101"/>
      <c r="H23" s="101"/>
      <c r="I23" s="101"/>
      <c r="J23" s="115"/>
      <c r="K23" s="101"/>
      <c r="L23" s="101"/>
      <c r="M23" s="109"/>
      <c r="N23" s="107"/>
      <c r="O23" s="113"/>
      <c r="P23" s="114"/>
      <c r="Q23" s="106"/>
    </row>
    <row r="24" spans="1:17" ht="45" customHeight="1" x14ac:dyDescent="0.2">
      <c r="A24" s="96"/>
      <c r="B24" s="97">
        <v>13</v>
      </c>
      <c r="C24" s="98"/>
      <c r="D24" s="107"/>
      <c r="E24" s="101"/>
      <c r="F24" s="101"/>
      <c r="G24" s="101"/>
      <c r="H24" s="101"/>
      <c r="I24" s="101"/>
      <c r="J24" s="115"/>
      <c r="K24" s="101"/>
      <c r="L24" s="101"/>
      <c r="M24" s="109"/>
      <c r="N24" s="107"/>
      <c r="O24" s="113"/>
      <c r="P24" s="114"/>
      <c r="Q24" s="106"/>
    </row>
    <row r="25" spans="1:17" ht="45" customHeight="1" x14ac:dyDescent="0.2">
      <c r="A25" s="96"/>
      <c r="B25" s="97">
        <v>14</v>
      </c>
      <c r="C25" s="98"/>
      <c r="D25" s="107"/>
      <c r="E25" s="101"/>
      <c r="F25" s="101"/>
      <c r="G25" s="101"/>
      <c r="H25" s="101"/>
      <c r="I25" s="101"/>
      <c r="J25" s="115"/>
      <c r="K25" s="101"/>
      <c r="L25" s="101"/>
      <c r="M25" s="109"/>
      <c r="N25" s="107"/>
      <c r="O25" s="113"/>
      <c r="P25" s="114"/>
      <c r="Q25" s="106"/>
    </row>
    <row r="26" spans="1:17" ht="45" customHeight="1" x14ac:dyDescent="0.2">
      <c r="A26" s="116"/>
      <c r="B26" s="117">
        <v>15</v>
      </c>
      <c r="C26" s="118"/>
      <c r="D26" s="119"/>
      <c r="E26" s="120"/>
      <c r="F26" s="120"/>
      <c r="G26" s="120"/>
      <c r="H26" s="120"/>
      <c r="I26" s="120"/>
      <c r="J26" s="120"/>
      <c r="K26" s="120"/>
      <c r="L26" s="120"/>
      <c r="M26" s="121"/>
      <c r="N26" s="119"/>
      <c r="O26" s="122"/>
      <c r="P26" s="123"/>
      <c r="Q26" s="124"/>
    </row>
  </sheetData>
  <sheetProtection sheet="1" objects="1" scenarios="1" formatCells="0" formatRows="0" insertRows="0" deleteRows="0" selectLockedCells="1"/>
  <protectedRanges>
    <protectedRange sqref="G5:L5 N5:Q5 A12:Q26" name="範囲1"/>
  </protectedRanges>
  <mergeCells count="14">
    <mergeCell ref="Q10:Q11"/>
    <mergeCell ref="N4:Q4"/>
    <mergeCell ref="N5:Q5"/>
    <mergeCell ref="A6:Q9"/>
    <mergeCell ref="A10:A11"/>
    <mergeCell ref="B10:B11"/>
    <mergeCell ref="C10:C11"/>
    <mergeCell ref="D10:M10"/>
    <mergeCell ref="N10:O10"/>
    <mergeCell ref="G4:L4"/>
    <mergeCell ref="G5:L5"/>
    <mergeCell ref="M4:M5"/>
    <mergeCell ref="A4:F5"/>
    <mergeCell ref="P10:P11"/>
  </mergeCells>
  <phoneticPr fontId="2"/>
  <dataValidations count="5">
    <dataValidation allowBlank="1" showInputMessage="1" showErrorMessage="1" prompt="本助成事業の全体像が分かるよう、経費が発生しない作業も記入してください。" sqref="C12:C26" xr:uid="{5E42116E-53A3-4DDC-AC08-EF9318576565}"/>
    <dataValidation type="list" allowBlank="1" showInputMessage="1" showErrorMessage="1" sqref="A12:A26" xr:uid="{4C0C3102-FBEC-468A-9C9B-1BC64C7EB996}">
      <formula1>",○"</formula1>
    </dataValidation>
    <dataValidation type="list" allowBlank="1" showInputMessage="1" showErrorMessage="1" prompt="自社作業は「○」、_x000a_他社作業は「●」、_x000a_両方の場合は「○●」_x000a_を記入してください。" sqref="D12:O26" xr:uid="{547ED789-74A4-44E5-9B97-21AF5B2E8439}">
      <formula1>"○,●,○●"</formula1>
    </dataValidation>
    <dataValidation allowBlank="1" showErrorMessage="1" sqref="D11:O11" xr:uid="{A5DBED14-E777-4751-99DF-A252997E2611}"/>
    <dataValidation allowBlank="1" showInputMessage="1" showErrorMessage="1" prompt="令和８年３月１日から令和９年２月28日までで設定してください。_x000a_技術検討の完了だけでなく、支払いが全て完了する日にち（月末）を記入してください。" sqref="N5:Q5 G5" xr:uid="{B731F2A1-293A-4174-9337-8444D7714076}"/>
  </dataValidations>
  <pageMargins left="0.59055118110236227" right="0.19685039370078741" top="0.39370078740157483" bottom="0.39370078740157483" header="0.19685039370078741" footer="0.19685039370078741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変更承認申請書</vt:lpstr>
      <vt:lpstr>付表</vt:lpstr>
      <vt:lpstr>別紙１</vt:lpstr>
      <vt:lpstr>別紙２</vt:lpstr>
      <vt:lpstr>別紙３</vt:lpstr>
      <vt:lpstr>付表!Print_Area</vt:lpstr>
      <vt:lpstr>別紙１!Print_Area</vt:lpstr>
      <vt:lpstr>別紙２!Print_Area</vt:lpstr>
      <vt:lpstr>変更承認申請書!Print_Area</vt:lpstr>
      <vt:lpstr>別紙１!Print_Titles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2012-07-26T00:45:10Z</dcterms:created>
  <dcterms:modified xsi:type="dcterms:W3CDTF">2026-02-19T07:27:27Z</dcterms:modified>
</cp:coreProperties>
</file>