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codeName="ThisWorkbook"/>
  <xr:revisionPtr revIDLastSave="0" documentId="13_ncr:1_{151CE43E-A2D2-4DC8-98A4-A570ABCC965E}" xr6:coauthVersionLast="47" xr6:coauthVersionMax="47" xr10:uidLastSave="{00000000-0000-0000-0000-000000000000}"/>
  <bookViews>
    <workbookView xWindow="-110" yWindow="-110" windowWidth="19420" windowHeight="10300" tabRatio="904" firstSheet="1" activeTab="1" xr2:uid="{00000000-000D-0000-FFFF-FFFF00000000}"/>
  </bookViews>
  <sheets>
    <sheet name="本様式使用方法（前期）" sheetId="110" state="hidden" r:id="rId1"/>
    <sheet name="本様式使用方法" sheetId="131" r:id="rId2"/>
    <sheet name="体系図（前期）" sheetId="76" state="hidden" r:id="rId3"/>
    <sheet name="体系図" sheetId="130" r:id="rId4"/>
    <sheet name="初期条件設定表" sheetId="77" r:id="rId5"/>
    <sheet name="入力用 従事者別直接人件費集計表（後期）" sheetId="12" r:id="rId6"/>
    <sheet name="提出用 従事者別直接人件費集計表（前期）" sheetId="127" state="hidden" r:id="rId7"/>
    <sheet name="提出用 従事者別人件費集計表（後期） " sheetId="128" r:id="rId8"/>
    <sheet name="2023年2月作業分" sheetId="68" state="hidden" r:id="rId9"/>
    <sheet name="2023年3月作業分" sheetId="78" state="hidden" r:id="rId10"/>
    <sheet name="2023年4月作業分" sheetId="79" state="hidden" r:id="rId11"/>
    <sheet name="2023年5月作業分" sheetId="80" state="hidden" r:id="rId12"/>
    <sheet name="2023年6月作業分" sheetId="81" state="hidden" r:id="rId13"/>
    <sheet name="2023年7月作業分" sheetId="82" state="hidden" r:id="rId14"/>
    <sheet name="2023年8月作業分" sheetId="83" state="hidden" r:id="rId15"/>
    <sheet name="2023年9月作業分" sheetId="84" state="hidden" r:id="rId16"/>
    <sheet name="2023年10月作業分" sheetId="85" state="hidden" r:id="rId17"/>
    <sheet name="2026年11月作業分（翌月払いのみ使用）" sheetId="132" r:id="rId18"/>
    <sheet name="2026年12月作業分" sheetId="114" r:id="rId19"/>
    <sheet name="2027年1月作業分" sheetId="115" r:id="rId20"/>
    <sheet name="2027年2月作業分" sheetId="116" r:id="rId21"/>
    <sheet name="2027年3月作業分" sheetId="117" r:id="rId22"/>
    <sheet name="2027年4月作業分" sheetId="119" r:id="rId23"/>
    <sheet name="2027年5月作業分" sheetId="120" r:id="rId24"/>
    <sheet name="2027年6月作業分" sheetId="121" r:id="rId25"/>
    <sheet name="2027年7月作業分" sheetId="122" r:id="rId26"/>
    <sheet name="2027年8月作業分" sheetId="123" r:id="rId27"/>
    <sheet name="2027年9月作業分" sheetId="124" r:id="rId28"/>
    <sheet name="2027年10月作業分" sheetId="125" r:id="rId29"/>
    <sheet name="2027年11月作業分" sheetId="133" r:id="rId30"/>
    <sheet name="2027年12月作業分" sheetId="134" r:id="rId31"/>
    <sheet name="2028年1月作業分" sheetId="135" r:id="rId32"/>
    <sheet name="2028年2月作業分" sheetId="136" r:id="rId33"/>
    <sheet name="2028年3月作業分" sheetId="137" r:id="rId34"/>
    <sheet name="2028年4月作業分" sheetId="138" r:id="rId35"/>
    <sheet name="2028年5月作業分" sheetId="139" r:id="rId36"/>
    <sheet name="2028年6月作業分" sheetId="140" r:id="rId37"/>
    <sheet name="2028年7月作業分" sheetId="141" r:id="rId38"/>
    <sheet name="2028年8月作業分" sheetId="142" r:id="rId39"/>
    <sheet name="2028年9月作業分" sheetId="143" r:id="rId40"/>
    <sheet name="2028年10月作業分" sheetId="144" r:id="rId41"/>
    <sheet name="2028年11月作業分（当月払いのみ使用）" sheetId="126" r:id="rId42"/>
  </sheets>
  <definedNames>
    <definedName name="_xlnm.Print_Area" localSheetId="16">'2023年10月作業分'!$A$1:$O$36</definedName>
    <definedName name="_xlnm.Print_Area" localSheetId="8">'2023年2月作業分'!$A$1:$O$36</definedName>
    <definedName name="_xlnm.Print_Area" localSheetId="9">'2023年3月作業分'!$A$1:$O$36</definedName>
    <definedName name="_xlnm.Print_Area" localSheetId="10">'2023年4月作業分'!$A$1:$O$36</definedName>
    <definedName name="_xlnm.Print_Area" localSheetId="11">'2023年5月作業分'!$A$1:$O$36</definedName>
    <definedName name="_xlnm.Print_Area" localSheetId="12">'2023年6月作業分'!$A$1:$O$36</definedName>
    <definedName name="_xlnm.Print_Area" localSheetId="13">'2023年7月作業分'!$A$1:$O$36</definedName>
    <definedName name="_xlnm.Print_Area" localSheetId="14">'2023年8月作業分'!$A$1:$O$36</definedName>
    <definedName name="_xlnm.Print_Area" localSheetId="15">'2023年9月作業分'!$A$1:$O$36</definedName>
    <definedName name="_xlnm.Print_Area" localSheetId="3">体系図!$A$1:$D$43</definedName>
    <definedName name="_xlnm.Print_Area" localSheetId="2">'体系図（前期）'!$A$1:$D$43</definedName>
    <definedName name="_xlnm.Print_Area" localSheetId="7">'提出用 従事者別人件費集計表（後期） '!$A$1:$L$33</definedName>
    <definedName name="_xlnm.Print_Area" localSheetId="6">'提出用 従事者別直接人件費集計表（前期）'!$A$1:$L$30</definedName>
    <definedName name="_xlnm.Print_Area" localSheetId="5">'入力用 従事者別直接人件費集計表（後期）'!$A$1:$L$42</definedName>
    <definedName name="_xlnm.Print_Titles" localSheetId="7">'提出用 従事者別人件費集計表（後期） '!$4:$7</definedName>
    <definedName name="_xlnm.Print_Titles" localSheetId="6">'提出用 従事者別直接人件費集計表（前期）'!$4:$7</definedName>
    <definedName name="_xlnm.Print_Titles" localSheetId="5">'入力用 従事者別直接人件費集計表（後期）'!$4:$7</definedName>
    <definedName name="開発工程" localSheetId="17">#REF!</definedName>
    <definedName name="開発工程" localSheetId="29">#REF!</definedName>
    <definedName name="開発工程" localSheetId="30">#REF!</definedName>
    <definedName name="開発工程" localSheetId="40">#REF!</definedName>
    <definedName name="開発工程" localSheetId="31">#REF!</definedName>
    <definedName name="開発工程" localSheetId="32">#REF!</definedName>
    <definedName name="開発工程" localSheetId="33">#REF!</definedName>
    <definedName name="開発工程" localSheetId="34">#REF!</definedName>
    <definedName name="開発工程" localSheetId="35">#REF!</definedName>
    <definedName name="開発工程" localSheetId="36">#REF!</definedName>
    <definedName name="開発工程" localSheetId="37">#REF!</definedName>
    <definedName name="開発工程" localSheetId="38">#REF!</definedName>
    <definedName name="開発工程" localSheetId="39">#REF!</definedName>
    <definedName name="開発工程" localSheetId="3">#REF!</definedName>
    <definedName name="開発工程" localSheetId="1">#REF!</definedName>
    <definedName name="開発工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W8" i="12" l="1"/>
  <c r="AK8" i="126" l="1"/>
  <c r="AA39" i="144"/>
  <c r="Y39" i="144"/>
  <c r="X39" i="144"/>
  <c r="Q39" i="144" s="1"/>
  <c r="R39" i="144" s="1"/>
  <c r="W39" i="144"/>
  <c r="V39" i="144"/>
  <c r="U39" i="144"/>
  <c r="I39" i="144" s="1"/>
  <c r="T39" i="144"/>
  <c r="S39" i="144"/>
  <c r="P39" i="144"/>
  <c r="AA38" i="144"/>
  <c r="Y38" i="144"/>
  <c r="X38" i="144"/>
  <c r="Q38" i="144" s="1"/>
  <c r="R38" i="144" s="1"/>
  <c r="W38" i="144"/>
  <c r="V38" i="144"/>
  <c r="U38" i="144"/>
  <c r="I38" i="144" s="1"/>
  <c r="T38" i="144"/>
  <c r="S38" i="144"/>
  <c r="P38" i="144"/>
  <c r="Y37" i="144"/>
  <c r="X37" i="144"/>
  <c r="Q37" i="144" s="1"/>
  <c r="R37" i="144" s="1"/>
  <c r="W37" i="144"/>
  <c r="V37" i="144"/>
  <c r="U37" i="144"/>
  <c r="I37" i="144" s="1"/>
  <c r="T37" i="144"/>
  <c r="S37" i="144"/>
  <c r="P37" i="144"/>
  <c r="AA36" i="144"/>
  <c r="Y36" i="144"/>
  <c r="X36" i="144"/>
  <c r="Q36" i="144" s="1"/>
  <c r="R36" i="144" s="1"/>
  <c r="W36" i="144"/>
  <c r="V36" i="144"/>
  <c r="U36" i="144"/>
  <c r="I36" i="144" s="1"/>
  <c r="T36" i="144"/>
  <c r="S36" i="144"/>
  <c r="P36" i="144"/>
  <c r="AG35" i="144"/>
  <c r="AF35" i="144"/>
  <c r="AA35" i="144"/>
  <c r="Y35" i="144"/>
  <c r="X35" i="144"/>
  <c r="W35" i="144"/>
  <c r="V35" i="144"/>
  <c r="U35" i="144"/>
  <c r="I35" i="144" s="1"/>
  <c r="T35" i="144"/>
  <c r="S35" i="144"/>
  <c r="Q35" i="144"/>
  <c r="R35" i="144" s="1"/>
  <c r="P35" i="144"/>
  <c r="Y34" i="144"/>
  <c r="X34" i="144"/>
  <c r="Q34" i="144" s="1"/>
  <c r="R34" i="144" s="1"/>
  <c r="W34" i="144"/>
  <c r="V34" i="144"/>
  <c r="U34" i="144"/>
  <c r="I34" i="144" s="1"/>
  <c r="T34" i="144"/>
  <c r="S34" i="144"/>
  <c r="P34" i="144"/>
  <c r="AA33" i="144"/>
  <c r="Y33" i="144"/>
  <c r="X33" i="144"/>
  <c r="Q33" i="144" s="1"/>
  <c r="R33" i="144" s="1"/>
  <c r="W33" i="144"/>
  <c r="V33" i="144"/>
  <c r="U33" i="144"/>
  <c r="I33" i="144" s="1"/>
  <c r="T33" i="144"/>
  <c r="S33" i="144"/>
  <c r="P33" i="144"/>
  <c r="AG32" i="144"/>
  <c r="AF32" i="144"/>
  <c r="AA32" i="144"/>
  <c r="Y32" i="144"/>
  <c r="X32" i="144"/>
  <c r="Q32" i="144" s="1"/>
  <c r="R32" i="144" s="1"/>
  <c r="W32" i="144"/>
  <c r="V32" i="144"/>
  <c r="U32" i="144"/>
  <c r="I32" i="144" s="1"/>
  <c r="T32" i="144"/>
  <c r="S32" i="144"/>
  <c r="P32" i="144"/>
  <c r="AF31" i="144"/>
  <c r="AA31" i="144"/>
  <c r="Y31" i="144"/>
  <c r="X31" i="144"/>
  <c r="Q31" i="144" s="1"/>
  <c r="R31" i="144" s="1"/>
  <c r="W31" i="144"/>
  <c r="V31" i="144"/>
  <c r="U31" i="144"/>
  <c r="I31" i="144" s="1"/>
  <c r="T31" i="144"/>
  <c r="S31" i="144"/>
  <c r="P31" i="144"/>
  <c r="AF30" i="144"/>
  <c r="AA30" i="144"/>
  <c r="Y30" i="144"/>
  <c r="X30" i="144"/>
  <c r="Q30" i="144" s="1"/>
  <c r="R30" i="144" s="1"/>
  <c r="W30" i="144"/>
  <c r="V30" i="144"/>
  <c r="U30" i="144"/>
  <c r="I30" i="144" s="1"/>
  <c r="T30" i="144"/>
  <c r="S30" i="144"/>
  <c r="P30" i="144"/>
  <c r="AF29" i="144"/>
  <c r="AA29" i="144"/>
  <c r="Y29" i="144"/>
  <c r="X29" i="144"/>
  <c r="Q29" i="144" s="1"/>
  <c r="R29" i="144" s="1"/>
  <c r="W29" i="144"/>
  <c r="V29" i="144"/>
  <c r="U29" i="144"/>
  <c r="I29" i="144" s="1"/>
  <c r="T29" i="144"/>
  <c r="S29" i="144"/>
  <c r="P29" i="144"/>
  <c r="AF28" i="144"/>
  <c r="AA28" i="144"/>
  <c r="Y28" i="144"/>
  <c r="X28" i="144"/>
  <c r="Q28" i="144" s="1"/>
  <c r="R28" i="144" s="1"/>
  <c r="W28" i="144"/>
  <c r="V28" i="144"/>
  <c r="U28" i="144"/>
  <c r="I28" i="144" s="1"/>
  <c r="T28" i="144"/>
  <c r="S28" i="144"/>
  <c r="P28" i="144"/>
  <c r="AF27" i="144"/>
  <c r="AA27" i="144"/>
  <c r="Y27" i="144"/>
  <c r="X27" i="144"/>
  <c r="Q27" i="144" s="1"/>
  <c r="R27" i="144" s="1"/>
  <c r="W27" i="144"/>
  <c r="V27" i="144"/>
  <c r="U27" i="144"/>
  <c r="I27" i="144" s="1"/>
  <c r="T27" i="144"/>
  <c r="S27" i="144"/>
  <c r="P27" i="144"/>
  <c r="AF26" i="144"/>
  <c r="AA26" i="144"/>
  <c r="Y26" i="144"/>
  <c r="X26" i="144"/>
  <c r="Q26" i="144" s="1"/>
  <c r="W26" i="144"/>
  <c r="V26" i="144"/>
  <c r="U26" i="144"/>
  <c r="I26" i="144" s="1"/>
  <c r="T26" i="144"/>
  <c r="S26" i="144"/>
  <c r="P26" i="144"/>
  <c r="AF25" i="144"/>
  <c r="AA25" i="144"/>
  <c r="Y25" i="144"/>
  <c r="X25" i="144"/>
  <c r="Q25" i="144" s="1"/>
  <c r="R25" i="144" s="1"/>
  <c r="W25" i="144"/>
  <c r="V25" i="144"/>
  <c r="U25" i="144"/>
  <c r="I25" i="144" s="1"/>
  <c r="T25" i="144"/>
  <c r="S25" i="144"/>
  <c r="P25" i="144"/>
  <c r="AF24" i="144"/>
  <c r="AA24" i="144"/>
  <c r="Y24" i="144"/>
  <c r="X24" i="144"/>
  <c r="Q24" i="144" s="1"/>
  <c r="R24" i="144" s="1"/>
  <c r="W24" i="144"/>
  <c r="V24" i="144"/>
  <c r="U24" i="144"/>
  <c r="I24" i="144" s="1"/>
  <c r="T24" i="144"/>
  <c r="S24" i="144"/>
  <c r="P24" i="144"/>
  <c r="AF23" i="144"/>
  <c r="AA23" i="144"/>
  <c r="Y23" i="144"/>
  <c r="X23" i="144"/>
  <c r="Q23" i="144" s="1"/>
  <c r="R23" i="144" s="1"/>
  <c r="W23" i="144"/>
  <c r="V23" i="144"/>
  <c r="U23" i="144"/>
  <c r="I23" i="144" s="1"/>
  <c r="T23" i="144"/>
  <c r="S23" i="144"/>
  <c r="P23" i="144"/>
  <c r="AF22" i="144"/>
  <c r="AA22" i="144"/>
  <c r="Y22" i="144"/>
  <c r="X22" i="144"/>
  <c r="Q22" i="144" s="1"/>
  <c r="W22" i="144"/>
  <c r="V22" i="144"/>
  <c r="U22" i="144"/>
  <c r="I22" i="144" s="1"/>
  <c r="T22" i="144"/>
  <c r="S22" i="144"/>
  <c r="P22" i="144"/>
  <c r="AF21" i="144"/>
  <c r="AA21" i="144"/>
  <c r="Y21" i="144"/>
  <c r="X21" i="144"/>
  <c r="Q21" i="144" s="1"/>
  <c r="R21" i="144" s="1"/>
  <c r="W21" i="144"/>
  <c r="V21" i="144"/>
  <c r="U21" i="144"/>
  <c r="I21" i="144" s="1"/>
  <c r="T21" i="144"/>
  <c r="S21" i="144"/>
  <c r="P21" i="144"/>
  <c r="AF20" i="144"/>
  <c r="AA20" i="144"/>
  <c r="Y20" i="144"/>
  <c r="X20" i="144"/>
  <c r="Q20" i="144" s="1"/>
  <c r="R20" i="144" s="1"/>
  <c r="W20" i="144"/>
  <c r="V20" i="144"/>
  <c r="U20" i="144"/>
  <c r="I20" i="144" s="1"/>
  <c r="T20" i="144"/>
  <c r="S20" i="144"/>
  <c r="P20" i="144"/>
  <c r="AF19" i="144"/>
  <c r="AA19" i="144"/>
  <c r="Y19" i="144"/>
  <c r="X19" i="144"/>
  <c r="Q19" i="144" s="1"/>
  <c r="R19" i="144" s="1"/>
  <c r="W19" i="144"/>
  <c r="V19" i="144"/>
  <c r="U19" i="144"/>
  <c r="I19" i="144" s="1"/>
  <c r="T19" i="144"/>
  <c r="S19" i="144"/>
  <c r="P19" i="144"/>
  <c r="AF18" i="144"/>
  <c r="AA18" i="144"/>
  <c r="Y18" i="144"/>
  <c r="X18" i="144"/>
  <c r="Q18" i="144" s="1"/>
  <c r="W18" i="144"/>
  <c r="V18" i="144"/>
  <c r="U18" i="144"/>
  <c r="I18" i="144" s="1"/>
  <c r="T18" i="144"/>
  <c r="S18" i="144"/>
  <c r="P18" i="144"/>
  <c r="AF17" i="144"/>
  <c r="AA17" i="144"/>
  <c r="Y17" i="144"/>
  <c r="X17" i="144"/>
  <c r="Q17" i="144" s="1"/>
  <c r="R17" i="144" s="1"/>
  <c r="W17" i="144"/>
  <c r="V17" i="144"/>
  <c r="U17" i="144"/>
  <c r="I17" i="144" s="1"/>
  <c r="T17" i="144"/>
  <c r="S17" i="144"/>
  <c r="P17" i="144"/>
  <c r="AF16" i="144"/>
  <c r="AA16" i="144"/>
  <c r="Y16" i="144"/>
  <c r="X16" i="144"/>
  <c r="Q16" i="144" s="1"/>
  <c r="R16" i="144" s="1"/>
  <c r="W16" i="144"/>
  <c r="V16" i="144"/>
  <c r="U16" i="144"/>
  <c r="I16" i="144" s="1"/>
  <c r="T16" i="144"/>
  <c r="S16" i="144"/>
  <c r="P16" i="144"/>
  <c r="AF15" i="144"/>
  <c r="AA15" i="144"/>
  <c r="Y15" i="144"/>
  <c r="X15" i="144"/>
  <c r="Q15" i="144" s="1"/>
  <c r="R15" i="144" s="1"/>
  <c r="W15" i="144"/>
  <c r="V15" i="144"/>
  <c r="U15" i="144"/>
  <c r="I15" i="144" s="1"/>
  <c r="T15" i="144"/>
  <c r="S15" i="144"/>
  <c r="P15" i="144"/>
  <c r="AF14" i="144"/>
  <c r="AA14" i="144"/>
  <c r="Y14" i="144"/>
  <c r="X14" i="144"/>
  <c r="Q14" i="144" s="1"/>
  <c r="W14" i="144"/>
  <c r="V14" i="144"/>
  <c r="U14" i="144"/>
  <c r="I14" i="144" s="1"/>
  <c r="T14" i="144"/>
  <c r="S14" i="144"/>
  <c r="P14" i="144"/>
  <c r="AF13" i="144"/>
  <c r="AA13" i="144"/>
  <c r="Y13" i="144"/>
  <c r="X13" i="144"/>
  <c r="Q13" i="144" s="1"/>
  <c r="R13" i="144" s="1"/>
  <c r="W13" i="144"/>
  <c r="V13" i="144"/>
  <c r="U13" i="144"/>
  <c r="I13" i="144" s="1"/>
  <c r="T13" i="144"/>
  <c r="S13" i="144"/>
  <c r="P13" i="144"/>
  <c r="AF12" i="144"/>
  <c r="X12" i="144"/>
  <c r="Q12" i="144" s="1"/>
  <c r="R12" i="144" s="1"/>
  <c r="W12" i="144"/>
  <c r="V12" i="144"/>
  <c r="U12" i="144"/>
  <c r="I12" i="144" s="1"/>
  <c r="T12" i="144"/>
  <c r="S12" i="144"/>
  <c r="P12" i="144"/>
  <c r="AG11" i="144"/>
  <c r="AF11" i="144"/>
  <c r="X11" i="144"/>
  <c r="Q11" i="144" s="1"/>
  <c r="R11" i="144" s="1"/>
  <c r="W11" i="144"/>
  <c r="V11" i="144"/>
  <c r="U11" i="144"/>
  <c r="I11" i="144" s="1"/>
  <c r="T11" i="144"/>
  <c r="S11" i="144"/>
  <c r="P11" i="144"/>
  <c r="W10" i="144"/>
  <c r="V10" i="144"/>
  <c r="U10" i="144"/>
  <c r="I10" i="144" s="1"/>
  <c r="T10" i="144"/>
  <c r="S10" i="144"/>
  <c r="P10" i="144"/>
  <c r="X9" i="144"/>
  <c r="Q9" i="144" s="1"/>
  <c r="R9" i="144" s="1"/>
  <c r="W9" i="144"/>
  <c r="V9" i="144"/>
  <c r="U9" i="144"/>
  <c r="I9" i="144" s="1"/>
  <c r="T9" i="144"/>
  <c r="S9" i="144"/>
  <c r="P9" i="144"/>
  <c r="AK6" i="144"/>
  <c r="AH4" i="144"/>
  <c r="AG4" i="144"/>
  <c r="AH3" i="144"/>
  <c r="AG3" i="144"/>
  <c r="AH2" i="144"/>
  <c r="AG2" i="144"/>
  <c r="AO1" i="144"/>
  <c r="AH1" i="144"/>
  <c r="AG1" i="144"/>
  <c r="AA39" i="143"/>
  <c r="Y39" i="143"/>
  <c r="X39" i="143"/>
  <c r="Q39" i="143" s="1"/>
  <c r="R39" i="143" s="1"/>
  <c r="W39" i="143"/>
  <c r="V39" i="143"/>
  <c r="U39" i="143"/>
  <c r="I39" i="143" s="1"/>
  <c r="T39" i="143"/>
  <c r="S39" i="143"/>
  <c r="P39" i="143"/>
  <c r="AA38" i="143"/>
  <c r="Y38" i="143"/>
  <c r="X38" i="143"/>
  <c r="Q38" i="143" s="1"/>
  <c r="R38" i="143" s="1"/>
  <c r="W38" i="143"/>
  <c r="V38" i="143"/>
  <c r="U38" i="143"/>
  <c r="I38" i="143" s="1"/>
  <c r="T38" i="143"/>
  <c r="S38" i="143"/>
  <c r="P38" i="143"/>
  <c r="Y37" i="143"/>
  <c r="X37" i="143"/>
  <c r="Q37" i="143" s="1"/>
  <c r="R37" i="143" s="1"/>
  <c r="W37" i="143"/>
  <c r="V37" i="143"/>
  <c r="U37" i="143"/>
  <c r="I37" i="143" s="1"/>
  <c r="T37" i="143"/>
  <c r="S37" i="143"/>
  <c r="P37" i="143"/>
  <c r="AA36" i="143"/>
  <c r="Y36" i="143"/>
  <c r="X36" i="143"/>
  <c r="Q36" i="143" s="1"/>
  <c r="R36" i="143" s="1"/>
  <c r="W36" i="143"/>
  <c r="V36" i="143"/>
  <c r="U36" i="143"/>
  <c r="I36" i="143" s="1"/>
  <c r="T36" i="143"/>
  <c r="S36" i="143"/>
  <c r="P36" i="143"/>
  <c r="AG35" i="143"/>
  <c r="AF35" i="143"/>
  <c r="AA35" i="143"/>
  <c r="Y35" i="143"/>
  <c r="X35" i="143"/>
  <c r="Q35" i="143" s="1"/>
  <c r="R35" i="143" s="1"/>
  <c r="W35" i="143"/>
  <c r="V35" i="143"/>
  <c r="U35" i="143"/>
  <c r="I35" i="143" s="1"/>
  <c r="T35" i="143"/>
  <c r="S35" i="143"/>
  <c r="P35" i="143"/>
  <c r="Y34" i="143"/>
  <c r="X34" i="143"/>
  <c r="Q34" i="143" s="1"/>
  <c r="R34" i="143" s="1"/>
  <c r="W34" i="143"/>
  <c r="V34" i="143"/>
  <c r="U34" i="143"/>
  <c r="I34" i="143" s="1"/>
  <c r="T34" i="143"/>
  <c r="S34" i="143"/>
  <c r="P34" i="143"/>
  <c r="AA33" i="143"/>
  <c r="Y33" i="143"/>
  <c r="X33" i="143"/>
  <c r="Q33" i="143" s="1"/>
  <c r="R33" i="143" s="1"/>
  <c r="W33" i="143"/>
  <c r="V33" i="143"/>
  <c r="U33" i="143"/>
  <c r="I33" i="143" s="1"/>
  <c r="T33" i="143"/>
  <c r="S33" i="143"/>
  <c r="P33" i="143"/>
  <c r="AG32" i="143"/>
  <c r="AF32" i="143"/>
  <c r="AA32" i="143"/>
  <c r="Y32" i="143"/>
  <c r="X32" i="143"/>
  <c r="Q32" i="143" s="1"/>
  <c r="R32" i="143" s="1"/>
  <c r="W32" i="143"/>
  <c r="V32" i="143"/>
  <c r="U32" i="143"/>
  <c r="I32" i="143" s="1"/>
  <c r="T32" i="143"/>
  <c r="S32" i="143"/>
  <c r="P32" i="143"/>
  <c r="AF31" i="143"/>
  <c r="AA31" i="143"/>
  <c r="Y31" i="143"/>
  <c r="X31" i="143"/>
  <c r="Q31" i="143" s="1"/>
  <c r="R31" i="143" s="1"/>
  <c r="W31" i="143"/>
  <c r="V31" i="143"/>
  <c r="U31" i="143"/>
  <c r="I31" i="143" s="1"/>
  <c r="T31" i="143"/>
  <c r="S31" i="143"/>
  <c r="P31" i="143"/>
  <c r="AF30" i="143"/>
  <c r="AA30" i="143"/>
  <c r="Y30" i="143"/>
  <c r="X30" i="143"/>
  <c r="Q30" i="143" s="1"/>
  <c r="R30" i="143" s="1"/>
  <c r="W30" i="143"/>
  <c r="V30" i="143"/>
  <c r="U30" i="143"/>
  <c r="I30" i="143" s="1"/>
  <c r="T30" i="143"/>
  <c r="S30" i="143"/>
  <c r="P30" i="143"/>
  <c r="AF29" i="143"/>
  <c r="AA29" i="143"/>
  <c r="Y29" i="143"/>
  <c r="X29" i="143"/>
  <c r="Q29" i="143" s="1"/>
  <c r="R29" i="143" s="1"/>
  <c r="W29" i="143"/>
  <c r="V29" i="143"/>
  <c r="U29" i="143"/>
  <c r="I29" i="143" s="1"/>
  <c r="T29" i="143"/>
  <c r="S29" i="143"/>
  <c r="P29" i="143"/>
  <c r="AF28" i="143"/>
  <c r="AA28" i="143"/>
  <c r="Y28" i="143"/>
  <c r="X28" i="143"/>
  <c r="Q28" i="143" s="1"/>
  <c r="R28" i="143" s="1"/>
  <c r="W28" i="143"/>
  <c r="V28" i="143"/>
  <c r="U28" i="143"/>
  <c r="I28" i="143" s="1"/>
  <c r="T28" i="143"/>
  <c r="S28" i="143"/>
  <c r="P28" i="143"/>
  <c r="AF27" i="143"/>
  <c r="AA27" i="143"/>
  <c r="Y27" i="143"/>
  <c r="X27" i="143"/>
  <c r="Q27" i="143" s="1"/>
  <c r="R27" i="143" s="1"/>
  <c r="W27" i="143"/>
  <c r="V27" i="143"/>
  <c r="U27" i="143"/>
  <c r="I27" i="143" s="1"/>
  <c r="T27" i="143"/>
  <c r="S27" i="143"/>
  <c r="P27" i="143"/>
  <c r="AF26" i="143"/>
  <c r="AA26" i="143"/>
  <c r="Y26" i="143"/>
  <c r="X26" i="143"/>
  <c r="Q26" i="143" s="1"/>
  <c r="R26" i="143" s="1"/>
  <c r="W26" i="143"/>
  <c r="V26" i="143"/>
  <c r="U26" i="143"/>
  <c r="I26" i="143" s="1"/>
  <c r="T26" i="143"/>
  <c r="S26" i="143"/>
  <c r="P26" i="143"/>
  <c r="AF25" i="143"/>
  <c r="AA25" i="143"/>
  <c r="Y25" i="143"/>
  <c r="X25" i="143"/>
  <c r="Q25" i="143" s="1"/>
  <c r="R25" i="143" s="1"/>
  <c r="W25" i="143"/>
  <c r="V25" i="143"/>
  <c r="U25" i="143"/>
  <c r="I25" i="143" s="1"/>
  <c r="T25" i="143"/>
  <c r="S25" i="143"/>
  <c r="P25" i="143"/>
  <c r="AF24" i="143"/>
  <c r="AA24" i="143"/>
  <c r="Y24" i="143"/>
  <c r="X24" i="143"/>
  <c r="Q24" i="143" s="1"/>
  <c r="R24" i="143" s="1"/>
  <c r="W24" i="143"/>
  <c r="V24" i="143"/>
  <c r="U24" i="143"/>
  <c r="I24" i="143" s="1"/>
  <c r="T24" i="143"/>
  <c r="S24" i="143"/>
  <c r="P24" i="143"/>
  <c r="AF23" i="143"/>
  <c r="AA23" i="143"/>
  <c r="Y23" i="143"/>
  <c r="X23" i="143"/>
  <c r="Q23" i="143" s="1"/>
  <c r="R23" i="143" s="1"/>
  <c r="W23" i="143"/>
  <c r="V23" i="143"/>
  <c r="U23" i="143"/>
  <c r="I23" i="143" s="1"/>
  <c r="T23" i="143"/>
  <c r="S23" i="143"/>
  <c r="P23" i="143"/>
  <c r="AF22" i="143"/>
  <c r="AA22" i="143"/>
  <c r="Y22" i="143"/>
  <c r="X22" i="143"/>
  <c r="Q22" i="143" s="1"/>
  <c r="R22" i="143" s="1"/>
  <c r="W22" i="143"/>
  <c r="V22" i="143"/>
  <c r="U22" i="143"/>
  <c r="I22" i="143" s="1"/>
  <c r="T22" i="143"/>
  <c r="S22" i="143"/>
  <c r="P22" i="143"/>
  <c r="AF21" i="143"/>
  <c r="AA21" i="143"/>
  <c r="Y21" i="143"/>
  <c r="X21" i="143"/>
  <c r="Q21" i="143" s="1"/>
  <c r="R21" i="143" s="1"/>
  <c r="W21" i="143"/>
  <c r="V21" i="143"/>
  <c r="U21" i="143"/>
  <c r="I21" i="143" s="1"/>
  <c r="T21" i="143"/>
  <c r="S21" i="143"/>
  <c r="P21" i="143"/>
  <c r="AF20" i="143"/>
  <c r="AA20" i="143"/>
  <c r="Y20" i="143"/>
  <c r="X20" i="143"/>
  <c r="Q20" i="143" s="1"/>
  <c r="R20" i="143" s="1"/>
  <c r="W20" i="143"/>
  <c r="V20" i="143"/>
  <c r="U20" i="143"/>
  <c r="I20" i="143" s="1"/>
  <c r="T20" i="143"/>
  <c r="S20" i="143"/>
  <c r="P20" i="143"/>
  <c r="AF19" i="143"/>
  <c r="AA19" i="143"/>
  <c r="Y19" i="143"/>
  <c r="X19" i="143"/>
  <c r="Q19" i="143" s="1"/>
  <c r="R19" i="143" s="1"/>
  <c r="W19" i="143"/>
  <c r="V19" i="143"/>
  <c r="U19" i="143"/>
  <c r="I19" i="143" s="1"/>
  <c r="T19" i="143"/>
  <c r="S19" i="143"/>
  <c r="P19" i="143"/>
  <c r="AF18" i="143"/>
  <c r="AA18" i="143"/>
  <c r="Y18" i="143"/>
  <c r="X18" i="143"/>
  <c r="Q18" i="143" s="1"/>
  <c r="R18" i="143" s="1"/>
  <c r="W18" i="143"/>
  <c r="V18" i="143"/>
  <c r="U18" i="143"/>
  <c r="I18" i="143" s="1"/>
  <c r="T18" i="143"/>
  <c r="S18" i="143"/>
  <c r="P18" i="143"/>
  <c r="AF17" i="143"/>
  <c r="AA17" i="143"/>
  <c r="Y17" i="143"/>
  <c r="X17" i="143"/>
  <c r="Q17" i="143" s="1"/>
  <c r="R17" i="143" s="1"/>
  <c r="W17" i="143"/>
  <c r="V17" i="143"/>
  <c r="U17" i="143"/>
  <c r="I17" i="143" s="1"/>
  <c r="T17" i="143"/>
  <c r="S17" i="143"/>
  <c r="P17" i="143"/>
  <c r="AF16" i="143"/>
  <c r="AA16" i="143"/>
  <c r="Y16" i="143"/>
  <c r="X16" i="143"/>
  <c r="Q16" i="143" s="1"/>
  <c r="R16" i="143" s="1"/>
  <c r="W16" i="143"/>
  <c r="V16" i="143"/>
  <c r="U16" i="143"/>
  <c r="I16" i="143" s="1"/>
  <c r="T16" i="143"/>
  <c r="S16" i="143"/>
  <c r="P16" i="143"/>
  <c r="AF15" i="143"/>
  <c r="AA15" i="143"/>
  <c r="Y15" i="143"/>
  <c r="X15" i="143"/>
  <c r="Q15" i="143" s="1"/>
  <c r="R15" i="143" s="1"/>
  <c r="W15" i="143"/>
  <c r="V15" i="143"/>
  <c r="U15" i="143"/>
  <c r="I15" i="143" s="1"/>
  <c r="T15" i="143"/>
  <c r="S15" i="143"/>
  <c r="P15" i="143"/>
  <c r="AF14" i="143"/>
  <c r="AA14" i="143"/>
  <c r="Y14" i="143"/>
  <c r="X14" i="143"/>
  <c r="Q14" i="143" s="1"/>
  <c r="R14" i="143" s="1"/>
  <c r="W14" i="143"/>
  <c r="V14" i="143"/>
  <c r="U14" i="143"/>
  <c r="I14" i="143" s="1"/>
  <c r="T14" i="143"/>
  <c r="S14" i="143"/>
  <c r="P14" i="143"/>
  <c r="AF13" i="143"/>
  <c r="AA13" i="143"/>
  <c r="Y13" i="143"/>
  <c r="X13" i="143"/>
  <c r="Q13" i="143" s="1"/>
  <c r="R13" i="143" s="1"/>
  <c r="W13" i="143"/>
  <c r="V13" i="143"/>
  <c r="U13" i="143"/>
  <c r="I13" i="143" s="1"/>
  <c r="T13" i="143"/>
  <c r="S13" i="143"/>
  <c r="P13" i="143"/>
  <c r="AF12" i="143"/>
  <c r="X12" i="143"/>
  <c r="Q12" i="143" s="1"/>
  <c r="R12" i="143" s="1"/>
  <c r="W12" i="143"/>
  <c r="V12" i="143"/>
  <c r="U12" i="143"/>
  <c r="I12" i="143" s="1"/>
  <c r="T12" i="143"/>
  <c r="S12" i="143"/>
  <c r="P12" i="143"/>
  <c r="AG11" i="143"/>
  <c r="AF11" i="143"/>
  <c r="X11" i="143"/>
  <c r="Q11" i="143" s="1"/>
  <c r="R11" i="143" s="1"/>
  <c r="W11" i="143"/>
  <c r="V11" i="143"/>
  <c r="U11" i="143"/>
  <c r="I11" i="143" s="1"/>
  <c r="T11" i="143"/>
  <c r="S11" i="143"/>
  <c r="P11" i="143"/>
  <c r="X10" i="143"/>
  <c r="Q10" i="143" s="1"/>
  <c r="R10" i="143" s="1"/>
  <c r="W10" i="143"/>
  <c r="V10" i="143"/>
  <c r="U10" i="143"/>
  <c r="I10" i="143" s="1"/>
  <c r="T10" i="143"/>
  <c r="S10" i="143"/>
  <c r="P10" i="143"/>
  <c r="X9" i="143"/>
  <c r="Q9" i="143" s="1"/>
  <c r="R9" i="143" s="1"/>
  <c r="W9" i="143"/>
  <c r="V9" i="143"/>
  <c r="U9" i="143"/>
  <c r="I9" i="143" s="1"/>
  <c r="T9" i="143"/>
  <c r="S9" i="143"/>
  <c r="P9" i="143"/>
  <c r="AK6" i="143"/>
  <c r="AH4" i="143"/>
  <c r="AG4" i="143"/>
  <c r="AH3" i="143"/>
  <c r="AG3" i="143"/>
  <c r="AH2" i="143"/>
  <c r="AG2" i="143"/>
  <c r="AO1" i="143"/>
  <c r="AH1" i="143"/>
  <c r="AG1" i="143"/>
  <c r="AA39" i="142"/>
  <c r="Y39" i="142"/>
  <c r="X39" i="142"/>
  <c r="Q39" i="142" s="1"/>
  <c r="R39" i="142" s="1"/>
  <c r="W39" i="142"/>
  <c r="V39" i="142"/>
  <c r="U39" i="142"/>
  <c r="I39" i="142" s="1"/>
  <c r="T39" i="142"/>
  <c r="S39" i="142"/>
  <c r="P39" i="142"/>
  <c r="AA38" i="142"/>
  <c r="Y38" i="142"/>
  <c r="X38" i="142"/>
  <c r="Q38" i="142" s="1"/>
  <c r="R38" i="142" s="1"/>
  <c r="W38" i="142"/>
  <c r="V38" i="142"/>
  <c r="U38" i="142"/>
  <c r="I38" i="142" s="1"/>
  <c r="T38" i="142"/>
  <c r="S38" i="142"/>
  <c r="P38" i="142"/>
  <c r="Y37" i="142"/>
  <c r="X37" i="142"/>
  <c r="Q37" i="142" s="1"/>
  <c r="R37" i="142" s="1"/>
  <c r="W37" i="142"/>
  <c r="V37" i="142"/>
  <c r="U37" i="142"/>
  <c r="I37" i="142" s="1"/>
  <c r="T37" i="142"/>
  <c r="S37" i="142"/>
  <c r="P37" i="142"/>
  <c r="AA36" i="142"/>
  <c r="Y36" i="142"/>
  <c r="X36" i="142"/>
  <c r="Q36" i="142" s="1"/>
  <c r="R36" i="142" s="1"/>
  <c r="W36" i="142"/>
  <c r="V36" i="142"/>
  <c r="U36" i="142"/>
  <c r="I36" i="142" s="1"/>
  <c r="T36" i="142"/>
  <c r="S36" i="142"/>
  <c r="P36" i="142"/>
  <c r="AG35" i="142"/>
  <c r="AF35" i="142"/>
  <c r="AA35" i="142"/>
  <c r="Y35" i="142"/>
  <c r="X35" i="142"/>
  <c r="Q35" i="142" s="1"/>
  <c r="R35" i="142" s="1"/>
  <c r="W35" i="142"/>
  <c r="V35" i="142"/>
  <c r="U35" i="142"/>
  <c r="I35" i="142" s="1"/>
  <c r="T35" i="142"/>
  <c r="S35" i="142"/>
  <c r="P35" i="142"/>
  <c r="Y34" i="142"/>
  <c r="X34" i="142"/>
  <c r="Q34" i="142" s="1"/>
  <c r="R34" i="142" s="1"/>
  <c r="W34" i="142"/>
  <c r="V34" i="142"/>
  <c r="U34" i="142"/>
  <c r="I34" i="142" s="1"/>
  <c r="T34" i="142"/>
  <c r="S34" i="142"/>
  <c r="P34" i="142"/>
  <c r="AA33" i="142"/>
  <c r="Y33" i="142"/>
  <c r="X33" i="142"/>
  <c r="Q33" i="142" s="1"/>
  <c r="R33" i="142" s="1"/>
  <c r="W33" i="142"/>
  <c r="V33" i="142"/>
  <c r="U33" i="142"/>
  <c r="I33" i="142" s="1"/>
  <c r="T33" i="142"/>
  <c r="S33" i="142"/>
  <c r="P33" i="142"/>
  <c r="AG32" i="142"/>
  <c r="AF32" i="142"/>
  <c r="AA32" i="142"/>
  <c r="Y32" i="142"/>
  <c r="X32" i="142"/>
  <c r="Q32" i="142" s="1"/>
  <c r="R32" i="142" s="1"/>
  <c r="W32" i="142"/>
  <c r="V32" i="142"/>
  <c r="U32" i="142"/>
  <c r="I32" i="142" s="1"/>
  <c r="T32" i="142"/>
  <c r="S32" i="142"/>
  <c r="P32" i="142"/>
  <c r="AF31" i="142"/>
  <c r="AA31" i="142"/>
  <c r="Y31" i="142"/>
  <c r="X31" i="142"/>
  <c r="Q31" i="142" s="1"/>
  <c r="R31" i="142" s="1"/>
  <c r="W31" i="142"/>
  <c r="V31" i="142"/>
  <c r="U31" i="142"/>
  <c r="I31" i="142" s="1"/>
  <c r="T31" i="142"/>
  <c r="S31" i="142"/>
  <c r="P31" i="142"/>
  <c r="AF30" i="142"/>
  <c r="AA30" i="142"/>
  <c r="Y30" i="142"/>
  <c r="X30" i="142"/>
  <c r="Q30" i="142" s="1"/>
  <c r="R30" i="142" s="1"/>
  <c r="W30" i="142"/>
  <c r="V30" i="142"/>
  <c r="U30" i="142"/>
  <c r="I30" i="142" s="1"/>
  <c r="T30" i="142"/>
  <c r="S30" i="142"/>
  <c r="P30" i="142"/>
  <c r="AF29" i="142"/>
  <c r="AA29" i="142"/>
  <c r="Y29" i="142"/>
  <c r="X29" i="142"/>
  <c r="Q29" i="142" s="1"/>
  <c r="R29" i="142" s="1"/>
  <c r="W29" i="142"/>
  <c r="V29" i="142"/>
  <c r="U29" i="142"/>
  <c r="I29" i="142" s="1"/>
  <c r="T29" i="142"/>
  <c r="S29" i="142"/>
  <c r="P29" i="142"/>
  <c r="AF28" i="142"/>
  <c r="AA28" i="142"/>
  <c r="Y28" i="142"/>
  <c r="X28" i="142"/>
  <c r="Q28" i="142" s="1"/>
  <c r="R28" i="142" s="1"/>
  <c r="W28" i="142"/>
  <c r="V28" i="142"/>
  <c r="U28" i="142"/>
  <c r="I28" i="142" s="1"/>
  <c r="T28" i="142"/>
  <c r="S28" i="142"/>
  <c r="P28" i="142"/>
  <c r="AF27" i="142"/>
  <c r="AA27" i="142"/>
  <c r="Y27" i="142"/>
  <c r="X27" i="142"/>
  <c r="Q27" i="142" s="1"/>
  <c r="R27" i="142" s="1"/>
  <c r="W27" i="142"/>
  <c r="V27" i="142"/>
  <c r="U27" i="142"/>
  <c r="I27" i="142" s="1"/>
  <c r="T27" i="142"/>
  <c r="S27" i="142"/>
  <c r="P27" i="142"/>
  <c r="AF26" i="142"/>
  <c r="AA26" i="142"/>
  <c r="Y26" i="142"/>
  <c r="X26" i="142"/>
  <c r="Q26" i="142" s="1"/>
  <c r="W26" i="142"/>
  <c r="V26" i="142"/>
  <c r="U26" i="142"/>
  <c r="I26" i="142" s="1"/>
  <c r="T26" i="142"/>
  <c r="S26" i="142"/>
  <c r="P26" i="142"/>
  <c r="AF25" i="142"/>
  <c r="AA25" i="142"/>
  <c r="Y25" i="142"/>
  <c r="X25" i="142"/>
  <c r="Q25" i="142" s="1"/>
  <c r="R25" i="142" s="1"/>
  <c r="W25" i="142"/>
  <c r="V25" i="142"/>
  <c r="U25" i="142"/>
  <c r="I25" i="142" s="1"/>
  <c r="T25" i="142"/>
  <c r="S25" i="142"/>
  <c r="P25" i="142"/>
  <c r="AF24" i="142"/>
  <c r="AA24" i="142"/>
  <c r="Y24" i="142"/>
  <c r="X24" i="142"/>
  <c r="Q24" i="142" s="1"/>
  <c r="R24" i="142" s="1"/>
  <c r="W24" i="142"/>
  <c r="V24" i="142"/>
  <c r="U24" i="142"/>
  <c r="I24" i="142" s="1"/>
  <c r="T24" i="142"/>
  <c r="S24" i="142"/>
  <c r="P24" i="142"/>
  <c r="AF23" i="142"/>
  <c r="AA23" i="142"/>
  <c r="Y23" i="142"/>
  <c r="X23" i="142"/>
  <c r="Q23" i="142" s="1"/>
  <c r="R23" i="142" s="1"/>
  <c r="W23" i="142"/>
  <c r="V23" i="142"/>
  <c r="U23" i="142"/>
  <c r="I23" i="142" s="1"/>
  <c r="T23" i="142"/>
  <c r="S23" i="142"/>
  <c r="P23" i="142"/>
  <c r="AF22" i="142"/>
  <c r="AA22" i="142"/>
  <c r="Y22" i="142"/>
  <c r="X22" i="142"/>
  <c r="Q22" i="142" s="1"/>
  <c r="R22" i="142" s="1"/>
  <c r="W22" i="142"/>
  <c r="V22" i="142"/>
  <c r="U22" i="142"/>
  <c r="I22" i="142" s="1"/>
  <c r="T22" i="142"/>
  <c r="S22" i="142"/>
  <c r="P22" i="142"/>
  <c r="AF21" i="142"/>
  <c r="AA21" i="142"/>
  <c r="Y21" i="142"/>
  <c r="X21" i="142"/>
  <c r="Q21" i="142" s="1"/>
  <c r="R21" i="142" s="1"/>
  <c r="W21" i="142"/>
  <c r="V21" i="142"/>
  <c r="U21" i="142"/>
  <c r="I21" i="142" s="1"/>
  <c r="T21" i="142"/>
  <c r="S21" i="142"/>
  <c r="P21" i="142"/>
  <c r="AF20" i="142"/>
  <c r="AA20" i="142"/>
  <c r="Y20" i="142"/>
  <c r="X20" i="142"/>
  <c r="Q20" i="142" s="1"/>
  <c r="R20" i="142" s="1"/>
  <c r="W20" i="142"/>
  <c r="V20" i="142"/>
  <c r="U20" i="142"/>
  <c r="I20" i="142" s="1"/>
  <c r="T20" i="142"/>
  <c r="S20" i="142"/>
  <c r="P20" i="142"/>
  <c r="AF19" i="142"/>
  <c r="AA19" i="142"/>
  <c r="Y19" i="142"/>
  <c r="X19" i="142"/>
  <c r="Q19" i="142" s="1"/>
  <c r="R19" i="142" s="1"/>
  <c r="W19" i="142"/>
  <c r="V19" i="142"/>
  <c r="U19" i="142"/>
  <c r="I19" i="142" s="1"/>
  <c r="T19" i="142"/>
  <c r="S19" i="142"/>
  <c r="P19" i="142"/>
  <c r="AF18" i="142"/>
  <c r="AA18" i="142"/>
  <c r="Y18" i="142"/>
  <c r="X18" i="142"/>
  <c r="Q18" i="142" s="1"/>
  <c r="W18" i="142"/>
  <c r="V18" i="142"/>
  <c r="U18" i="142"/>
  <c r="I18" i="142" s="1"/>
  <c r="T18" i="142"/>
  <c r="S18" i="142"/>
  <c r="P18" i="142"/>
  <c r="AF17" i="142"/>
  <c r="AA17" i="142"/>
  <c r="Y17" i="142"/>
  <c r="X17" i="142"/>
  <c r="Q17" i="142" s="1"/>
  <c r="R17" i="142" s="1"/>
  <c r="W17" i="142"/>
  <c r="V17" i="142"/>
  <c r="U17" i="142"/>
  <c r="I17" i="142" s="1"/>
  <c r="T17" i="142"/>
  <c r="S17" i="142"/>
  <c r="P17" i="142"/>
  <c r="AF16" i="142"/>
  <c r="AA16" i="142"/>
  <c r="Y16" i="142"/>
  <c r="X16" i="142"/>
  <c r="Q16" i="142" s="1"/>
  <c r="R16" i="142" s="1"/>
  <c r="W16" i="142"/>
  <c r="V16" i="142"/>
  <c r="U16" i="142"/>
  <c r="I16" i="142" s="1"/>
  <c r="T16" i="142"/>
  <c r="S16" i="142"/>
  <c r="P16" i="142"/>
  <c r="AF15" i="142"/>
  <c r="AA15" i="142"/>
  <c r="Y15" i="142"/>
  <c r="X15" i="142"/>
  <c r="Q15" i="142" s="1"/>
  <c r="R15" i="142" s="1"/>
  <c r="W15" i="142"/>
  <c r="V15" i="142"/>
  <c r="U15" i="142"/>
  <c r="I15" i="142" s="1"/>
  <c r="T15" i="142"/>
  <c r="S15" i="142"/>
  <c r="P15" i="142"/>
  <c r="AF14" i="142"/>
  <c r="AA14" i="142"/>
  <c r="Y14" i="142"/>
  <c r="X14" i="142"/>
  <c r="Q14" i="142" s="1"/>
  <c r="R14" i="142" s="1"/>
  <c r="W14" i="142"/>
  <c r="V14" i="142"/>
  <c r="U14" i="142"/>
  <c r="I14" i="142" s="1"/>
  <c r="T14" i="142"/>
  <c r="S14" i="142"/>
  <c r="P14" i="142"/>
  <c r="AF13" i="142"/>
  <c r="AA13" i="142"/>
  <c r="Y13" i="142"/>
  <c r="X13" i="142"/>
  <c r="Q13" i="142" s="1"/>
  <c r="R13" i="142" s="1"/>
  <c r="W13" i="142"/>
  <c r="V13" i="142"/>
  <c r="U13" i="142"/>
  <c r="I13" i="142" s="1"/>
  <c r="T13" i="142"/>
  <c r="S13" i="142"/>
  <c r="P13" i="142"/>
  <c r="AF12" i="142"/>
  <c r="X12" i="142"/>
  <c r="Q12" i="142" s="1"/>
  <c r="W12" i="142"/>
  <c r="V12" i="142"/>
  <c r="U12" i="142"/>
  <c r="I12" i="142" s="1"/>
  <c r="T12" i="142"/>
  <c r="S12" i="142"/>
  <c r="P12" i="142"/>
  <c r="AG11" i="142"/>
  <c r="AF11" i="142"/>
  <c r="X11" i="142"/>
  <c r="Q11" i="142" s="1"/>
  <c r="R11" i="142" s="1"/>
  <c r="W11" i="142"/>
  <c r="V11" i="142"/>
  <c r="U11" i="142"/>
  <c r="I11" i="142" s="1"/>
  <c r="T11" i="142"/>
  <c r="S11" i="142"/>
  <c r="P11" i="142"/>
  <c r="W10" i="142"/>
  <c r="V10" i="142"/>
  <c r="U10" i="142"/>
  <c r="I10" i="142" s="1"/>
  <c r="T10" i="142"/>
  <c r="S10" i="142"/>
  <c r="X10" i="142" s="1"/>
  <c r="Q10" i="142" s="1"/>
  <c r="P10" i="142"/>
  <c r="X9" i="142"/>
  <c r="Q9" i="142" s="1"/>
  <c r="R9" i="142" s="1"/>
  <c r="W9" i="142"/>
  <c r="V9" i="142"/>
  <c r="U9" i="142"/>
  <c r="I9" i="142" s="1"/>
  <c r="T9" i="142"/>
  <c r="S9" i="142"/>
  <c r="P9" i="142"/>
  <c r="AK6" i="142"/>
  <c r="AH4" i="142"/>
  <c r="AG4" i="142"/>
  <c r="AH3" i="142"/>
  <c r="AG3" i="142"/>
  <c r="AH2" i="142"/>
  <c r="AG2" i="142"/>
  <c r="AO1" i="142"/>
  <c r="AH1" i="142"/>
  <c r="AG1" i="142"/>
  <c r="AA39" i="141"/>
  <c r="Y39" i="141"/>
  <c r="X39" i="141"/>
  <c r="Q39" i="141" s="1"/>
  <c r="R39" i="141" s="1"/>
  <c r="W39" i="141"/>
  <c r="V39" i="141"/>
  <c r="U39" i="141"/>
  <c r="I39" i="141" s="1"/>
  <c r="T39" i="141"/>
  <c r="S39" i="141"/>
  <c r="P39" i="141"/>
  <c r="AA38" i="141"/>
  <c r="Y38" i="141"/>
  <c r="X38" i="141"/>
  <c r="Q38" i="141" s="1"/>
  <c r="R38" i="141" s="1"/>
  <c r="W38" i="141"/>
  <c r="V38" i="141"/>
  <c r="U38" i="141"/>
  <c r="I38" i="141" s="1"/>
  <c r="T38" i="141"/>
  <c r="S38" i="141"/>
  <c r="P38" i="141"/>
  <c r="Y37" i="141"/>
  <c r="X37" i="141"/>
  <c r="Q37" i="141" s="1"/>
  <c r="R37" i="141" s="1"/>
  <c r="W37" i="141"/>
  <c r="V37" i="141"/>
  <c r="U37" i="141"/>
  <c r="I37" i="141" s="1"/>
  <c r="T37" i="141"/>
  <c r="S37" i="141"/>
  <c r="P37" i="141"/>
  <c r="AA36" i="141"/>
  <c r="Y36" i="141"/>
  <c r="X36" i="141"/>
  <c r="Q36" i="141" s="1"/>
  <c r="W36" i="141"/>
  <c r="V36" i="141"/>
  <c r="U36" i="141"/>
  <c r="I36" i="141" s="1"/>
  <c r="T36" i="141"/>
  <c r="S36" i="141"/>
  <c r="P36" i="141"/>
  <c r="AG35" i="141"/>
  <c r="AF35" i="141"/>
  <c r="AA35" i="141"/>
  <c r="Y35" i="141"/>
  <c r="X35" i="141"/>
  <c r="Q35" i="141" s="1"/>
  <c r="R35" i="141" s="1"/>
  <c r="W35" i="141"/>
  <c r="V35" i="141"/>
  <c r="U35" i="141"/>
  <c r="I35" i="141" s="1"/>
  <c r="T35" i="141"/>
  <c r="S35" i="141"/>
  <c r="P35" i="141"/>
  <c r="Y34" i="141"/>
  <c r="X34" i="141"/>
  <c r="Q34" i="141" s="1"/>
  <c r="R34" i="141" s="1"/>
  <c r="W34" i="141"/>
  <c r="V34" i="141"/>
  <c r="U34" i="141"/>
  <c r="I34" i="141" s="1"/>
  <c r="T34" i="141"/>
  <c r="S34" i="141"/>
  <c r="P34" i="141"/>
  <c r="AA33" i="141"/>
  <c r="Y33" i="141"/>
  <c r="X33" i="141"/>
  <c r="Q33" i="141" s="1"/>
  <c r="R33" i="141" s="1"/>
  <c r="W33" i="141"/>
  <c r="V33" i="141"/>
  <c r="U33" i="141"/>
  <c r="I33" i="141" s="1"/>
  <c r="T33" i="141"/>
  <c r="S33" i="141"/>
  <c r="P33" i="141"/>
  <c r="AG32" i="141"/>
  <c r="AF32" i="141"/>
  <c r="AA32" i="141"/>
  <c r="Y32" i="141"/>
  <c r="X32" i="141"/>
  <c r="Q32" i="141" s="1"/>
  <c r="R32" i="141" s="1"/>
  <c r="W32" i="141"/>
  <c r="V32" i="141"/>
  <c r="U32" i="141"/>
  <c r="I32" i="141" s="1"/>
  <c r="T32" i="141"/>
  <c r="S32" i="141"/>
  <c r="P32" i="141"/>
  <c r="AF31" i="141"/>
  <c r="AA31" i="141"/>
  <c r="Y31" i="141"/>
  <c r="X31" i="141"/>
  <c r="Q31" i="141" s="1"/>
  <c r="R31" i="141" s="1"/>
  <c r="W31" i="141"/>
  <c r="V31" i="141"/>
  <c r="U31" i="141"/>
  <c r="I31" i="141" s="1"/>
  <c r="T31" i="141"/>
  <c r="S31" i="141"/>
  <c r="P31" i="141"/>
  <c r="AF30" i="141"/>
  <c r="AA30" i="141"/>
  <c r="Y30" i="141"/>
  <c r="X30" i="141"/>
  <c r="Q30" i="141" s="1"/>
  <c r="R30" i="141" s="1"/>
  <c r="W30" i="141"/>
  <c r="V30" i="141"/>
  <c r="U30" i="141"/>
  <c r="I30" i="141" s="1"/>
  <c r="T30" i="141"/>
  <c r="S30" i="141"/>
  <c r="P30" i="141"/>
  <c r="AF29" i="141"/>
  <c r="AA29" i="141"/>
  <c r="Y29" i="141"/>
  <c r="X29" i="141"/>
  <c r="Q29" i="141" s="1"/>
  <c r="R29" i="141" s="1"/>
  <c r="W29" i="141"/>
  <c r="V29" i="141"/>
  <c r="U29" i="141"/>
  <c r="I29" i="141" s="1"/>
  <c r="T29" i="141"/>
  <c r="S29" i="141"/>
  <c r="P29" i="141"/>
  <c r="AF28" i="141"/>
  <c r="AA28" i="141"/>
  <c r="Y28" i="141"/>
  <c r="X28" i="141"/>
  <c r="Q28" i="141" s="1"/>
  <c r="R28" i="141" s="1"/>
  <c r="W28" i="141"/>
  <c r="V28" i="141"/>
  <c r="U28" i="141"/>
  <c r="I28" i="141" s="1"/>
  <c r="T28" i="141"/>
  <c r="S28" i="141"/>
  <c r="P28" i="141"/>
  <c r="AF27" i="141"/>
  <c r="AA27" i="141"/>
  <c r="Y27" i="141"/>
  <c r="X27" i="141"/>
  <c r="Q27" i="141" s="1"/>
  <c r="R27" i="141" s="1"/>
  <c r="W27" i="141"/>
  <c r="V27" i="141"/>
  <c r="U27" i="141"/>
  <c r="I27" i="141" s="1"/>
  <c r="T27" i="141"/>
  <c r="S27" i="141"/>
  <c r="P27" i="141"/>
  <c r="AF26" i="141"/>
  <c r="AA26" i="141"/>
  <c r="Y26" i="141"/>
  <c r="X26" i="141"/>
  <c r="Q26" i="141" s="1"/>
  <c r="R26" i="141" s="1"/>
  <c r="W26" i="141"/>
  <c r="V26" i="141"/>
  <c r="U26" i="141"/>
  <c r="I26" i="141" s="1"/>
  <c r="T26" i="141"/>
  <c r="S26" i="141"/>
  <c r="P26" i="141"/>
  <c r="AF25" i="141"/>
  <c r="AA25" i="141"/>
  <c r="Y25" i="141"/>
  <c r="X25" i="141"/>
  <c r="Q25" i="141" s="1"/>
  <c r="R25" i="141" s="1"/>
  <c r="W25" i="141"/>
  <c r="V25" i="141"/>
  <c r="U25" i="141"/>
  <c r="I25" i="141" s="1"/>
  <c r="T25" i="141"/>
  <c r="S25" i="141"/>
  <c r="P25" i="141"/>
  <c r="AF24" i="141"/>
  <c r="AA24" i="141"/>
  <c r="Y24" i="141"/>
  <c r="X24" i="141"/>
  <c r="Q24" i="141" s="1"/>
  <c r="R24" i="141" s="1"/>
  <c r="W24" i="141"/>
  <c r="V24" i="141"/>
  <c r="U24" i="141"/>
  <c r="I24" i="141" s="1"/>
  <c r="T24" i="141"/>
  <c r="S24" i="141"/>
  <c r="P24" i="141"/>
  <c r="AF23" i="141"/>
  <c r="AA23" i="141"/>
  <c r="Y23" i="141"/>
  <c r="X23" i="141"/>
  <c r="Q23" i="141" s="1"/>
  <c r="R23" i="141" s="1"/>
  <c r="W23" i="141"/>
  <c r="V23" i="141"/>
  <c r="U23" i="141"/>
  <c r="I23" i="141" s="1"/>
  <c r="T23" i="141"/>
  <c r="S23" i="141"/>
  <c r="P23" i="141"/>
  <c r="AF22" i="141"/>
  <c r="AA22" i="141"/>
  <c r="Y22" i="141"/>
  <c r="X22" i="141"/>
  <c r="Q22" i="141" s="1"/>
  <c r="R22" i="141" s="1"/>
  <c r="W22" i="141"/>
  <c r="V22" i="141"/>
  <c r="U22" i="141"/>
  <c r="I22" i="141" s="1"/>
  <c r="T22" i="141"/>
  <c r="S22" i="141"/>
  <c r="P22" i="141"/>
  <c r="AF21" i="141"/>
  <c r="AA21" i="141"/>
  <c r="Y21" i="141"/>
  <c r="X21" i="141"/>
  <c r="Q21" i="141" s="1"/>
  <c r="R21" i="141" s="1"/>
  <c r="W21" i="141"/>
  <c r="V21" i="141"/>
  <c r="U21" i="141"/>
  <c r="I21" i="141" s="1"/>
  <c r="T21" i="141"/>
  <c r="S21" i="141"/>
  <c r="P21" i="141"/>
  <c r="AF20" i="141"/>
  <c r="AA20" i="141"/>
  <c r="Y20" i="141"/>
  <c r="X20" i="141"/>
  <c r="Q20" i="141" s="1"/>
  <c r="R20" i="141" s="1"/>
  <c r="W20" i="141"/>
  <c r="V20" i="141"/>
  <c r="U20" i="141"/>
  <c r="I20" i="141" s="1"/>
  <c r="T20" i="141"/>
  <c r="S20" i="141"/>
  <c r="P20" i="141"/>
  <c r="AF19" i="141"/>
  <c r="AA19" i="141"/>
  <c r="Y19" i="141"/>
  <c r="X19" i="141"/>
  <c r="Q19" i="141" s="1"/>
  <c r="R19" i="141" s="1"/>
  <c r="W19" i="141"/>
  <c r="V19" i="141"/>
  <c r="U19" i="141"/>
  <c r="I19" i="141" s="1"/>
  <c r="T19" i="141"/>
  <c r="S19" i="141"/>
  <c r="P19" i="141"/>
  <c r="AF18" i="141"/>
  <c r="AA18" i="141"/>
  <c r="Y18" i="141"/>
  <c r="X18" i="141"/>
  <c r="Q18" i="141" s="1"/>
  <c r="R18" i="141" s="1"/>
  <c r="W18" i="141"/>
  <c r="V18" i="141"/>
  <c r="U18" i="141"/>
  <c r="I18" i="141" s="1"/>
  <c r="T18" i="141"/>
  <c r="S18" i="141"/>
  <c r="P18" i="141"/>
  <c r="AF17" i="141"/>
  <c r="AA17" i="141"/>
  <c r="Y17" i="141"/>
  <c r="X17" i="141"/>
  <c r="Q17" i="141" s="1"/>
  <c r="R17" i="141" s="1"/>
  <c r="W17" i="141"/>
  <c r="V17" i="141"/>
  <c r="U17" i="141"/>
  <c r="I17" i="141" s="1"/>
  <c r="T17" i="141"/>
  <c r="S17" i="141"/>
  <c r="P17" i="141"/>
  <c r="AF16" i="141"/>
  <c r="AA16" i="141"/>
  <c r="Y16" i="141"/>
  <c r="X16" i="141"/>
  <c r="Q16" i="141" s="1"/>
  <c r="R16" i="141" s="1"/>
  <c r="W16" i="141"/>
  <c r="V16" i="141"/>
  <c r="U16" i="141"/>
  <c r="I16" i="141" s="1"/>
  <c r="T16" i="141"/>
  <c r="S16" i="141"/>
  <c r="P16" i="141"/>
  <c r="AF15" i="141"/>
  <c r="AA15" i="141"/>
  <c r="Y15" i="141"/>
  <c r="X15" i="141"/>
  <c r="Q15" i="141" s="1"/>
  <c r="R15" i="141" s="1"/>
  <c r="W15" i="141"/>
  <c r="V15" i="141"/>
  <c r="U15" i="141"/>
  <c r="I15" i="141" s="1"/>
  <c r="T15" i="141"/>
  <c r="S15" i="141"/>
  <c r="P15" i="141"/>
  <c r="AF14" i="141"/>
  <c r="AA14" i="141"/>
  <c r="Y14" i="141"/>
  <c r="X14" i="141"/>
  <c r="Q14" i="141" s="1"/>
  <c r="R14" i="141" s="1"/>
  <c r="W14" i="141"/>
  <c r="V14" i="141"/>
  <c r="U14" i="141"/>
  <c r="I14" i="141" s="1"/>
  <c r="T14" i="141"/>
  <c r="S14" i="141"/>
  <c r="P14" i="141"/>
  <c r="AF13" i="141"/>
  <c r="AA13" i="141"/>
  <c r="Y13" i="141"/>
  <c r="X13" i="141"/>
  <c r="Q13" i="141" s="1"/>
  <c r="W13" i="141"/>
  <c r="V13" i="141"/>
  <c r="U13" i="141"/>
  <c r="I13" i="141" s="1"/>
  <c r="T13" i="141"/>
  <c r="S13" i="141"/>
  <c r="P13" i="141"/>
  <c r="AF12" i="141"/>
  <c r="X12" i="141"/>
  <c r="Q12" i="141" s="1"/>
  <c r="R12" i="141" s="1"/>
  <c r="W12" i="141"/>
  <c r="V12" i="141"/>
  <c r="U12" i="141"/>
  <c r="I12" i="141" s="1"/>
  <c r="T12" i="141"/>
  <c r="S12" i="141"/>
  <c r="P12" i="141"/>
  <c r="AG11" i="141"/>
  <c r="AF11" i="141"/>
  <c r="X11" i="141"/>
  <c r="Q11" i="141" s="1"/>
  <c r="R11" i="141" s="1"/>
  <c r="W11" i="141"/>
  <c r="V11" i="141"/>
  <c r="U11" i="141"/>
  <c r="I11" i="141" s="1"/>
  <c r="T11" i="141"/>
  <c r="S11" i="141"/>
  <c r="P11" i="141"/>
  <c r="W10" i="141"/>
  <c r="V10" i="141"/>
  <c r="X10" i="141" s="1"/>
  <c r="Q10" i="141" s="1"/>
  <c r="R10" i="141" s="1"/>
  <c r="U10" i="141"/>
  <c r="I10" i="141" s="1"/>
  <c r="T10" i="141"/>
  <c r="S10" i="141"/>
  <c r="P10" i="141"/>
  <c r="X9" i="141"/>
  <c r="Q9" i="141" s="1"/>
  <c r="W9" i="141"/>
  <c r="V9" i="141"/>
  <c r="U9" i="141"/>
  <c r="I9" i="141" s="1"/>
  <c r="T9" i="141"/>
  <c r="S9" i="141"/>
  <c r="P9" i="141"/>
  <c r="AK6" i="141"/>
  <c r="AH4" i="141"/>
  <c r="AG4" i="141"/>
  <c r="AH3" i="141"/>
  <c r="AG3" i="141"/>
  <c r="AH2" i="141"/>
  <c r="AG2" i="141"/>
  <c r="AO1" i="141"/>
  <c r="AH1" i="141"/>
  <c r="AG1" i="141"/>
  <c r="AA39" i="140"/>
  <c r="Y39" i="140"/>
  <c r="X39" i="140"/>
  <c r="Q39" i="140" s="1"/>
  <c r="R39" i="140" s="1"/>
  <c r="W39" i="140"/>
  <c r="V39" i="140"/>
  <c r="U39" i="140"/>
  <c r="I39" i="140" s="1"/>
  <c r="T39" i="140"/>
  <c r="S39" i="140"/>
  <c r="P39" i="140"/>
  <c r="AA38" i="140"/>
  <c r="Y38" i="140"/>
  <c r="X38" i="140"/>
  <c r="Q38" i="140" s="1"/>
  <c r="R38" i="140" s="1"/>
  <c r="W38" i="140"/>
  <c r="V38" i="140"/>
  <c r="U38" i="140"/>
  <c r="I38" i="140" s="1"/>
  <c r="T38" i="140"/>
  <c r="S38" i="140"/>
  <c r="P38" i="140"/>
  <c r="Y37" i="140"/>
  <c r="X37" i="140"/>
  <c r="Q37" i="140" s="1"/>
  <c r="R37" i="140" s="1"/>
  <c r="W37" i="140"/>
  <c r="V37" i="140"/>
  <c r="U37" i="140"/>
  <c r="I37" i="140" s="1"/>
  <c r="T37" i="140"/>
  <c r="S37" i="140"/>
  <c r="P37" i="140"/>
  <c r="AA36" i="140"/>
  <c r="Y36" i="140"/>
  <c r="X36" i="140"/>
  <c r="Q36" i="140" s="1"/>
  <c r="R36" i="140" s="1"/>
  <c r="W36" i="140"/>
  <c r="V36" i="140"/>
  <c r="U36" i="140"/>
  <c r="I36" i="140" s="1"/>
  <c r="T36" i="140"/>
  <c r="S36" i="140"/>
  <c r="P36" i="140"/>
  <c r="AG35" i="140"/>
  <c r="AF35" i="140"/>
  <c r="AA35" i="140"/>
  <c r="Y35" i="140"/>
  <c r="X35" i="140"/>
  <c r="Q35" i="140" s="1"/>
  <c r="R35" i="140" s="1"/>
  <c r="W35" i="140"/>
  <c r="V35" i="140"/>
  <c r="U35" i="140"/>
  <c r="I35" i="140" s="1"/>
  <c r="T35" i="140"/>
  <c r="S35" i="140"/>
  <c r="P35" i="140"/>
  <c r="Y34" i="140"/>
  <c r="X34" i="140"/>
  <c r="Q34" i="140" s="1"/>
  <c r="R34" i="140" s="1"/>
  <c r="W34" i="140"/>
  <c r="V34" i="140"/>
  <c r="U34" i="140"/>
  <c r="I34" i="140" s="1"/>
  <c r="T34" i="140"/>
  <c r="S34" i="140"/>
  <c r="P34" i="140"/>
  <c r="AA33" i="140"/>
  <c r="Y33" i="140"/>
  <c r="X33" i="140"/>
  <c r="Q33" i="140" s="1"/>
  <c r="R33" i="140" s="1"/>
  <c r="W33" i="140"/>
  <c r="V33" i="140"/>
  <c r="U33" i="140"/>
  <c r="I33" i="140" s="1"/>
  <c r="T33" i="140"/>
  <c r="S33" i="140"/>
  <c r="P33" i="140"/>
  <c r="AG32" i="140"/>
  <c r="AF32" i="140"/>
  <c r="AA32" i="140"/>
  <c r="Y32" i="140"/>
  <c r="X32" i="140"/>
  <c r="Q32" i="140" s="1"/>
  <c r="R32" i="140" s="1"/>
  <c r="W32" i="140"/>
  <c r="V32" i="140"/>
  <c r="U32" i="140"/>
  <c r="I32" i="140" s="1"/>
  <c r="T32" i="140"/>
  <c r="S32" i="140"/>
  <c r="P32" i="140"/>
  <c r="AF31" i="140"/>
  <c r="AA31" i="140"/>
  <c r="Y31" i="140"/>
  <c r="X31" i="140"/>
  <c r="Q31" i="140" s="1"/>
  <c r="R31" i="140" s="1"/>
  <c r="W31" i="140"/>
  <c r="V31" i="140"/>
  <c r="U31" i="140"/>
  <c r="I31" i="140" s="1"/>
  <c r="T31" i="140"/>
  <c r="S31" i="140"/>
  <c r="P31" i="140"/>
  <c r="AF30" i="140"/>
  <c r="AA30" i="140"/>
  <c r="Y30" i="140"/>
  <c r="X30" i="140"/>
  <c r="Q30" i="140" s="1"/>
  <c r="R30" i="140" s="1"/>
  <c r="W30" i="140"/>
  <c r="V30" i="140"/>
  <c r="U30" i="140"/>
  <c r="I30" i="140" s="1"/>
  <c r="T30" i="140"/>
  <c r="S30" i="140"/>
  <c r="P30" i="140"/>
  <c r="AF29" i="140"/>
  <c r="AA29" i="140"/>
  <c r="Y29" i="140"/>
  <c r="X29" i="140"/>
  <c r="Q29" i="140" s="1"/>
  <c r="R29" i="140" s="1"/>
  <c r="W29" i="140"/>
  <c r="V29" i="140"/>
  <c r="U29" i="140"/>
  <c r="I29" i="140" s="1"/>
  <c r="T29" i="140"/>
  <c r="S29" i="140"/>
  <c r="P29" i="140"/>
  <c r="AF28" i="140"/>
  <c r="AA28" i="140"/>
  <c r="Y28" i="140"/>
  <c r="X28" i="140"/>
  <c r="Q28" i="140" s="1"/>
  <c r="R28" i="140" s="1"/>
  <c r="W28" i="140"/>
  <c r="V28" i="140"/>
  <c r="U28" i="140"/>
  <c r="I28" i="140" s="1"/>
  <c r="T28" i="140"/>
  <c r="S28" i="140"/>
  <c r="P28" i="140"/>
  <c r="AF27" i="140"/>
  <c r="AA27" i="140"/>
  <c r="Y27" i="140"/>
  <c r="X27" i="140"/>
  <c r="Q27" i="140" s="1"/>
  <c r="R27" i="140" s="1"/>
  <c r="W27" i="140"/>
  <c r="V27" i="140"/>
  <c r="U27" i="140"/>
  <c r="I27" i="140" s="1"/>
  <c r="T27" i="140"/>
  <c r="S27" i="140"/>
  <c r="P27" i="140"/>
  <c r="AF26" i="140"/>
  <c r="AA26" i="140"/>
  <c r="Y26" i="140"/>
  <c r="X26" i="140"/>
  <c r="Q26" i="140" s="1"/>
  <c r="R26" i="140" s="1"/>
  <c r="W26" i="140"/>
  <c r="V26" i="140"/>
  <c r="U26" i="140"/>
  <c r="I26" i="140" s="1"/>
  <c r="T26" i="140"/>
  <c r="S26" i="140"/>
  <c r="P26" i="140"/>
  <c r="AF25" i="140"/>
  <c r="AA25" i="140"/>
  <c r="Y25" i="140"/>
  <c r="X25" i="140"/>
  <c r="Q25" i="140" s="1"/>
  <c r="R25" i="140" s="1"/>
  <c r="W25" i="140"/>
  <c r="V25" i="140"/>
  <c r="U25" i="140"/>
  <c r="I25" i="140" s="1"/>
  <c r="T25" i="140"/>
  <c r="S25" i="140"/>
  <c r="P25" i="140"/>
  <c r="AF24" i="140"/>
  <c r="AA24" i="140"/>
  <c r="Y24" i="140"/>
  <c r="X24" i="140"/>
  <c r="Q24" i="140" s="1"/>
  <c r="R24" i="140" s="1"/>
  <c r="W24" i="140"/>
  <c r="V24" i="140"/>
  <c r="U24" i="140"/>
  <c r="I24" i="140" s="1"/>
  <c r="T24" i="140"/>
  <c r="S24" i="140"/>
  <c r="P24" i="140"/>
  <c r="AF23" i="140"/>
  <c r="AA23" i="140"/>
  <c r="Y23" i="140"/>
  <c r="X23" i="140"/>
  <c r="Q23" i="140" s="1"/>
  <c r="R23" i="140" s="1"/>
  <c r="W23" i="140"/>
  <c r="V23" i="140"/>
  <c r="U23" i="140"/>
  <c r="I23" i="140" s="1"/>
  <c r="T23" i="140"/>
  <c r="S23" i="140"/>
  <c r="P23" i="140"/>
  <c r="AF22" i="140"/>
  <c r="AA22" i="140"/>
  <c r="Y22" i="140"/>
  <c r="X22" i="140"/>
  <c r="Q22" i="140" s="1"/>
  <c r="R22" i="140" s="1"/>
  <c r="W22" i="140"/>
  <c r="V22" i="140"/>
  <c r="U22" i="140"/>
  <c r="I22" i="140" s="1"/>
  <c r="T22" i="140"/>
  <c r="S22" i="140"/>
  <c r="P22" i="140"/>
  <c r="AF21" i="140"/>
  <c r="AA21" i="140"/>
  <c r="Y21" i="140"/>
  <c r="X21" i="140"/>
  <c r="Q21" i="140" s="1"/>
  <c r="R21" i="140" s="1"/>
  <c r="W21" i="140"/>
  <c r="V21" i="140"/>
  <c r="U21" i="140"/>
  <c r="I21" i="140" s="1"/>
  <c r="T21" i="140"/>
  <c r="S21" i="140"/>
  <c r="P21" i="140"/>
  <c r="AF20" i="140"/>
  <c r="AA20" i="140"/>
  <c r="Y20" i="140"/>
  <c r="X20" i="140"/>
  <c r="Q20" i="140" s="1"/>
  <c r="R20" i="140" s="1"/>
  <c r="W20" i="140"/>
  <c r="V20" i="140"/>
  <c r="U20" i="140"/>
  <c r="I20" i="140" s="1"/>
  <c r="T20" i="140"/>
  <c r="S20" i="140"/>
  <c r="P20" i="140"/>
  <c r="AF19" i="140"/>
  <c r="AA19" i="140"/>
  <c r="Y19" i="140"/>
  <c r="X19" i="140"/>
  <c r="Q19" i="140" s="1"/>
  <c r="R19" i="140" s="1"/>
  <c r="W19" i="140"/>
  <c r="V19" i="140"/>
  <c r="U19" i="140"/>
  <c r="I19" i="140" s="1"/>
  <c r="T19" i="140"/>
  <c r="S19" i="140"/>
  <c r="P19" i="140"/>
  <c r="AF18" i="140"/>
  <c r="AA18" i="140"/>
  <c r="Y18" i="140"/>
  <c r="X18" i="140"/>
  <c r="Q18" i="140" s="1"/>
  <c r="R18" i="140" s="1"/>
  <c r="W18" i="140"/>
  <c r="V18" i="140"/>
  <c r="U18" i="140"/>
  <c r="I18" i="140" s="1"/>
  <c r="T18" i="140"/>
  <c r="S18" i="140"/>
  <c r="P18" i="140"/>
  <c r="AF17" i="140"/>
  <c r="AA17" i="140"/>
  <c r="Y17" i="140"/>
  <c r="X17" i="140"/>
  <c r="Q17" i="140" s="1"/>
  <c r="R17" i="140" s="1"/>
  <c r="W17" i="140"/>
  <c r="V17" i="140"/>
  <c r="U17" i="140"/>
  <c r="I17" i="140" s="1"/>
  <c r="T17" i="140"/>
  <c r="S17" i="140"/>
  <c r="P17" i="140"/>
  <c r="AF16" i="140"/>
  <c r="AA16" i="140"/>
  <c r="Y16" i="140"/>
  <c r="X16" i="140"/>
  <c r="Q16" i="140" s="1"/>
  <c r="R16" i="140" s="1"/>
  <c r="W16" i="140"/>
  <c r="V16" i="140"/>
  <c r="U16" i="140"/>
  <c r="I16" i="140" s="1"/>
  <c r="T16" i="140"/>
  <c r="S16" i="140"/>
  <c r="P16" i="140"/>
  <c r="AF15" i="140"/>
  <c r="AA15" i="140"/>
  <c r="Y15" i="140"/>
  <c r="X15" i="140"/>
  <c r="Q15" i="140" s="1"/>
  <c r="R15" i="140" s="1"/>
  <c r="W15" i="140"/>
  <c r="V15" i="140"/>
  <c r="U15" i="140"/>
  <c r="I15" i="140" s="1"/>
  <c r="T15" i="140"/>
  <c r="S15" i="140"/>
  <c r="P15" i="140"/>
  <c r="AF14" i="140"/>
  <c r="AA14" i="140"/>
  <c r="Y14" i="140"/>
  <c r="X14" i="140"/>
  <c r="Q14" i="140" s="1"/>
  <c r="R14" i="140" s="1"/>
  <c r="W14" i="140"/>
  <c r="V14" i="140"/>
  <c r="U14" i="140"/>
  <c r="I14" i="140" s="1"/>
  <c r="T14" i="140"/>
  <c r="S14" i="140"/>
  <c r="P14" i="140"/>
  <c r="AF13" i="140"/>
  <c r="AA13" i="140"/>
  <c r="Y13" i="140"/>
  <c r="X13" i="140"/>
  <c r="Q13" i="140" s="1"/>
  <c r="R13" i="140" s="1"/>
  <c r="W13" i="140"/>
  <c r="V13" i="140"/>
  <c r="U13" i="140"/>
  <c r="I13" i="140" s="1"/>
  <c r="T13" i="140"/>
  <c r="S13" i="140"/>
  <c r="P13" i="140"/>
  <c r="AF12" i="140"/>
  <c r="X12" i="140"/>
  <c r="Q12" i="140" s="1"/>
  <c r="R12" i="140" s="1"/>
  <c r="W12" i="140"/>
  <c r="V12" i="140"/>
  <c r="U12" i="140"/>
  <c r="I12" i="140" s="1"/>
  <c r="T12" i="140"/>
  <c r="S12" i="140"/>
  <c r="P12" i="140"/>
  <c r="AG11" i="140"/>
  <c r="AF11" i="140"/>
  <c r="X11" i="140"/>
  <c r="Q11" i="140" s="1"/>
  <c r="R11" i="140" s="1"/>
  <c r="W11" i="140"/>
  <c r="V11" i="140"/>
  <c r="U11" i="140"/>
  <c r="I11" i="140" s="1"/>
  <c r="T11" i="140"/>
  <c r="S11" i="140"/>
  <c r="P11" i="140"/>
  <c r="W10" i="140"/>
  <c r="V10" i="140"/>
  <c r="U10" i="140"/>
  <c r="I10" i="140" s="1"/>
  <c r="T10" i="140"/>
  <c r="S10" i="140"/>
  <c r="X10" i="140" s="1"/>
  <c r="Q10" i="140" s="1"/>
  <c r="R10" i="140" s="1"/>
  <c r="P10" i="140"/>
  <c r="X9" i="140"/>
  <c r="Q9" i="140" s="1"/>
  <c r="R9" i="140" s="1"/>
  <c r="W9" i="140"/>
  <c r="V9" i="140"/>
  <c r="U9" i="140"/>
  <c r="I9" i="140" s="1"/>
  <c r="T9" i="140"/>
  <c r="S9" i="140"/>
  <c r="P9" i="140"/>
  <c r="AK6" i="140"/>
  <c r="AH4" i="140"/>
  <c r="AG4" i="140"/>
  <c r="AH3" i="140"/>
  <c r="AG3" i="140"/>
  <c r="AH2" i="140"/>
  <c r="AG2" i="140"/>
  <c r="AO1" i="140"/>
  <c r="AH1" i="140"/>
  <c r="AG1" i="140"/>
  <c r="AA39" i="139"/>
  <c r="Y39" i="139"/>
  <c r="X39" i="139"/>
  <c r="Q39" i="139" s="1"/>
  <c r="R39" i="139" s="1"/>
  <c r="W39" i="139"/>
  <c r="V39" i="139"/>
  <c r="U39" i="139"/>
  <c r="I39" i="139" s="1"/>
  <c r="T39" i="139"/>
  <c r="S39" i="139"/>
  <c r="P39" i="139"/>
  <c r="AA38" i="139"/>
  <c r="Y38" i="139"/>
  <c r="X38" i="139"/>
  <c r="Q38" i="139" s="1"/>
  <c r="R38" i="139" s="1"/>
  <c r="G38" i="139" s="1"/>
  <c r="W38" i="139"/>
  <c r="V38" i="139"/>
  <c r="U38" i="139"/>
  <c r="I38" i="139" s="1"/>
  <c r="T38" i="139"/>
  <c r="S38" i="139"/>
  <c r="P38" i="139"/>
  <c r="Y37" i="139"/>
  <c r="X37" i="139"/>
  <c r="Q37" i="139" s="1"/>
  <c r="R37" i="139" s="1"/>
  <c r="G37" i="139" s="1"/>
  <c r="W37" i="139"/>
  <c r="V37" i="139"/>
  <c r="U37" i="139"/>
  <c r="I37" i="139" s="1"/>
  <c r="T37" i="139"/>
  <c r="S37" i="139"/>
  <c r="P37" i="139"/>
  <c r="AA36" i="139"/>
  <c r="Y36" i="139"/>
  <c r="X36" i="139"/>
  <c r="Q36" i="139" s="1"/>
  <c r="R36" i="139" s="1"/>
  <c r="W36" i="139"/>
  <c r="V36" i="139"/>
  <c r="U36" i="139"/>
  <c r="I36" i="139" s="1"/>
  <c r="T36" i="139"/>
  <c r="S36" i="139"/>
  <c r="P36" i="139"/>
  <c r="AG35" i="139"/>
  <c r="AF35" i="139"/>
  <c r="AA35" i="139"/>
  <c r="Y35" i="139"/>
  <c r="X35" i="139"/>
  <c r="Q35" i="139" s="1"/>
  <c r="R35" i="139" s="1"/>
  <c r="W35" i="139"/>
  <c r="V35" i="139"/>
  <c r="U35" i="139"/>
  <c r="I35" i="139" s="1"/>
  <c r="T35" i="139"/>
  <c r="S35" i="139"/>
  <c r="P35" i="139"/>
  <c r="Y34" i="139"/>
  <c r="X34" i="139"/>
  <c r="Q34" i="139" s="1"/>
  <c r="R34" i="139" s="1"/>
  <c r="W34" i="139"/>
  <c r="V34" i="139"/>
  <c r="U34" i="139"/>
  <c r="I34" i="139" s="1"/>
  <c r="T34" i="139"/>
  <c r="S34" i="139"/>
  <c r="P34" i="139"/>
  <c r="AA33" i="139"/>
  <c r="Y33" i="139"/>
  <c r="X33" i="139"/>
  <c r="Q33" i="139" s="1"/>
  <c r="R33" i="139" s="1"/>
  <c r="W33" i="139"/>
  <c r="V33" i="139"/>
  <c r="U33" i="139"/>
  <c r="I33" i="139" s="1"/>
  <c r="T33" i="139"/>
  <c r="S33" i="139"/>
  <c r="P33" i="139"/>
  <c r="AG32" i="139"/>
  <c r="AF32" i="139"/>
  <c r="AA32" i="139"/>
  <c r="Y32" i="139"/>
  <c r="X32" i="139"/>
  <c r="Q32" i="139" s="1"/>
  <c r="R32" i="139" s="1"/>
  <c r="W32" i="139"/>
  <c r="V32" i="139"/>
  <c r="U32" i="139"/>
  <c r="I32" i="139" s="1"/>
  <c r="T32" i="139"/>
  <c r="S32" i="139"/>
  <c r="P32" i="139"/>
  <c r="AF31" i="139"/>
  <c r="AA31" i="139"/>
  <c r="Y31" i="139"/>
  <c r="X31" i="139"/>
  <c r="Q31" i="139" s="1"/>
  <c r="R31" i="139" s="1"/>
  <c r="W31" i="139"/>
  <c r="V31" i="139"/>
  <c r="U31" i="139"/>
  <c r="I31" i="139" s="1"/>
  <c r="T31" i="139"/>
  <c r="S31" i="139"/>
  <c r="P31" i="139"/>
  <c r="AF30" i="139"/>
  <c r="AA30" i="139"/>
  <c r="Y30" i="139"/>
  <c r="X30" i="139"/>
  <c r="Q30" i="139" s="1"/>
  <c r="R30" i="139" s="1"/>
  <c r="W30" i="139"/>
  <c r="V30" i="139"/>
  <c r="U30" i="139"/>
  <c r="I30" i="139" s="1"/>
  <c r="T30" i="139"/>
  <c r="S30" i="139"/>
  <c r="P30" i="139"/>
  <c r="AF29" i="139"/>
  <c r="AA29" i="139"/>
  <c r="Y29" i="139"/>
  <c r="X29" i="139"/>
  <c r="Q29" i="139" s="1"/>
  <c r="R29" i="139" s="1"/>
  <c r="W29" i="139"/>
  <c r="V29" i="139"/>
  <c r="U29" i="139"/>
  <c r="I29" i="139" s="1"/>
  <c r="T29" i="139"/>
  <c r="S29" i="139"/>
  <c r="P29" i="139"/>
  <c r="AF28" i="139"/>
  <c r="AA28" i="139"/>
  <c r="Y28" i="139"/>
  <c r="X28" i="139"/>
  <c r="Q28" i="139" s="1"/>
  <c r="R28" i="139" s="1"/>
  <c r="W28" i="139"/>
  <c r="V28" i="139"/>
  <c r="U28" i="139"/>
  <c r="I28" i="139" s="1"/>
  <c r="T28" i="139"/>
  <c r="S28" i="139"/>
  <c r="P28" i="139"/>
  <c r="AF27" i="139"/>
  <c r="AA27" i="139"/>
  <c r="Y27" i="139"/>
  <c r="X27" i="139"/>
  <c r="Q27" i="139" s="1"/>
  <c r="R27" i="139" s="1"/>
  <c r="W27" i="139"/>
  <c r="V27" i="139"/>
  <c r="U27" i="139"/>
  <c r="I27" i="139" s="1"/>
  <c r="T27" i="139"/>
  <c r="S27" i="139"/>
  <c r="P27" i="139"/>
  <c r="AF26" i="139"/>
  <c r="AA26" i="139"/>
  <c r="Y26" i="139"/>
  <c r="X26" i="139"/>
  <c r="Q26" i="139" s="1"/>
  <c r="R26" i="139" s="1"/>
  <c r="W26" i="139"/>
  <c r="V26" i="139"/>
  <c r="U26" i="139"/>
  <c r="I26" i="139" s="1"/>
  <c r="T26" i="139"/>
  <c r="S26" i="139"/>
  <c r="P26" i="139"/>
  <c r="AF25" i="139"/>
  <c r="AA25" i="139"/>
  <c r="Y25" i="139"/>
  <c r="X25" i="139"/>
  <c r="Q25" i="139" s="1"/>
  <c r="R25" i="139" s="1"/>
  <c r="W25" i="139"/>
  <c r="V25" i="139"/>
  <c r="U25" i="139"/>
  <c r="I25" i="139" s="1"/>
  <c r="T25" i="139"/>
  <c r="S25" i="139"/>
  <c r="P25" i="139"/>
  <c r="AF24" i="139"/>
  <c r="AA24" i="139"/>
  <c r="Y24" i="139"/>
  <c r="X24" i="139"/>
  <c r="Q24" i="139" s="1"/>
  <c r="R24" i="139" s="1"/>
  <c r="W24" i="139"/>
  <c r="V24" i="139"/>
  <c r="U24" i="139"/>
  <c r="I24" i="139" s="1"/>
  <c r="T24" i="139"/>
  <c r="S24" i="139"/>
  <c r="P24" i="139"/>
  <c r="AF23" i="139"/>
  <c r="AA23" i="139"/>
  <c r="Y23" i="139"/>
  <c r="X23" i="139"/>
  <c r="Q23" i="139" s="1"/>
  <c r="R23" i="139" s="1"/>
  <c r="W23" i="139"/>
  <c r="V23" i="139"/>
  <c r="U23" i="139"/>
  <c r="I23" i="139" s="1"/>
  <c r="T23" i="139"/>
  <c r="S23" i="139"/>
  <c r="P23" i="139"/>
  <c r="AF22" i="139"/>
  <c r="AA22" i="139"/>
  <c r="Y22" i="139"/>
  <c r="X22" i="139"/>
  <c r="Q22" i="139" s="1"/>
  <c r="R22" i="139" s="1"/>
  <c r="W22" i="139"/>
  <c r="V22" i="139"/>
  <c r="U22" i="139"/>
  <c r="I22" i="139" s="1"/>
  <c r="T22" i="139"/>
  <c r="S22" i="139"/>
  <c r="P22" i="139"/>
  <c r="AF21" i="139"/>
  <c r="AA21" i="139"/>
  <c r="Y21" i="139"/>
  <c r="X21" i="139"/>
  <c r="Q21" i="139" s="1"/>
  <c r="R21" i="139" s="1"/>
  <c r="W21" i="139"/>
  <c r="V21" i="139"/>
  <c r="U21" i="139"/>
  <c r="I21" i="139" s="1"/>
  <c r="T21" i="139"/>
  <c r="S21" i="139"/>
  <c r="P21" i="139"/>
  <c r="AF20" i="139"/>
  <c r="AA20" i="139"/>
  <c r="Y20" i="139"/>
  <c r="X20" i="139"/>
  <c r="Q20" i="139" s="1"/>
  <c r="R20" i="139" s="1"/>
  <c r="W20" i="139"/>
  <c r="V20" i="139"/>
  <c r="U20" i="139"/>
  <c r="I20" i="139" s="1"/>
  <c r="T20" i="139"/>
  <c r="S20" i="139"/>
  <c r="P20" i="139"/>
  <c r="AF19" i="139"/>
  <c r="AA19" i="139"/>
  <c r="Y19" i="139"/>
  <c r="X19" i="139"/>
  <c r="Q19" i="139" s="1"/>
  <c r="R19" i="139" s="1"/>
  <c r="W19" i="139"/>
  <c r="V19" i="139"/>
  <c r="U19" i="139"/>
  <c r="I19" i="139" s="1"/>
  <c r="T19" i="139"/>
  <c r="S19" i="139"/>
  <c r="P19" i="139"/>
  <c r="AF18" i="139"/>
  <c r="AA18" i="139"/>
  <c r="Y18" i="139"/>
  <c r="X18" i="139"/>
  <c r="Q18" i="139" s="1"/>
  <c r="R18" i="139" s="1"/>
  <c r="W18" i="139"/>
  <c r="V18" i="139"/>
  <c r="U18" i="139"/>
  <c r="I18" i="139" s="1"/>
  <c r="T18" i="139"/>
  <c r="S18" i="139"/>
  <c r="P18" i="139"/>
  <c r="AF17" i="139"/>
  <c r="AA17" i="139"/>
  <c r="Y17" i="139"/>
  <c r="X17" i="139"/>
  <c r="Q17" i="139" s="1"/>
  <c r="R17" i="139" s="1"/>
  <c r="W17" i="139"/>
  <c r="V17" i="139"/>
  <c r="U17" i="139"/>
  <c r="I17" i="139" s="1"/>
  <c r="T17" i="139"/>
  <c r="S17" i="139"/>
  <c r="P17" i="139"/>
  <c r="AF16" i="139"/>
  <c r="AA16" i="139"/>
  <c r="Y16" i="139"/>
  <c r="X16" i="139"/>
  <c r="Q16" i="139" s="1"/>
  <c r="R16" i="139" s="1"/>
  <c r="W16" i="139"/>
  <c r="V16" i="139"/>
  <c r="U16" i="139"/>
  <c r="I16" i="139" s="1"/>
  <c r="T16" i="139"/>
  <c r="S16" i="139"/>
  <c r="P16" i="139"/>
  <c r="AF15" i="139"/>
  <c r="AA15" i="139"/>
  <c r="Y15" i="139"/>
  <c r="X15" i="139"/>
  <c r="Q15" i="139" s="1"/>
  <c r="R15" i="139" s="1"/>
  <c r="W15" i="139"/>
  <c r="V15" i="139"/>
  <c r="U15" i="139"/>
  <c r="I15" i="139" s="1"/>
  <c r="T15" i="139"/>
  <c r="S15" i="139"/>
  <c r="P15" i="139"/>
  <c r="AF14" i="139"/>
  <c r="AA14" i="139"/>
  <c r="Y14" i="139"/>
  <c r="X14" i="139"/>
  <c r="Q14" i="139" s="1"/>
  <c r="R14" i="139" s="1"/>
  <c r="W14" i="139"/>
  <c r="V14" i="139"/>
  <c r="U14" i="139"/>
  <c r="I14" i="139" s="1"/>
  <c r="T14" i="139"/>
  <c r="S14" i="139"/>
  <c r="P14" i="139"/>
  <c r="AF13" i="139"/>
  <c r="AA13" i="139"/>
  <c r="Y13" i="139"/>
  <c r="X13" i="139"/>
  <c r="Q13" i="139" s="1"/>
  <c r="R13" i="139" s="1"/>
  <c r="W13" i="139"/>
  <c r="V13" i="139"/>
  <c r="U13" i="139"/>
  <c r="I13" i="139" s="1"/>
  <c r="T13" i="139"/>
  <c r="S13" i="139"/>
  <c r="P13" i="139"/>
  <c r="AF12" i="139"/>
  <c r="X12" i="139"/>
  <c r="Q12" i="139" s="1"/>
  <c r="R12" i="139" s="1"/>
  <c r="W12" i="139"/>
  <c r="V12" i="139"/>
  <c r="U12" i="139"/>
  <c r="I12" i="139" s="1"/>
  <c r="T12" i="139"/>
  <c r="S12" i="139"/>
  <c r="P12" i="139"/>
  <c r="AG11" i="139"/>
  <c r="AF11" i="139"/>
  <c r="X11" i="139"/>
  <c r="Q11" i="139" s="1"/>
  <c r="R11" i="139" s="1"/>
  <c r="W11" i="139"/>
  <c r="V11" i="139"/>
  <c r="U11" i="139"/>
  <c r="I11" i="139" s="1"/>
  <c r="T11" i="139"/>
  <c r="S11" i="139"/>
  <c r="P11" i="139"/>
  <c r="W10" i="139"/>
  <c r="V10" i="139"/>
  <c r="U10" i="139"/>
  <c r="I10" i="139" s="1"/>
  <c r="T10" i="139"/>
  <c r="S10" i="139"/>
  <c r="P10" i="139"/>
  <c r="X9" i="139"/>
  <c r="Q9" i="139" s="1"/>
  <c r="R9" i="139" s="1"/>
  <c r="W9" i="139"/>
  <c r="V9" i="139"/>
  <c r="U9" i="139"/>
  <c r="I9" i="139" s="1"/>
  <c r="T9" i="139"/>
  <c r="S9" i="139"/>
  <c r="P9" i="139"/>
  <c r="AK6" i="139"/>
  <c r="AH4" i="139"/>
  <c r="AG4" i="139"/>
  <c r="AH3" i="139"/>
  <c r="AG3" i="139"/>
  <c r="AH2" i="139"/>
  <c r="AG2" i="139"/>
  <c r="AO1" i="139"/>
  <c r="AH1" i="139"/>
  <c r="AG1" i="139"/>
  <c r="AA39" i="138"/>
  <c r="Y39" i="138"/>
  <c r="X39" i="138"/>
  <c r="Q39" i="138" s="1"/>
  <c r="R39" i="138" s="1"/>
  <c r="W39" i="138"/>
  <c r="V39" i="138"/>
  <c r="U39" i="138"/>
  <c r="I39" i="138" s="1"/>
  <c r="T39" i="138"/>
  <c r="S39" i="138"/>
  <c r="P39" i="138"/>
  <c r="AA38" i="138"/>
  <c r="Y38" i="138"/>
  <c r="X38" i="138"/>
  <c r="Q38" i="138" s="1"/>
  <c r="R38" i="138" s="1"/>
  <c r="G38" i="138" s="1"/>
  <c r="W38" i="138"/>
  <c r="V38" i="138"/>
  <c r="U38" i="138"/>
  <c r="I38" i="138" s="1"/>
  <c r="T38" i="138"/>
  <c r="S38" i="138"/>
  <c r="P38" i="138"/>
  <c r="Y37" i="138"/>
  <c r="X37" i="138"/>
  <c r="Q37" i="138" s="1"/>
  <c r="R37" i="138" s="1"/>
  <c r="G37" i="138" s="1"/>
  <c r="W37" i="138"/>
  <c r="V37" i="138"/>
  <c r="U37" i="138"/>
  <c r="I37" i="138" s="1"/>
  <c r="T37" i="138"/>
  <c r="S37" i="138"/>
  <c r="P37" i="138"/>
  <c r="AA36" i="138"/>
  <c r="Y36" i="138"/>
  <c r="X36" i="138"/>
  <c r="Q36" i="138" s="1"/>
  <c r="R36" i="138" s="1"/>
  <c r="W36" i="138"/>
  <c r="V36" i="138"/>
  <c r="U36" i="138"/>
  <c r="I36" i="138" s="1"/>
  <c r="T36" i="138"/>
  <c r="S36" i="138"/>
  <c r="P36" i="138"/>
  <c r="AG35" i="138"/>
  <c r="AF35" i="138"/>
  <c r="AA35" i="138"/>
  <c r="Y35" i="138"/>
  <c r="X35" i="138"/>
  <c r="Q35" i="138" s="1"/>
  <c r="R35" i="138" s="1"/>
  <c r="W35" i="138"/>
  <c r="V35" i="138"/>
  <c r="U35" i="138"/>
  <c r="I35" i="138" s="1"/>
  <c r="T35" i="138"/>
  <c r="S35" i="138"/>
  <c r="P35" i="138"/>
  <c r="Y34" i="138"/>
  <c r="X34" i="138"/>
  <c r="Q34" i="138" s="1"/>
  <c r="R34" i="138" s="1"/>
  <c r="W34" i="138"/>
  <c r="V34" i="138"/>
  <c r="U34" i="138"/>
  <c r="I34" i="138" s="1"/>
  <c r="T34" i="138"/>
  <c r="S34" i="138"/>
  <c r="P34" i="138"/>
  <c r="AA33" i="138"/>
  <c r="Y33" i="138"/>
  <c r="X33" i="138"/>
  <c r="Q33" i="138" s="1"/>
  <c r="W33" i="138"/>
  <c r="V33" i="138"/>
  <c r="U33" i="138"/>
  <c r="I33" i="138" s="1"/>
  <c r="T33" i="138"/>
  <c r="S33" i="138"/>
  <c r="P33" i="138"/>
  <c r="AG32" i="138"/>
  <c r="AF32" i="138"/>
  <c r="AA32" i="138"/>
  <c r="Y32" i="138"/>
  <c r="X32" i="138"/>
  <c r="Q32" i="138" s="1"/>
  <c r="W32" i="138"/>
  <c r="V32" i="138"/>
  <c r="U32" i="138"/>
  <c r="I32" i="138" s="1"/>
  <c r="T32" i="138"/>
  <c r="S32" i="138"/>
  <c r="P32" i="138"/>
  <c r="AF31" i="138"/>
  <c r="AA31" i="138"/>
  <c r="Y31" i="138"/>
  <c r="X31" i="138"/>
  <c r="Q31" i="138" s="1"/>
  <c r="R31" i="138" s="1"/>
  <c r="W31" i="138"/>
  <c r="V31" i="138"/>
  <c r="U31" i="138"/>
  <c r="I31" i="138" s="1"/>
  <c r="T31" i="138"/>
  <c r="S31" i="138"/>
  <c r="P31" i="138"/>
  <c r="AF30" i="138"/>
  <c r="AA30" i="138"/>
  <c r="Y30" i="138"/>
  <c r="X30" i="138"/>
  <c r="Q30" i="138" s="1"/>
  <c r="R30" i="138" s="1"/>
  <c r="W30" i="138"/>
  <c r="V30" i="138"/>
  <c r="U30" i="138"/>
  <c r="I30" i="138" s="1"/>
  <c r="T30" i="138"/>
  <c r="S30" i="138"/>
  <c r="P30" i="138"/>
  <c r="AF29" i="138"/>
  <c r="AA29" i="138"/>
  <c r="Y29" i="138"/>
  <c r="X29" i="138"/>
  <c r="Q29" i="138" s="1"/>
  <c r="R29" i="138" s="1"/>
  <c r="W29" i="138"/>
  <c r="V29" i="138"/>
  <c r="U29" i="138"/>
  <c r="I29" i="138" s="1"/>
  <c r="T29" i="138"/>
  <c r="S29" i="138"/>
  <c r="P29" i="138"/>
  <c r="AF28" i="138"/>
  <c r="AA28" i="138"/>
  <c r="Y28" i="138"/>
  <c r="X28" i="138"/>
  <c r="Q28" i="138" s="1"/>
  <c r="R28" i="138" s="1"/>
  <c r="W28" i="138"/>
  <c r="V28" i="138"/>
  <c r="U28" i="138"/>
  <c r="I28" i="138" s="1"/>
  <c r="T28" i="138"/>
  <c r="S28" i="138"/>
  <c r="P28" i="138"/>
  <c r="AF27" i="138"/>
  <c r="AA27" i="138"/>
  <c r="Y27" i="138"/>
  <c r="X27" i="138"/>
  <c r="Q27" i="138" s="1"/>
  <c r="W27" i="138"/>
  <c r="V27" i="138"/>
  <c r="U27" i="138"/>
  <c r="I27" i="138" s="1"/>
  <c r="T27" i="138"/>
  <c r="S27" i="138"/>
  <c r="P27" i="138"/>
  <c r="AF26" i="138"/>
  <c r="AA26" i="138"/>
  <c r="Y26" i="138"/>
  <c r="X26" i="138"/>
  <c r="Q26" i="138" s="1"/>
  <c r="R26" i="138" s="1"/>
  <c r="W26" i="138"/>
  <c r="V26" i="138"/>
  <c r="U26" i="138"/>
  <c r="I26" i="138" s="1"/>
  <c r="T26" i="138"/>
  <c r="S26" i="138"/>
  <c r="P26" i="138"/>
  <c r="AF25" i="138"/>
  <c r="AA25" i="138"/>
  <c r="Y25" i="138"/>
  <c r="X25" i="138"/>
  <c r="Q25" i="138" s="1"/>
  <c r="R25" i="138" s="1"/>
  <c r="W25" i="138"/>
  <c r="V25" i="138"/>
  <c r="U25" i="138"/>
  <c r="I25" i="138" s="1"/>
  <c r="T25" i="138"/>
  <c r="S25" i="138"/>
  <c r="P25" i="138"/>
  <c r="AF24" i="138"/>
  <c r="AA24" i="138"/>
  <c r="Y24" i="138"/>
  <c r="X24" i="138"/>
  <c r="Q24" i="138" s="1"/>
  <c r="R24" i="138" s="1"/>
  <c r="W24" i="138"/>
  <c r="V24" i="138"/>
  <c r="U24" i="138"/>
  <c r="I24" i="138" s="1"/>
  <c r="T24" i="138"/>
  <c r="S24" i="138"/>
  <c r="P24" i="138"/>
  <c r="AF23" i="138"/>
  <c r="AA23" i="138"/>
  <c r="Y23" i="138"/>
  <c r="X23" i="138"/>
  <c r="Q23" i="138" s="1"/>
  <c r="R23" i="138" s="1"/>
  <c r="W23" i="138"/>
  <c r="V23" i="138"/>
  <c r="U23" i="138"/>
  <c r="I23" i="138" s="1"/>
  <c r="T23" i="138"/>
  <c r="S23" i="138"/>
  <c r="P23" i="138"/>
  <c r="AF22" i="138"/>
  <c r="AA22" i="138"/>
  <c r="Y22" i="138"/>
  <c r="X22" i="138"/>
  <c r="Q22" i="138" s="1"/>
  <c r="R22" i="138" s="1"/>
  <c r="W22" i="138"/>
  <c r="V22" i="138"/>
  <c r="U22" i="138"/>
  <c r="I22" i="138" s="1"/>
  <c r="T22" i="138"/>
  <c r="S22" i="138"/>
  <c r="P22" i="138"/>
  <c r="AF21" i="138"/>
  <c r="AA21" i="138"/>
  <c r="Y21" i="138"/>
  <c r="X21" i="138"/>
  <c r="Q21" i="138" s="1"/>
  <c r="R21" i="138" s="1"/>
  <c r="W21" i="138"/>
  <c r="V21" i="138"/>
  <c r="U21" i="138"/>
  <c r="I21" i="138" s="1"/>
  <c r="T21" i="138"/>
  <c r="S21" i="138"/>
  <c r="P21" i="138"/>
  <c r="AF20" i="138"/>
  <c r="AA20" i="138"/>
  <c r="Y20" i="138"/>
  <c r="X20" i="138"/>
  <c r="Q20" i="138" s="1"/>
  <c r="W20" i="138"/>
  <c r="V20" i="138"/>
  <c r="U20" i="138"/>
  <c r="I20" i="138" s="1"/>
  <c r="T20" i="138"/>
  <c r="S20" i="138"/>
  <c r="P20" i="138"/>
  <c r="AF19" i="138"/>
  <c r="AA19" i="138"/>
  <c r="Y19" i="138"/>
  <c r="X19" i="138"/>
  <c r="Q19" i="138" s="1"/>
  <c r="W19" i="138"/>
  <c r="V19" i="138"/>
  <c r="U19" i="138"/>
  <c r="I19" i="138" s="1"/>
  <c r="T19" i="138"/>
  <c r="S19" i="138"/>
  <c r="P19" i="138"/>
  <c r="AF18" i="138"/>
  <c r="AA18" i="138"/>
  <c r="Y18" i="138"/>
  <c r="X18" i="138"/>
  <c r="Q18" i="138" s="1"/>
  <c r="R18" i="138" s="1"/>
  <c r="W18" i="138"/>
  <c r="V18" i="138"/>
  <c r="U18" i="138"/>
  <c r="I18" i="138" s="1"/>
  <c r="T18" i="138"/>
  <c r="S18" i="138"/>
  <c r="P18" i="138"/>
  <c r="AF17" i="138"/>
  <c r="AA17" i="138"/>
  <c r="Y17" i="138"/>
  <c r="X17" i="138"/>
  <c r="Q17" i="138" s="1"/>
  <c r="R17" i="138" s="1"/>
  <c r="W17" i="138"/>
  <c r="V17" i="138"/>
  <c r="U17" i="138"/>
  <c r="I17" i="138" s="1"/>
  <c r="T17" i="138"/>
  <c r="S17" i="138"/>
  <c r="P17" i="138"/>
  <c r="AF16" i="138"/>
  <c r="AA16" i="138"/>
  <c r="Y16" i="138"/>
  <c r="X16" i="138"/>
  <c r="Q16" i="138" s="1"/>
  <c r="W16" i="138"/>
  <c r="V16" i="138"/>
  <c r="U16" i="138"/>
  <c r="I16" i="138" s="1"/>
  <c r="T16" i="138"/>
  <c r="S16" i="138"/>
  <c r="P16" i="138"/>
  <c r="AF15" i="138"/>
  <c r="AA15" i="138"/>
  <c r="Y15" i="138"/>
  <c r="X15" i="138"/>
  <c r="Q15" i="138" s="1"/>
  <c r="R15" i="138" s="1"/>
  <c r="W15" i="138"/>
  <c r="V15" i="138"/>
  <c r="U15" i="138"/>
  <c r="I15" i="138" s="1"/>
  <c r="T15" i="138"/>
  <c r="S15" i="138"/>
  <c r="P15" i="138"/>
  <c r="AF14" i="138"/>
  <c r="AA14" i="138"/>
  <c r="Y14" i="138"/>
  <c r="X14" i="138"/>
  <c r="Q14" i="138" s="1"/>
  <c r="R14" i="138" s="1"/>
  <c r="W14" i="138"/>
  <c r="V14" i="138"/>
  <c r="U14" i="138"/>
  <c r="I14" i="138" s="1"/>
  <c r="T14" i="138"/>
  <c r="S14" i="138"/>
  <c r="P14" i="138"/>
  <c r="AF13" i="138"/>
  <c r="AA13" i="138"/>
  <c r="Y13" i="138"/>
  <c r="X13" i="138"/>
  <c r="Q13" i="138" s="1"/>
  <c r="R13" i="138" s="1"/>
  <c r="W13" i="138"/>
  <c r="V13" i="138"/>
  <c r="U13" i="138"/>
  <c r="I13" i="138" s="1"/>
  <c r="T13" i="138"/>
  <c r="S13" i="138"/>
  <c r="P13" i="138"/>
  <c r="AF12" i="138"/>
  <c r="X12" i="138"/>
  <c r="Q12" i="138" s="1"/>
  <c r="R12" i="138" s="1"/>
  <c r="W12" i="138"/>
  <c r="V12" i="138"/>
  <c r="U12" i="138"/>
  <c r="I12" i="138" s="1"/>
  <c r="T12" i="138"/>
  <c r="S12" i="138"/>
  <c r="P12" i="138"/>
  <c r="AG11" i="138"/>
  <c r="AF11" i="138"/>
  <c r="X11" i="138"/>
  <c r="Q11" i="138" s="1"/>
  <c r="R11" i="138" s="1"/>
  <c r="W11" i="138"/>
  <c r="V11" i="138"/>
  <c r="U11" i="138"/>
  <c r="I11" i="138" s="1"/>
  <c r="T11" i="138"/>
  <c r="S11" i="138"/>
  <c r="P11" i="138"/>
  <c r="W10" i="138"/>
  <c r="V10" i="138"/>
  <c r="U10" i="138"/>
  <c r="I10" i="138" s="1"/>
  <c r="T10" i="138"/>
  <c r="S10" i="138"/>
  <c r="P10" i="138"/>
  <c r="X9" i="138"/>
  <c r="Q9" i="138" s="1"/>
  <c r="R9" i="138" s="1"/>
  <c r="W9" i="138"/>
  <c r="V9" i="138"/>
  <c r="U9" i="138"/>
  <c r="I9" i="138" s="1"/>
  <c r="T9" i="138"/>
  <c r="S9" i="138"/>
  <c r="P9" i="138"/>
  <c r="AK6" i="138"/>
  <c r="AH4" i="138"/>
  <c r="AG4" i="138"/>
  <c r="AH3" i="138"/>
  <c r="AG3" i="138"/>
  <c r="AH2" i="138"/>
  <c r="AG2" i="138"/>
  <c r="AO1" i="138"/>
  <c r="AH1" i="138"/>
  <c r="AG1" i="138"/>
  <c r="AA39" i="137"/>
  <c r="Y39" i="137"/>
  <c r="X39" i="137"/>
  <c r="Q39" i="137" s="1"/>
  <c r="R39" i="137" s="1"/>
  <c r="W39" i="137"/>
  <c r="V39" i="137"/>
  <c r="U39" i="137"/>
  <c r="I39" i="137" s="1"/>
  <c r="T39" i="137"/>
  <c r="S39" i="137"/>
  <c r="P39" i="137"/>
  <c r="AA38" i="137"/>
  <c r="Y38" i="137"/>
  <c r="X38" i="137"/>
  <c r="Q38" i="137" s="1"/>
  <c r="R38" i="137" s="1"/>
  <c r="G38" i="137" s="1"/>
  <c r="W38" i="137"/>
  <c r="V38" i="137"/>
  <c r="U38" i="137"/>
  <c r="I38" i="137" s="1"/>
  <c r="T38" i="137"/>
  <c r="S38" i="137"/>
  <c r="P38" i="137"/>
  <c r="Y37" i="137"/>
  <c r="X37" i="137"/>
  <c r="Q37" i="137" s="1"/>
  <c r="R37" i="137" s="1"/>
  <c r="G37" i="137" s="1"/>
  <c r="W37" i="137"/>
  <c r="V37" i="137"/>
  <c r="U37" i="137"/>
  <c r="I37" i="137" s="1"/>
  <c r="T37" i="137"/>
  <c r="S37" i="137"/>
  <c r="P37" i="137"/>
  <c r="AA36" i="137"/>
  <c r="Y36" i="137"/>
  <c r="X36" i="137"/>
  <c r="Q36" i="137" s="1"/>
  <c r="R36" i="137" s="1"/>
  <c r="W36" i="137"/>
  <c r="V36" i="137"/>
  <c r="U36" i="137"/>
  <c r="I36" i="137" s="1"/>
  <c r="T36" i="137"/>
  <c r="S36" i="137"/>
  <c r="P36" i="137"/>
  <c r="AG35" i="137"/>
  <c r="AF35" i="137"/>
  <c r="AA35" i="137"/>
  <c r="Y35" i="137"/>
  <c r="X35" i="137"/>
  <c r="Q35" i="137" s="1"/>
  <c r="R35" i="137" s="1"/>
  <c r="W35" i="137"/>
  <c r="V35" i="137"/>
  <c r="U35" i="137"/>
  <c r="I35" i="137" s="1"/>
  <c r="T35" i="137"/>
  <c r="S35" i="137"/>
  <c r="P35" i="137"/>
  <c r="Y34" i="137"/>
  <c r="X34" i="137"/>
  <c r="Q34" i="137" s="1"/>
  <c r="R34" i="137" s="1"/>
  <c r="W34" i="137"/>
  <c r="V34" i="137"/>
  <c r="U34" i="137"/>
  <c r="I34" i="137" s="1"/>
  <c r="T34" i="137"/>
  <c r="S34" i="137"/>
  <c r="P34" i="137"/>
  <c r="AA33" i="137"/>
  <c r="Y33" i="137"/>
  <c r="X33" i="137"/>
  <c r="Q33" i="137" s="1"/>
  <c r="R33" i="137" s="1"/>
  <c r="W33" i="137"/>
  <c r="V33" i="137"/>
  <c r="U33" i="137"/>
  <c r="I33" i="137" s="1"/>
  <c r="T33" i="137"/>
  <c r="S33" i="137"/>
  <c r="P33" i="137"/>
  <c r="AG32" i="137"/>
  <c r="AF32" i="137"/>
  <c r="AA32" i="137"/>
  <c r="Y32" i="137"/>
  <c r="X32" i="137"/>
  <c r="Q32" i="137" s="1"/>
  <c r="R32" i="137" s="1"/>
  <c r="W32" i="137"/>
  <c r="V32" i="137"/>
  <c r="U32" i="137"/>
  <c r="I32" i="137" s="1"/>
  <c r="T32" i="137"/>
  <c r="S32" i="137"/>
  <c r="P32" i="137"/>
  <c r="AF31" i="137"/>
  <c r="AA31" i="137"/>
  <c r="Y31" i="137"/>
  <c r="X31" i="137"/>
  <c r="Q31" i="137" s="1"/>
  <c r="R31" i="137" s="1"/>
  <c r="W31" i="137"/>
  <c r="V31" i="137"/>
  <c r="U31" i="137"/>
  <c r="I31" i="137" s="1"/>
  <c r="T31" i="137"/>
  <c r="S31" i="137"/>
  <c r="P31" i="137"/>
  <c r="AF30" i="137"/>
  <c r="AA30" i="137"/>
  <c r="Y30" i="137"/>
  <c r="X30" i="137"/>
  <c r="Q30" i="137" s="1"/>
  <c r="R30" i="137" s="1"/>
  <c r="W30" i="137"/>
  <c r="V30" i="137"/>
  <c r="U30" i="137"/>
  <c r="I30" i="137" s="1"/>
  <c r="T30" i="137"/>
  <c r="S30" i="137"/>
  <c r="P30" i="137"/>
  <c r="AF29" i="137"/>
  <c r="AA29" i="137"/>
  <c r="Y29" i="137"/>
  <c r="X29" i="137"/>
  <c r="Q29" i="137" s="1"/>
  <c r="R29" i="137" s="1"/>
  <c r="W29" i="137"/>
  <c r="V29" i="137"/>
  <c r="U29" i="137"/>
  <c r="I29" i="137" s="1"/>
  <c r="T29" i="137"/>
  <c r="S29" i="137"/>
  <c r="P29" i="137"/>
  <c r="AF28" i="137"/>
  <c r="AA28" i="137"/>
  <c r="Y28" i="137"/>
  <c r="X28" i="137"/>
  <c r="Q28" i="137" s="1"/>
  <c r="R28" i="137" s="1"/>
  <c r="W28" i="137"/>
  <c r="V28" i="137"/>
  <c r="U28" i="137"/>
  <c r="I28" i="137" s="1"/>
  <c r="T28" i="137"/>
  <c r="S28" i="137"/>
  <c r="P28" i="137"/>
  <c r="AF27" i="137"/>
  <c r="AA27" i="137"/>
  <c r="Y27" i="137"/>
  <c r="X27" i="137"/>
  <c r="Q27" i="137" s="1"/>
  <c r="R27" i="137" s="1"/>
  <c r="W27" i="137"/>
  <c r="V27" i="137"/>
  <c r="U27" i="137"/>
  <c r="I27" i="137" s="1"/>
  <c r="T27" i="137"/>
  <c r="S27" i="137"/>
  <c r="P27" i="137"/>
  <c r="AF26" i="137"/>
  <c r="AA26" i="137"/>
  <c r="Y26" i="137"/>
  <c r="X26" i="137"/>
  <c r="Q26" i="137" s="1"/>
  <c r="R26" i="137" s="1"/>
  <c r="W26" i="137"/>
  <c r="V26" i="137"/>
  <c r="U26" i="137"/>
  <c r="I26" i="137" s="1"/>
  <c r="T26" i="137"/>
  <c r="S26" i="137"/>
  <c r="P26" i="137"/>
  <c r="AF25" i="137"/>
  <c r="AA25" i="137"/>
  <c r="Y25" i="137"/>
  <c r="X25" i="137"/>
  <c r="Q25" i="137" s="1"/>
  <c r="R25" i="137" s="1"/>
  <c r="W25" i="137"/>
  <c r="V25" i="137"/>
  <c r="U25" i="137"/>
  <c r="I25" i="137" s="1"/>
  <c r="T25" i="137"/>
  <c r="S25" i="137"/>
  <c r="P25" i="137"/>
  <c r="AF24" i="137"/>
  <c r="AA24" i="137"/>
  <c r="Y24" i="137"/>
  <c r="X24" i="137"/>
  <c r="Q24" i="137" s="1"/>
  <c r="R24" i="137" s="1"/>
  <c r="W24" i="137"/>
  <c r="V24" i="137"/>
  <c r="U24" i="137"/>
  <c r="I24" i="137" s="1"/>
  <c r="T24" i="137"/>
  <c r="S24" i="137"/>
  <c r="P24" i="137"/>
  <c r="AF23" i="137"/>
  <c r="AA23" i="137"/>
  <c r="Y23" i="137"/>
  <c r="X23" i="137"/>
  <c r="Q23" i="137" s="1"/>
  <c r="R23" i="137" s="1"/>
  <c r="W23" i="137"/>
  <c r="V23" i="137"/>
  <c r="U23" i="137"/>
  <c r="I23" i="137" s="1"/>
  <c r="T23" i="137"/>
  <c r="S23" i="137"/>
  <c r="P23" i="137"/>
  <c r="AF22" i="137"/>
  <c r="AA22" i="137"/>
  <c r="Y22" i="137"/>
  <c r="X22" i="137"/>
  <c r="Q22" i="137" s="1"/>
  <c r="R22" i="137" s="1"/>
  <c r="W22" i="137"/>
  <c r="V22" i="137"/>
  <c r="U22" i="137"/>
  <c r="I22" i="137" s="1"/>
  <c r="T22" i="137"/>
  <c r="S22" i="137"/>
  <c r="P22" i="137"/>
  <c r="AF21" i="137"/>
  <c r="AA21" i="137"/>
  <c r="Y21" i="137"/>
  <c r="X21" i="137"/>
  <c r="Q21" i="137" s="1"/>
  <c r="R21" i="137" s="1"/>
  <c r="W21" i="137"/>
  <c r="V21" i="137"/>
  <c r="U21" i="137"/>
  <c r="I21" i="137" s="1"/>
  <c r="T21" i="137"/>
  <c r="S21" i="137"/>
  <c r="P21" i="137"/>
  <c r="AF20" i="137"/>
  <c r="AA20" i="137"/>
  <c r="Y20" i="137"/>
  <c r="X20" i="137"/>
  <c r="Q20" i="137" s="1"/>
  <c r="R20" i="137" s="1"/>
  <c r="W20" i="137"/>
  <c r="V20" i="137"/>
  <c r="U20" i="137"/>
  <c r="I20" i="137" s="1"/>
  <c r="T20" i="137"/>
  <c r="S20" i="137"/>
  <c r="P20" i="137"/>
  <c r="AF19" i="137"/>
  <c r="AA19" i="137"/>
  <c r="Y19" i="137"/>
  <c r="X19" i="137"/>
  <c r="Q19" i="137" s="1"/>
  <c r="R19" i="137" s="1"/>
  <c r="W19" i="137"/>
  <c r="V19" i="137"/>
  <c r="U19" i="137"/>
  <c r="I19" i="137" s="1"/>
  <c r="T19" i="137"/>
  <c r="S19" i="137"/>
  <c r="P19" i="137"/>
  <c r="AF18" i="137"/>
  <c r="AA18" i="137"/>
  <c r="Y18" i="137"/>
  <c r="X18" i="137"/>
  <c r="Q18" i="137" s="1"/>
  <c r="R18" i="137" s="1"/>
  <c r="W18" i="137"/>
  <c r="V18" i="137"/>
  <c r="U18" i="137"/>
  <c r="I18" i="137" s="1"/>
  <c r="T18" i="137"/>
  <c r="S18" i="137"/>
  <c r="P18" i="137"/>
  <c r="AF17" i="137"/>
  <c r="AA17" i="137"/>
  <c r="Y17" i="137"/>
  <c r="X17" i="137"/>
  <c r="Q17" i="137" s="1"/>
  <c r="R17" i="137" s="1"/>
  <c r="W17" i="137"/>
  <c r="V17" i="137"/>
  <c r="U17" i="137"/>
  <c r="I17" i="137" s="1"/>
  <c r="T17" i="137"/>
  <c r="S17" i="137"/>
  <c r="P17" i="137"/>
  <c r="AF16" i="137"/>
  <c r="AA16" i="137"/>
  <c r="Y16" i="137"/>
  <c r="X16" i="137"/>
  <c r="Q16" i="137" s="1"/>
  <c r="W16" i="137"/>
  <c r="V16" i="137"/>
  <c r="U16" i="137"/>
  <c r="I16" i="137" s="1"/>
  <c r="T16" i="137"/>
  <c r="S16" i="137"/>
  <c r="P16" i="137"/>
  <c r="AF15" i="137"/>
  <c r="AA15" i="137"/>
  <c r="Y15" i="137"/>
  <c r="X15" i="137"/>
  <c r="Q15" i="137" s="1"/>
  <c r="R15" i="137" s="1"/>
  <c r="W15" i="137"/>
  <c r="V15" i="137"/>
  <c r="U15" i="137"/>
  <c r="I15" i="137" s="1"/>
  <c r="T15" i="137"/>
  <c r="S15" i="137"/>
  <c r="P15" i="137"/>
  <c r="AF14" i="137"/>
  <c r="AA14" i="137"/>
  <c r="Y14" i="137"/>
  <c r="X14" i="137"/>
  <c r="Q14" i="137" s="1"/>
  <c r="R14" i="137" s="1"/>
  <c r="W14" i="137"/>
  <c r="V14" i="137"/>
  <c r="U14" i="137"/>
  <c r="I14" i="137" s="1"/>
  <c r="T14" i="137"/>
  <c r="S14" i="137"/>
  <c r="P14" i="137"/>
  <c r="AF13" i="137"/>
  <c r="AA13" i="137"/>
  <c r="Y13" i="137"/>
  <c r="X13" i="137"/>
  <c r="Q13" i="137" s="1"/>
  <c r="R13" i="137" s="1"/>
  <c r="W13" i="137"/>
  <c r="V13" i="137"/>
  <c r="U13" i="137"/>
  <c r="I13" i="137" s="1"/>
  <c r="T13" i="137"/>
  <c r="S13" i="137"/>
  <c r="P13" i="137"/>
  <c r="AF12" i="137"/>
  <c r="X12" i="137"/>
  <c r="Q12" i="137" s="1"/>
  <c r="R12" i="137" s="1"/>
  <c r="W12" i="137"/>
  <c r="V12" i="137"/>
  <c r="U12" i="137"/>
  <c r="I12" i="137" s="1"/>
  <c r="T12" i="137"/>
  <c r="S12" i="137"/>
  <c r="P12" i="137"/>
  <c r="AG11" i="137"/>
  <c r="AF11" i="137"/>
  <c r="X11" i="137"/>
  <c r="Q11" i="137" s="1"/>
  <c r="R11" i="137" s="1"/>
  <c r="W11" i="137"/>
  <c r="V11" i="137"/>
  <c r="U11" i="137"/>
  <c r="I11" i="137" s="1"/>
  <c r="T11" i="137"/>
  <c r="S11" i="137"/>
  <c r="P11" i="137"/>
  <c r="W10" i="137"/>
  <c r="V10" i="137"/>
  <c r="U10" i="137"/>
  <c r="I10" i="137" s="1"/>
  <c r="T10" i="137"/>
  <c r="S10" i="137"/>
  <c r="P10" i="137"/>
  <c r="X9" i="137"/>
  <c r="Q9" i="137" s="1"/>
  <c r="R9" i="137" s="1"/>
  <c r="W9" i="137"/>
  <c r="V9" i="137"/>
  <c r="U9" i="137"/>
  <c r="I9" i="137" s="1"/>
  <c r="T9" i="137"/>
  <c r="S9" i="137"/>
  <c r="P9" i="137"/>
  <c r="AK6" i="137"/>
  <c r="AH4" i="137"/>
  <c r="AG4" i="137"/>
  <c r="AH3" i="137"/>
  <c r="AG3" i="137"/>
  <c r="AH2" i="137"/>
  <c r="AG2" i="137"/>
  <c r="AO1" i="137"/>
  <c r="AH1" i="137"/>
  <c r="AG1" i="137"/>
  <c r="AA39" i="136"/>
  <c r="Y39" i="136"/>
  <c r="X39" i="136"/>
  <c r="Q39" i="136" s="1"/>
  <c r="R39" i="136" s="1"/>
  <c r="W39" i="136"/>
  <c r="V39" i="136"/>
  <c r="U39" i="136"/>
  <c r="I39" i="136" s="1"/>
  <c r="T39" i="136"/>
  <c r="S39" i="136"/>
  <c r="P39" i="136"/>
  <c r="AA38" i="136"/>
  <c r="Y38" i="136"/>
  <c r="X38" i="136"/>
  <c r="Q38" i="136" s="1"/>
  <c r="R38" i="136" s="1"/>
  <c r="G38" i="136" s="1"/>
  <c r="W38" i="136"/>
  <c r="V38" i="136"/>
  <c r="U38" i="136"/>
  <c r="I38" i="136" s="1"/>
  <c r="T38" i="136"/>
  <c r="S38" i="136"/>
  <c r="P38" i="136"/>
  <c r="Y37" i="136"/>
  <c r="X37" i="136"/>
  <c r="Q37" i="136" s="1"/>
  <c r="R37" i="136" s="1"/>
  <c r="G37" i="136" s="1"/>
  <c r="W37" i="136"/>
  <c r="V37" i="136"/>
  <c r="U37" i="136"/>
  <c r="I37" i="136" s="1"/>
  <c r="T37" i="136"/>
  <c r="S37" i="136"/>
  <c r="P37" i="136"/>
  <c r="AA36" i="136"/>
  <c r="Y36" i="136"/>
  <c r="X36" i="136"/>
  <c r="Q36" i="136" s="1"/>
  <c r="R36" i="136" s="1"/>
  <c r="G36" i="136" s="1"/>
  <c r="W36" i="136"/>
  <c r="V36" i="136"/>
  <c r="U36" i="136"/>
  <c r="I36" i="136" s="1"/>
  <c r="T36" i="136"/>
  <c r="S36" i="136"/>
  <c r="P36" i="136"/>
  <c r="AG35" i="136"/>
  <c r="AF35" i="136"/>
  <c r="AA35" i="136"/>
  <c r="Y35" i="136"/>
  <c r="X35" i="136"/>
  <c r="Q35" i="136" s="1"/>
  <c r="R35" i="136" s="1"/>
  <c r="W35" i="136"/>
  <c r="V35" i="136"/>
  <c r="U35" i="136"/>
  <c r="I35" i="136" s="1"/>
  <c r="T35" i="136"/>
  <c r="S35" i="136"/>
  <c r="P35" i="136"/>
  <c r="Y34" i="136"/>
  <c r="X34" i="136"/>
  <c r="Q34" i="136" s="1"/>
  <c r="R34" i="136" s="1"/>
  <c r="W34" i="136"/>
  <c r="V34" i="136"/>
  <c r="U34" i="136"/>
  <c r="I34" i="136" s="1"/>
  <c r="T34" i="136"/>
  <c r="S34" i="136"/>
  <c r="P34" i="136"/>
  <c r="AA33" i="136"/>
  <c r="Y33" i="136"/>
  <c r="X33" i="136"/>
  <c r="Q33" i="136" s="1"/>
  <c r="W33" i="136"/>
  <c r="V33" i="136"/>
  <c r="U33" i="136"/>
  <c r="I33" i="136" s="1"/>
  <c r="T33" i="136"/>
  <c r="S33" i="136"/>
  <c r="P33" i="136"/>
  <c r="AG32" i="136"/>
  <c r="AF32" i="136"/>
  <c r="AA32" i="136"/>
  <c r="Y32" i="136"/>
  <c r="X32" i="136"/>
  <c r="Q32" i="136" s="1"/>
  <c r="W32" i="136"/>
  <c r="V32" i="136"/>
  <c r="U32" i="136"/>
  <c r="I32" i="136" s="1"/>
  <c r="T32" i="136"/>
  <c r="S32" i="136"/>
  <c r="P32" i="136"/>
  <c r="AF31" i="136"/>
  <c r="AA31" i="136"/>
  <c r="Y31" i="136"/>
  <c r="X31" i="136"/>
  <c r="Q31" i="136" s="1"/>
  <c r="R31" i="136" s="1"/>
  <c r="W31" i="136"/>
  <c r="V31" i="136"/>
  <c r="U31" i="136"/>
  <c r="I31" i="136" s="1"/>
  <c r="T31" i="136"/>
  <c r="S31" i="136"/>
  <c r="P31" i="136"/>
  <c r="AF30" i="136"/>
  <c r="AA30" i="136"/>
  <c r="Y30" i="136"/>
  <c r="X30" i="136"/>
  <c r="Q30" i="136" s="1"/>
  <c r="R30" i="136" s="1"/>
  <c r="W30" i="136"/>
  <c r="V30" i="136"/>
  <c r="U30" i="136"/>
  <c r="I30" i="136" s="1"/>
  <c r="T30" i="136"/>
  <c r="S30" i="136"/>
  <c r="P30" i="136"/>
  <c r="AF29" i="136"/>
  <c r="AA29" i="136"/>
  <c r="Y29" i="136"/>
  <c r="X29" i="136"/>
  <c r="Q29" i="136" s="1"/>
  <c r="W29" i="136"/>
  <c r="V29" i="136"/>
  <c r="U29" i="136"/>
  <c r="I29" i="136" s="1"/>
  <c r="T29" i="136"/>
  <c r="S29" i="136"/>
  <c r="P29" i="136"/>
  <c r="AF28" i="136"/>
  <c r="AA28" i="136"/>
  <c r="Y28" i="136"/>
  <c r="X28" i="136"/>
  <c r="Q28" i="136" s="1"/>
  <c r="R28" i="136" s="1"/>
  <c r="W28" i="136"/>
  <c r="V28" i="136"/>
  <c r="U28" i="136"/>
  <c r="I28" i="136" s="1"/>
  <c r="T28" i="136"/>
  <c r="S28" i="136"/>
  <c r="P28" i="136"/>
  <c r="AF27" i="136"/>
  <c r="AA27" i="136"/>
  <c r="Y27" i="136"/>
  <c r="X27" i="136"/>
  <c r="Q27" i="136" s="1"/>
  <c r="R27" i="136" s="1"/>
  <c r="W27" i="136"/>
  <c r="V27" i="136"/>
  <c r="U27" i="136"/>
  <c r="I27" i="136" s="1"/>
  <c r="T27" i="136"/>
  <c r="S27" i="136"/>
  <c r="P27" i="136"/>
  <c r="AF26" i="136"/>
  <c r="AA26" i="136"/>
  <c r="Y26" i="136"/>
  <c r="X26" i="136"/>
  <c r="Q26" i="136" s="1"/>
  <c r="R26" i="136" s="1"/>
  <c r="W26" i="136"/>
  <c r="V26" i="136"/>
  <c r="U26" i="136"/>
  <c r="I26" i="136" s="1"/>
  <c r="T26" i="136"/>
  <c r="S26" i="136"/>
  <c r="P26" i="136"/>
  <c r="AF25" i="136"/>
  <c r="AA25" i="136"/>
  <c r="Y25" i="136"/>
  <c r="X25" i="136"/>
  <c r="Q25" i="136" s="1"/>
  <c r="W25" i="136"/>
  <c r="V25" i="136"/>
  <c r="U25" i="136"/>
  <c r="I25" i="136" s="1"/>
  <c r="T25" i="136"/>
  <c r="S25" i="136"/>
  <c r="P25" i="136"/>
  <c r="AF24" i="136"/>
  <c r="AA24" i="136"/>
  <c r="Y24" i="136"/>
  <c r="X24" i="136"/>
  <c r="Q24" i="136" s="1"/>
  <c r="R24" i="136" s="1"/>
  <c r="W24" i="136"/>
  <c r="V24" i="136"/>
  <c r="U24" i="136"/>
  <c r="I24" i="136" s="1"/>
  <c r="T24" i="136"/>
  <c r="S24" i="136"/>
  <c r="P24" i="136"/>
  <c r="AF23" i="136"/>
  <c r="AA23" i="136"/>
  <c r="Y23" i="136"/>
  <c r="X23" i="136"/>
  <c r="Q23" i="136" s="1"/>
  <c r="R23" i="136" s="1"/>
  <c r="W23" i="136"/>
  <c r="V23" i="136"/>
  <c r="U23" i="136"/>
  <c r="I23" i="136" s="1"/>
  <c r="T23" i="136"/>
  <c r="S23" i="136"/>
  <c r="P23" i="136"/>
  <c r="AF22" i="136"/>
  <c r="AA22" i="136"/>
  <c r="Y22" i="136"/>
  <c r="X22" i="136"/>
  <c r="Q22" i="136" s="1"/>
  <c r="R22" i="136" s="1"/>
  <c r="W22" i="136"/>
  <c r="V22" i="136"/>
  <c r="U22" i="136"/>
  <c r="I22" i="136" s="1"/>
  <c r="T22" i="136"/>
  <c r="S22" i="136"/>
  <c r="P22" i="136"/>
  <c r="AF21" i="136"/>
  <c r="AA21" i="136"/>
  <c r="Y21" i="136"/>
  <c r="X21" i="136"/>
  <c r="Q21" i="136" s="1"/>
  <c r="W21" i="136"/>
  <c r="V21" i="136"/>
  <c r="U21" i="136"/>
  <c r="I21" i="136" s="1"/>
  <c r="T21" i="136"/>
  <c r="S21" i="136"/>
  <c r="P21" i="136"/>
  <c r="AF20" i="136"/>
  <c r="AA20" i="136"/>
  <c r="Y20" i="136"/>
  <c r="X20" i="136"/>
  <c r="Q20" i="136" s="1"/>
  <c r="R20" i="136" s="1"/>
  <c r="W20" i="136"/>
  <c r="V20" i="136"/>
  <c r="U20" i="136"/>
  <c r="I20" i="136" s="1"/>
  <c r="T20" i="136"/>
  <c r="S20" i="136"/>
  <c r="P20" i="136"/>
  <c r="AF19" i="136"/>
  <c r="AA19" i="136"/>
  <c r="Y19" i="136"/>
  <c r="X19" i="136"/>
  <c r="Q19" i="136" s="1"/>
  <c r="R19" i="136" s="1"/>
  <c r="W19" i="136"/>
  <c r="V19" i="136"/>
  <c r="U19" i="136"/>
  <c r="I19" i="136" s="1"/>
  <c r="T19" i="136"/>
  <c r="S19" i="136"/>
  <c r="P19" i="136"/>
  <c r="AF18" i="136"/>
  <c r="AA18" i="136"/>
  <c r="Y18" i="136"/>
  <c r="X18" i="136"/>
  <c r="Q18" i="136" s="1"/>
  <c r="R18" i="136" s="1"/>
  <c r="W18" i="136"/>
  <c r="V18" i="136"/>
  <c r="U18" i="136"/>
  <c r="I18" i="136" s="1"/>
  <c r="T18" i="136"/>
  <c r="S18" i="136"/>
  <c r="P18" i="136"/>
  <c r="AF17" i="136"/>
  <c r="AA17" i="136"/>
  <c r="Y17" i="136"/>
  <c r="X17" i="136"/>
  <c r="Q17" i="136" s="1"/>
  <c r="W17" i="136"/>
  <c r="V17" i="136"/>
  <c r="U17" i="136"/>
  <c r="I17" i="136" s="1"/>
  <c r="T17" i="136"/>
  <c r="S17" i="136"/>
  <c r="P17" i="136"/>
  <c r="AF16" i="136"/>
  <c r="AA16" i="136"/>
  <c r="Y16" i="136"/>
  <c r="X16" i="136"/>
  <c r="Q16" i="136" s="1"/>
  <c r="R16" i="136" s="1"/>
  <c r="W16" i="136"/>
  <c r="V16" i="136"/>
  <c r="U16" i="136"/>
  <c r="I16" i="136" s="1"/>
  <c r="T16" i="136"/>
  <c r="S16" i="136"/>
  <c r="P16" i="136"/>
  <c r="AF15" i="136"/>
  <c r="AA15" i="136"/>
  <c r="Y15" i="136"/>
  <c r="X15" i="136"/>
  <c r="Q15" i="136" s="1"/>
  <c r="R15" i="136" s="1"/>
  <c r="W15" i="136"/>
  <c r="V15" i="136"/>
  <c r="U15" i="136"/>
  <c r="I15" i="136" s="1"/>
  <c r="T15" i="136"/>
  <c r="S15" i="136"/>
  <c r="P15" i="136"/>
  <c r="AF14" i="136"/>
  <c r="AA14" i="136"/>
  <c r="Y14" i="136"/>
  <c r="X14" i="136"/>
  <c r="Q14" i="136" s="1"/>
  <c r="R14" i="136" s="1"/>
  <c r="W14" i="136"/>
  <c r="V14" i="136"/>
  <c r="U14" i="136"/>
  <c r="I14" i="136" s="1"/>
  <c r="T14" i="136"/>
  <c r="S14" i="136"/>
  <c r="P14" i="136"/>
  <c r="AF13" i="136"/>
  <c r="AA13" i="136"/>
  <c r="Y13" i="136"/>
  <c r="X13" i="136"/>
  <c r="Q13" i="136" s="1"/>
  <c r="W13" i="136"/>
  <c r="V13" i="136"/>
  <c r="U13" i="136"/>
  <c r="I13" i="136" s="1"/>
  <c r="T13" i="136"/>
  <c r="S13" i="136"/>
  <c r="P13" i="136"/>
  <c r="AF12" i="136"/>
  <c r="X12" i="136"/>
  <c r="Q12" i="136" s="1"/>
  <c r="R12" i="136" s="1"/>
  <c r="W12" i="136"/>
  <c r="V12" i="136"/>
  <c r="U12" i="136"/>
  <c r="I12" i="136" s="1"/>
  <c r="T12" i="136"/>
  <c r="S12" i="136"/>
  <c r="P12" i="136"/>
  <c r="AG11" i="136"/>
  <c r="AF11" i="136"/>
  <c r="X11" i="136"/>
  <c r="Q11" i="136" s="1"/>
  <c r="R11" i="136" s="1"/>
  <c r="W11" i="136"/>
  <c r="V11" i="136"/>
  <c r="U11" i="136"/>
  <c r="I11" i="136" s="1"/>
  <c r="T11" i="136"/>
  <c r="S11" i="136"/>
  <c r="P11" i="136"/>
  <c r="W10" i="136"/>
  <c r="V10" i="136"/>
  <c r="U10" i="136"/>
  <c r="I10" i="136" s="1"/>
  <c r="T10" i="136"/>
  <c r="S10" i="136"/>
  <c r="X10" i="136" s="1"/>
  <c r="Q10" i="136" s="1"/>
  <c r="R10" i="136" s="1"/>
  <c r="P10" i="136"/>
  <c r="X9" i="136"/>
  <c r="Q9" i="136" s="1"/>
  <c r="W9" i="136"/>
  <c r="V9" i="136"/>
  <c r="U9" i="136"/>
  <c r="I9" i="136" s="1"/>
  <c r="T9" i="136"/>
  <c r="S9" i="136"/>
  <c r="P9" i="136"/>
  <c r="AK6" i="136"/>
  <c r="AH4" i="136"/>
  <c r="AG4" i="136"/>
  <c r="AH3" i="136"/>
  <c r="AG3" i="136"/>
  <c r="AH2" i="136"/>
  <c r="AG2" i="136"/>
  <c r="AO1" i="136"/>
  <c r="AH1" i="136"/>
  <c r="AG1" i="136"/>
  <c r="AA39" i="135"/>
  <c r="Y39" i="135"/>
  <c r="X39" i="135"/>
  <c r="Q39" i="135" s="1"/>
  <c r="R39" i="135" s="1"/>
  <c r="W39" i="135"/>
  <c r="V39" i="135"/>
  <c r="U39" i="135"/>
  <c r="I39" i="135" s="1"/>
  <c r="T39" i="135"/>
  <c r="S39" i="135"/>
  <c r="P39" i="135"/>
  <c r="AA38" i="135"/>
  <c r="Y38" i="135"/>
  <c r="X38" i="135"/>
  <c r="Q38" i="135" s="1"/>
  <c r="R38" i="135" s="1"/>
  <c r="W38" i="135"/>
  <c r="V38" i="135"/>
  <c r="U38" i="135"/>
  <c r="I38" i="135" s="1"/>
  <c r="T38" i="135"/>
  <c r="S38" i="135"/>
  <c r="P38" i="135"/>
  <c r="Y37" i="135"/>
  <c r="X37" i="135"/>
  <c r="Q37" i="135" s="1"/>
  <c r="R37" i="135" s="1"/>
  <c r="W37" i="135"/>
  <c r="V37" i="135"/>
  <c r="U37" i="135"/>
  <c r="I37" i="135" s="1"/>
  <c r="T37" i="135"/>
  <c r="S37" i="135"/>
  <c r="P37" i="135"/>
  <c r="AA36" i="135"/>
  <c r="Y36" i="135"/>
  <c r="X36" i="135"/>
  <c r="Q36" i="135" s="1"/>
  <c r="R36" i="135" s="1"/>
  <c r="W36" i="135"/>
  <c r="V36" i="135"/>
  <c r="U36" i="135"/>
  <c r="I36" i="135" s="1"/>
  <c r="T36" i="135"/>
  <c r="S36" i="135"/>
  <c r="P36" i="135"/>
  <c r="AG35" i="135"/>
  <c r="AF35" i="135"/>
  <c r="AA35" i="135"/>
  <c r="Y35" i="135"/>
  <c r="X35" i="135"/>
  <c r="Q35" i="135" s="1"/>
  <c r="R35" i="135" s="1"/>
  <c r="W35" i="135"/>
  <c r="V35" i="135"/>
  <c r="U35" i="135"/>
  <c r="I35" i="135" s="1"/>
  <c r="T35" i="135"/>
  <c r="S35" i="135"/>
  <c r="P35" i="135"/>
  <c r="Y34" i="135"/>
  <c r="X34" i="135"/>
  <c r="Q34" i="135" s="1"/>
  <c r="R34" i="135" s="1"/>
  <c r="W34" i="135"/>
  <c r="V34" i="135"/>
  <c r="U34" i="135"/>
  <c r="I34" i="135" s="1"/>
  <c r="T34" i="135"/>
  <c r="S34" i="135"/>
  <c r="P34" i="135"/>
  <c r="AA33" i="135"/>
  <c r="Y33" i="135"/>
  <c r="X33" i="135"/>
  <c r="Q33" i="135" s="1"/>
  <c r="R33" i="135" s="1"/>
  <c r="W33" i="135"/>
  <c r="V33" i="135"/>
  <c r="U33" i="135"/>
  <c r="I33" i="135" s="1"/>
  <c r="T33" i="135"/>
  <c r="S33" i="135"/>
  <c r="P33" i="135"/>
  <c r="AG32" i="135"/>
  <c r="AF32" i="135"/>
  <c r="AA32" i="135"/>
  <c r="Y32" i="135"/>
  <c r="X32" i="135"/>
  <c r="Q32" i="135" s="1"/>
  <c r="R32" i="135" s="1"/>
  <c r="W32" i="135"/>
  <c r="V32" i="135"/>
  <c r="U32" i="135"/>
  <c r="I32" i="135" s="1"/>
  <c r="T32" i="135"/>
  <c r="S32" i="135"/>
  <c r="P32" i="135"/>
  <c r="AF31" i="135"/>
  <c r="AA31" i="135"/>
  <c r="Y31" i="135"/>
  <c r="X31" i="135"/>
  <c r="Q31" i="135" s="1"/>
  <c r="R31" i="135" s="1"/>
  <c r="W31" i="135"/>
  <c r="V31" i="135"/>
  <c r="U31" i="135"/>
  <c r="I31" i="135" s="1"/>
  <c r="T31" i="135"/>
  <c r="S31" i="135"/>
  <c r="P31" i="135"/>
  <c r="AF30" i="135"/>
  <c r="AA30" i="135"/>
  <c r="Y30" i="135"/>
  <c r="X30" i="135"/>
  <c r="Q30" i="135" s="1"/>
  <c r="R30" i="135" s="1"/>
  <c r="W30" i="135"/>
  <c r="V30" i="135"/>
  <c r="U30" i="135"/>
  <c r="I30" i="135" s="1"/>
  <c r="T30" i="135"/>
  <c r="S30" i="135"/>
  <c r="P30" i="135"/>
  <c r="AF29" i="135"/>
  <c r="AA29" i="135"/>
  <c r="Y29" i="135"/>
  <c r="X29" i="135"/>
  <c r="Q29" i="135" s="1"/>
  <c r="R29" i="135" s="1"/>
  <c r="W29" i="135"/>
  <c r="V29" i="135"/>
  <c r="U29" i="135"/>
  <c r="I29" i="135" s="1"/>
  <c r="T29" i="135"/>
  <c r="S29" i="135"/>
  <c r="P29" i="135"/>
  <c r="AF28" i="135"/>
  <c r="AA28" i="135"/>
  <c r="Y28" i="135"/>
  <c r="X28" i="135"/>
  <c r="Q28" i="135" s="1"/>
  <c r="R28" i="135" s="1"/>
  <c r="W28" i="135"/>
  <c r="V28" i="135"/>
  <c r="U28" i="135"/>
  <c r="I28" i="135" s="1"/>
  <c r="T28" i="135"/>
  <c r="S28" i="135"/>
  <c r="P28" i="135"/>
  <c r="AF27" i="135"/>
  <c r="AA27" i="135"/>
  <c r="Y27" i="135"/>
  <c r="X27" i="135"/>
  <c r="Q27" i="135" s="1"/>
  <c r="R27" i="135" s="1"/>
  <c r="W27" i="135"/>
  <c r="V27" i="135"/>
  <c r="U27" i="135"/>
  <c r="I27" i="135" s="1"/>
  <c r="T27" i="135"/>
  <c r="S27" i="135"/>
  <c r="P27" i="135"/>
  <c r="AF26" i="135"/>
  <c r="AA26" i="135"/>
  <c r="Y26" i="135"/>
  <c r="X26" i="135"/>
  <c r="Q26" i="135" s="1"/>
  <c r="W26" i="135"/>
  <c r="V26" i="135"/>
  <c r="U26" i="135"/>
  <c r="I26" i="135" s="1"/>
  <c r="T26" i="135"/>
  <c r="S26" i="135"/>
  <c r="P26" i="135"/>
  <c r="AF25" i="135"/>
  <c r="AA25" i="135"/>
  <c r="Y25" i="135"/>
  <c r="X25" i="135"/>
  <c r="Q25" i="135" s="1"/>
  <c r="R25" i="135" s="1"/>
  <c r="W25" i="135"/>
  <c r="V25" i="135"/>
  <c r="U25" i="135"/>
  <c r="I25" i="135" s="1"/>
  <c r="T25" i="135"/>
  <c r="S25" i="135"/>
  <c r="P25" i="135"/>
  <c r="AF24" i="135"/>
  <c r="AA24" i="135"/>
  <c r="Y24" i="135"/>
  <c r="X24" i="135"/>
  <c r="Q24" i="135" s="1"/>
  <c r="R24" i="135" s="1"/>
  <c r="W24" i="135"/>
  <c r="V24" i="135"/>
  <c r="U24" i="135"/>
  <c r="I24" i="135" s="1"/>
  <c r="T24" i="135"/>
  <c r="S24" i="135"/>
  <c r="P24" i="135"/>
  <c r="AF23" i="135"/>
  <c r="AA23" i="135"/>
  <c r="Y23" i="135"/>
  <c r="X23" i="135"/>
  <c r="Q23" i="135" s="1"/>
  <c r="R23" i="135" s="1"/>
  <c r="W23" i="135"/>
  <c r="V23" i="135"/>
  <c r="U23" i="135"/>
  <c r="I23" i="135" s="1"/>
  <c r="T23" i="135"/>
  <c r="S23" i="135"/>
  <c r="P23" i="135"/>
  <c r="AF22" i="135"/>
  <c r="AA22" i="135"/>
  <c r="Y22" i="135"/>
  <c r="X22" i="135"/>
  <c r="Q22" i="135" s="1"/>
  <c r="R22" i="135" s="1"/>
  <c r="W22" i="135"/>
  <c r="V22" i="135"/>
  <c r="U22" i="135"/>
  <c r="I22" i="135" s="1"/>
  <c r="T22" i="135"/>
  <c r="S22" i="135"/>
  <c r="P22" i="135"/>
  <c r="AF21" i="135"/>
  <c r="AA21" i="135"/>
  <c r="Y21" i="135"/>
  <c r="X21" i="135"/>
  <c r="Q21" i="135" s="1"/>
  <c r="R21" i="135" s="1"/>
  <c r="W21" i="135"/>
  <c r="V21" i="135"/>
  <c r="U21" i="135"/>
  <c r="I21" i="135" s="1"/>
  <c r="T21" i="135"/>
  <c r="S21" i="135"/>
  <c r="P21" i="135"/>
  <c r="AF20" i="135"/>
  <c r="AA20" i="135"/>
  <c r="Y20" i="135"/>
  <c r="X20" i="135"/>
  <c r="Q20" i="135" s="1"/>
  <c r="R20" i="135" s="1"/>
  <c r="W20" i="135"/>
  <c r="V20" i="135"/>
  <c r="U20" i="135"/>
  <c r="I20" i="135" s="1"/>
  <c r="T20" i="135"/>
  <c r="S20" i="135"/>
  <c r="P20" i="135"/>
  <c r="AF19" i="135"/>
  <c r="AA19" i="135"/>
  <c r="Y19" i="135"/>
  <c r="X19" i="135"/>
  <c r="Q19" i="135" s="1"/>
  <c r="R19" i="135" s="1"/>
  <c r="W19" i="135"/>
  <c r="V19" i="135"/>
  <c r="U19" i="135"/>
  <c r="I19" i="135" s="1"/>
  <c r="T19" i="135"/>
  <c r="S19" i="135"/>
  <c r="P19" i="135"/>
  <c r="AF18" i="135"/>
  <c r="AA18" i="135"/>
  <c r="Y18" i="135"/>
  <c r="X18" i="135"/>
  <c r="Q18" i="135" s="1"/>
  <c r="W18" i="135"/>
  <c r="V18" i="135"/>
  <c r="U18" i="135"/>
  <c r="I18" i="135" s="1"/>
  <c r="T18" i="135"/>
  <c r="S18" i="135"/>
  <c r="P18" i="135"/>
  <c r="AF17" i="135"/>
  <c r="AA17" i="135"/>
  <c r="Y17" i="135"/>
  <c r="X17" i="135"/>
  <c r="Q17" i="135" s="1"/>
  <c r="R17" i="135" s="1"/>
  <c r="W17" i="135"/>
  <c r="V17" i="135"/>
  <c r="U17" i="135"/>
  <c r="I17" i="135" s="1"/>
  <c r="T17" i="135"/>
  <c r="S17" i="135"/>
  <c r="P17" i="135"/>
  <c r="AF16" i="135"/>
  <c r="AA16" i="135"/>
  <c r="Y16" i="135"/>
  <c r="X16" i="135"/>
  <c r="Q16" i="135" s="1"/>
  <c r="R16" i="135" s="1"/>
  <c r="W16" i="135"/>
  <c r="V16" i="135"/>
  <c r="U16" i="135"/>
  <c r="I16" i="135" s="1"/>
  <c r="T16" i="135"/>
  <c r="S16" i="135"/>
  <c r="P16" i="135"/>
  <c r="AF15" i="135"/>
  <c r="AA15" i="135"/>
  <c r="Y15" i="135"/>
  <c r="X15" i="135"/>
  <c r="Q15" i="135" s="1"/>
  <c r="R15" i="135" s="1"/>
  <c r="W15" i="135"/>
  <c r="V15" i="135"/>
  <c r="U15" i="135"/>
  <c r="I15" i="135" s="1"/>
  <c r="T15" i="135"/>
  <c r="S15" i="135"/>
  <c r="P15" i="135"/>
  <c r="AF14" i="135"/>
  <c r="AA14" i="135"/>
  <c r="Y14" i="135"/>
  <c r="X14" i="135"/>
  <c r="Q14" i="135" s="1"/>
  <c r="R14" i="135" s="1"/>
  <c r="W14" i="135"/>
  <c r="V14" i="135"/>
  <c r="U14" i="135"/>
  <c r="I14" i="135" s="1"/>
  <c r="T14" i="135"/>
  <c r="S14" i="135"/>
  <c r="P14" i="135"/>
  <c r="AF13" i="135"/>
  <c r="AA13" i="135"/>
  <c r="Y13" i="135"/>
  <c r="X13" i="135"/>
  <c r="Q13" i="135" s="1"/>
  <c r="R13" i="135" s="1"/>
  <c r="W13" i="135"/>
  <c r="V13" i="135"/>
  <c r="U13" i="135"/>
  <c r="I13" i="135" s="1"/>
  <c r="T13" i="135"/>
  <c r="S13" i="135"/>
  <c r="P13" i="135"/>
  <c r="AF12" i="135"/>
  <c r="X12" i="135"/>
  <c r="Q12" i="135" s="1"/>
  <c r="W12" i="135"/>
  <c r="V12" i="135"/>
  <c r="U12" i="135"/>
  <c r="I12" i="135" s="1"/>
  <c r="T12" i="135"/>
  <c r="S12" i="135"/>
  <c r="P12" i="135"/>
  <c r="AG11" i="135"/>
  <c r="AF11" i="135"/>
  <c r="X11" i="135"/>
  <c r="Q11" i="135" s="1"/>
  <c r="W11" i="135"/>
  <c r="V11" i="135"/>
  <c r="U11" i="135"/>
  <c r="I11" i="135" s="1"/>
  <c r="T11" i="135"/>
  <c r="S11" i="135"/>
  <c r="P11" i="135"/>
  <c r="W10" i="135"/>
  <c r="V10" i="135"/>
  <c r="U10" i="135"/>
  <c r="I10" i="135" s="1"/>
  <c r="T10" i="135"/>
  <c r="S10" i="135"/>
  <c r="X10" i="135" s="1"/>
  <c r="Q10" i="135" s="1"/>
  <c r="P10" i="135"/>
  <c r="X9" i="135"/>
  <c r="Q9" i="135" s="1"/>
  <c r="R9" i="135" s="1"/>
  <c r="W9" i="135"/>
  <c r="V9" i="135"/>
  <c r="U9" i="135"/>
  <c r="I9" i="135" s="1"/>
  <c r="T9" i="135"/>
  <c r="S9" i="135"/>
  <c r="P9" i="135"/>
  <c r="AK6" i="135"/>
  <c r="AH4" i="135"/>
  <c r="AG4" i="135"/>
  <c r="AH3" i="135"/>
  <c r="AG3" i="135"/>
  <c r="AH2" i="135"/>
  <c r="AG2" i="135"/>
  <c r="AO1" i="135"/>
  <c r="AH1" i="135"/>
  <c r="AG1" i="135"/>
  <c r="AA39" i="134"/>
  <c r="Y39" i="134"/>
  <c r="X39" i="134"/>
  <c r="Q39" i="134" s="1"/>
  <c r="R39" i="134" s="1"/>
  <c r="W39" i="134"/>
  <c r="V39" i="134"/>
  <c r="U39" i="134"/>
  <c r="I39" i="134" s="1"/>
  <c r="T39" i="134"/>
  <c r="S39" i="134"/>
  <c r="P39" i="134"/>
  <c r="AA38" i="134"/>
  <c r="Y38" i="134"/>
  <c r="X38" i="134"/>
  <c r="Q38" i="134" s="1"/>
  <c r="R38" i="134" s="1"/>
  <c r="G38" i="134" s="1"/>
  <c r="W38" i="134"/>
  <c r="V38" i="134"/>
  <c r="U38" i="134"/>
  <c r="I38" i="134" s="1"/>
  <c r="T38" i="134"/>
  <c r="S38" i="134"/>
  <c r="P38" i="134"/>
  <c r="Y37" i="134"/>
  <c r="X37" i="134"/>
  <c r="Q37" i="134" s="1"/>
  <c r="R37" i="134" s="1"/>
  <c r="G37" i="134" s="1"/>
  <c r="W37" i="134"/>
  <c r="V37" i="134"/>
  <c r="U37" i="134"/>
  <c r="I37" i="134" s="1"/>
  <c r="T37" i="134"/>
  <c r="S37" i="134"/>
  <c r="P37" i="134"/>
  <c r="AA36" i="134"/>
  <c r="Y36" i="134"/>
  <c r="X36" i="134"/>
  <c r="Q36" i="134" s="1"/>
  <c r="R36" i="134" s="1"/>
  <c r="G36" i="134" s="1"/>
  <c r="W36" i="134"/>
  <c r="V36" i="134"/>
  <c r="U36" i="134"/>
  <c r="I36" i="134" s="1"/>
  <c r="T36" i="134"/>
  <c r="S36" i="134"/>
  <c r="P36" i="134"/>
  <c r="AG35" i="134"/>
  <c r="AF35" i="134"/>
  <c r="AA35" i="134"/>
  <c r="Y35" i="134"/>
  <c r="X35" i="134"/>
  <c r="Q35" i="134" s="1"/>
  <c r="R35" i="134" s="1"/>
  <c r="W35" i="134"/>
  <c r="V35" i="134"/>
  <c r="U35" i="134"/>
  <c r="I35" i="134" s="1"/>
  <c r="T35" i="134"/>
  <c r="S35" i="134"/>
  <c r="P35" i="134"/>
  <c r="Y34" i="134"/>
  <c r="X34" i="134"/>
  <c r="Q34" i="134" s="1"/>
  <c r="R34" i="134" s="1"/>
  <c r="W34" i="134"/>
  <c r="V34" i="134"/>
  <c r="U34" i="134"/>
  <c r="I34" i="134" s="1"/>
  <c r="T34" i="134"/>
  <c r="S34" i="134"/>
  <c r="P34" i="134"/>
  <c r="AA33" i="134"/>
  <c r="Y33" i="134"/>
  <c r="X33" i="134"/>
  <c r="Q33" i="134" s="1"/>
  <c r="R33" i="134" s="1"/>
  <c r="W33" i="134"/>
  <c r="V33" i="134"/>
  <c r="U33" i="134"/>
  <c r="I33" i="134" s="1"/>
  <c r="T33" i="134"/>
  <c r="S33" i="134"/>
  <c r="P33" i="134"/>
  <c r="AG32" i="134"/>
  <c r="AF32" i="134"/>
  <c r="AA32" i="134"/>
  <c r="Y32" i="134"/>
  <c r="X32" i="134"/>
  <c r="Q32" i="134" s="1"/>
  <c r="W32" i="134"/>
  <c r="V32" i="134"/>
  <c r="U32" i="134"/>
  <c r="I32" i="134" s="1"/>
  <c r="T32" i="134"/>
  <c r="S32" i="134"/>
  <c r="P32" i="134"/>
  <c r="AF31" i="134"/>
  <c r="AA31" i="134"/>
  <c r="Y31" i="134"/>
  <c r="X31" i="134"/>
  <c r="Q31" i="134" s="1"/>
  <c r="R31" i="134" s="1"/>
  <c r="W31" i="134"/>
  <c r="V31" i="134"/>
  <c r="U31" i="134"/>
  <c r="I31" i="134" s="1"/>
  <c r="T31" i="134"/>
  <c r="S31" i="134"/>
  <c r="P31" i="134"/>
  <c r="AF30" i="134"/>
  <c r="AA30" i="134"/>
  <c r="Y30" i="134"/>
  <c r="X30" i="134"/>
  <c r="Q30" i="134" s="1"/>
  <c r="R30" i="134" s="1"/>
  <c r="W30" i="134"/>
  <c r="V30" i="134"/>
  <c r="U30" i="134"/>
  <c r="I30" i="134" s="1"/>
  <c r="T30" i="134"/>
  <c r="S30" i="134"/>
  <c r="P30" i="134"/>
  <c r="AF29" i="134"/>
  <c r="AA29" i="134"/>
  <c r="Y29" i="134"/>
  <c r="X29" i="134"/>
  <c r="Q29" i="134" s="1"/>
  <c r="W29" i="134"/>
  <c r="V29" i="134"/>
  <c r="U29" i="134"/>
  <c r="I29" i="134" s="1"/>
  <c r="T29" i="134"/>
  <c r="S29" i="134"/>
  <c r="P29" i="134"/>
  <c r="AF28" i="134"/>
  <c r="AA28" i="134"/>
  <c r="Y28" i="134"/>
  <c r="X28" i="134"/>
  <c r="Q28" i="134" s="1"/>
  <c r="R28" i="134" s="1"/>
  <c r="W28" i="134"/>
  <c r="V28" i="134"/>
  <c r="U28" i="134"/>
  <c r="I28" i="134" s="1"/>
  <c r="T28" i="134"/>
  <c r="S28" i="134"/>
  <c r="P28" i="134"/>
  <c r="AF27" i="134"/>
  <c r="AA27" i="134"/>
  <c r="Y27" i="134"/>
  <c r="X27" i="134"/>
  <c r="Q27" i="134" s="1"/>
  <c r="R27" i="134" s="1"/>
  <c r="W27" i="134"/>
  <c r="V27" i="134"/>
  <c r="U27" i="134"/>
  <c r="I27" i="134" s="1"/>
  <c r="T27" i="134"/>
  <c r="S27" i="134"/>
  <c r="P27" i="134"/>
  <c r="AF26" i="134"/>
  <c r="AA26" i="134"/>
  <c r="Y26" i="134"/>
  <c r="X26" i="134"/>
  <c r="Q26" i="134" s="1"/>
  <c r="R26" i="134" s="1"/>
  <c r="W26" i="134"/>
  <c r="V26" i="134"/>
  <c r="U26" i="134"/>
  <c r="I26" i="134" s="1"/>
  <c r="T26" i="134"/>
  <c r="S26" i="134"/>
  <c r="P26" i="134"/>
  <c r="AF25" i="134"/>
  <c r="AA25" i="134"/>
  <c r="Y25" i="134"/>
  <c r="X25" i="134"/>
  <c r="Q25" i="134" s="1"/>
  <c r="W25" i="134"/>
  <c r="V25" i="134"/>
  <c r="U25" i="134"/>
  <c r="I25" i="134" s="1"/>
  <c r="T25" i="134"/>
  <c r="S25" i="134"/>
  <c r="P25" i="134"/>
  <c r="AF24" i="134"/>
  <c r="AA24" i="134"/>
  <c r="Y24" i="134"/>
  <c r="X24" i="134"/>
  <c r="Q24" i="134" s="1"/>
  <c r="R24" i="134" s="1"/>
  <c r="W24" i="134"/>
  <c r="V24" i="134"/>
  <c r="U24" i="134"/>
  <c r="I24" i="134" s="1"/>
  <c r="T24" i="134"/>
  <c r="S24" i="134"/>
  <c r="P24" i="134"/>
  <c r="AF23" i="134"/>
  <c r="AA23" i="134"/>
  <c r="Y23" i="134"/>
  <c r="X23" i="134"/>
  <c r="Q23" i="134" s="1"/>
  <c r="R23" i="134" s="1"/>
  <c r="W23" i="134"/>
  <c r="V23" i="134"/>
  <c r="U23" i="134"/>
  <c r="I23" i="134" s="1"/>
  <c r="T23" i="134"/>
  <c r="S23" i="134"/>
  <c r="P23" i="134"/>
  <c r="AF22" i="134"/>
  <c r="AA22" i="134"/>
  <c r="Y22" i="134"/>
  <c r="X22" i="134"/>
  <c r="Q22" i="134" s="1"/>
  <c r="R22" i="134" s="1"/>
  <c r="W22" i="134"/>
  <c r="V22" i="134"/>
  <c r="U22" i="134"/>
  <c r="I22" i="134" s="1"/>
  <c r="T22" i="134"/>
  <c r="S22" i="134"/>
  <c r="P22" i="134"/>
  <c r="AF21" i="134"/>
  <c r="AA21" i="134"/>
  <c r="Y21" i="134"/>
  <c r="X21" i="134"/>
  <c r="Q21" i="134" s="1"/>
  <c r="W21" i="134"/>
  <c r="V21" i="134"/>
  <c r="U21" i="134"/>
  <c r="I21" i="134" s="1"/>
  <c r="T21" i="134"/>
  <c r="S21" i="134"/>
  <c r="P21" i="134"/>
  <c r="AF20" i="134"/>
  <c r="AA20" i="134"/>
  <c r="Y20" i="134"/>
  <c r="X20" i="134"/>
  <c r="Q20" i="134" s="1"/>
  <c r="R20" i="134" s="1"/>
  <c r="W20" i="134"/>
  <c r="V20" i="134"/>
  <c r="U20" i="134"/>
  <c r="I20" i="134" s="1"/>
  <c r="T20" i="134"/>
  <c r="S20" i="134"/>
  <c r="P20" i="134"/>
  <c r="AF19" i="134"/>
  <c r="AA19" i="134"/>
  <c r="Y19" i="134"/>
  <c r="X19" i="134"/>
  <c r="Q19" i="134" s="1"/>
  <c r="R19" i="134" s="1"/>
  <c r="W19" i="134"/>
  <c r="V19" i="134"/>
  <c r="U19" i="134"/>
  <c r="I19" i="134" s="1"/>
  <c r="T19" i="134"/>
  <c r="S19" i="134"/>
  <c r="P19" i="134"/>
  <c r="AF18" i="134"/>
  <c r="AA18" i="134"/>
  <c r="Y18" i="134"/>
  <c r="X18" i="134"/>
  <c r="Q18" i="134" s="1"/>
  <c r="R18" i="134" s="1"/>
  <c r="W18" i="134"/>
  <c r="V18" i="134"/>
  <c r="U18" i="134"/>
  <c r="I18" i="134" s="1"/>
  <c r="T18" i="134"/>
  <c r="S18" i="134"/>
  <c r="P18" i="134"/>
  <c r="AF17" i="134"/>
  <c r="AA17" i="134"/>
  <c r="Y17" i="134"/>
  <c r="X17" i="134"/>
  <c r="Q17" i="134" s="1"/>
  <c r="W17" i="134"/>
  <c r="V17" i="134"/>
  <c r="U17" i="134"/>
  <c r="I17" i="134" s="1"/>
  <c r="T17" i="134"/>
  <c r="S17" i="134"/>
  <c r="P17" i="134"/>
  <c r="AF16" i="134"/>
  <c r="AA16" i="134"/>
  <c r="Y16" i="134"/>
  <c r="X16" i="134"/>
  <c r="Q16" i="134" s="1"/>
  <c r="R16" i="134" s="1"/>
  <c r="W16" i="134"/>
  <c r="V16" i="134"/>
  <c r="U16" i="134"/>
  <c r="I16" i="134" s="1"/>
  <c r="T16" i="134"/>
  <c r="S16" i="134"/>
  <c r="P16" i="134"/>
  <c r="AF15" i="134"/>
  <c r="AA15" i="134"/>
  <c r="Y15" i="134"/>
  <c r="X15" i="134"/>
  <c r="Q15" i="134" s="1"/>
  <c r="R15" i="134" s="1"/>
  <c r="W15" i="134"/>
  <c r="V15" i="134"/>
  <c r="U15" i="134"/>
  <c r="I15" i="134" s="1"/>
  <c r="T15" i="134"/>
  <c r="S15" i="134"/>
  <c r="P15" i="134"/>
  <c r="AF14" i="134"/>
  <c r="AA14" i="134"/>
  <c r="Y14" i="134"/>
  <c r="X14" i="134"/>
  <c r="Q14" i="134" s="1"/>
  <c r="R14" i="134" s="1"/>
  <c r="W14" i="134"/>
  <c r="V14" i="134"/>
  <c r="U14" i="134"/>
  <c r="I14" i="134" s="1"/>
  <c r="T14" i="134"/>
  <c r="S14" i="134"/>
  <c r="P14" i="134"/>
  <c r="AF13" i="134"/>
  <c r="AA13" i="134"/>
  <c r="Y13" i="134"/>
  <c r="X13" i="134"/>
  <c r="Q13" i="134" s="1"/>
  <c r="W13" i="134"/>
  <c r="V13" i="134"/>
  <c r="U13" i="134"/>
  <c r="I13" i="134" s="1"/>
  <c r="T13" i="134"/>
  <c r="S13" i="134"/>
  <c r="P13" i="134"/>
  <c r="AF12" i="134"/>
  <c r="X12" i="134"/>
  <c r="Q12" i="134" s="1"/>
  <c r="R12" i="134" s="1"/>
  <c r="W12" i="134"/>
  <c r="V12" i="134"/>
  <c r="U12" i="134"/>
  <c r="I12" i="134" s="1"/>
  <c r="T12" i="134"/>
  <c r="S12" i="134"/>
  <c r="P12" i="134"/>
  <c r="AG11" i="134"/>
  <c r="AF11" i="134"/>
  <c r="X11" i="134"/>
  <c r="Q11" i="134" s="1"/>
  <c r="R11" i="134" s="1"/>
  <c r="W11" i="134"/>
  <c r="V11" i="134"/>
  <c r="U11" i="134"/>
  <c r="I11" i="134" s="1"/>
  <c r="T11" i="134"/>
  <c r="S11" i="134"/>
  <c r="P11" i="134"/>
  <c r="W10" i="134"/>
  <c r="V10" i="134"/>
  <c r="X10" i="134" s="1"/>
  <c r="Q10" i="134" s="1"/>
  <c r="R10" i="134" s="1"/>
  <c r="U10" i="134"/>
  <c r="T10" i="134"/>
  <c r="S10" i="134"/>
  <c r="P10" i="134"/>
  <c r="I10" i="134"/>
  <c r="X9" i="134"/>
  <c r="Q9" i="134" s="1"/>
  <c r="W9" i="134"/>
  <c r="V9" i="134"/>
  <c r="U9" i="134"/>
  <c r="I9" i="134" s="1"/>
  <c r="T9" i="134"/>
  <c r="S9" i="134"/>
  <c r="P9" i="134"/>
  <c r="AK6" i="134"/>
  <c r="AH4" i="134"/>
  <c r="AG4" i="134"/>
  <c r="AH3" i="134"/>
  <c r="AG3" i="134"/>
  <c r="AH2" i="134"/>
  <c r="AG2" i="134"/>
  <c r="AO1" i="134"/>
  <c r="AH1" i="134"/>
  <c r="AG1" i="134"/>
  <c r="AA39" i="133"/>
  <c r="Y39" i="133"/>
  <c r="X39" i="133"/>
  <c r="Q39" i="133" s="1"/>
  <c r="R39" i="133" s="1"/>
  <c r="W39" i="133"/>
  <c r="V39" i="133"/>
  <c r="U39" i="133"/>
  <c r="I39" i="133" s="1"/>
  <c r="T39" i="133"/>
  <c r="S39" i="133"/>
  <c r="P39" i="133"/>
  <c r="AA38" i="133"/>
  <c r="Y38" i="133"/>
  <c r="X38" i="133"/>
  <c r="Q38" i="133" s="1"/>
  <c r="R38" i="133" s="1"/>
  <c r="W38" i="133"/>
  <c r="V38" i="133"/>
  <c r="U38" i="133"/>
  <c r="I38" i="133" s="1"/>
  <c r="T38" i="133"/>
  <c r="S38" i="133"/>
  <c r="P38" i="133"/>
  <c r="Y37" i="133"/>
  <c r="X37" i="133"/>
  <c r="Q37" i="133" s="1"/>
  <c r="R37" i="133" s="1"/>
  <c r="W37" i="133"/>
  <c r="V37" i="133"/>
  <c r="U37" i="133"/>
  <c r="I37" i="133" s="1"/>
  <c r="T37" i="133"/>
  <c r="S37" i="133"/>
  <c r="P37" i="133"/>
  <c r="AA36" i="133"/>
  <c r="Y36" i="133"/>
  <c r="X36" i="133"/>
  <c r="Q36" i="133" s="1"/>
  <c r="R36" i="133" s="1"/>
  <c r="W36" i="133"/>
  <c r="V36" i="133"/>
  <c r="U36" i="133"/>
  <c r="I36" i="133" s="1"/>
  <c r="T36" i="133"/>
  <c r="S36" i="133"/>
  <c r="P36" i="133"/>
  <c r="AG35" i="133"/>
  <c r="AF35" i="133"/>
  <c r="AA35" i="133"/>
  <c r="Y35" i="133"/>
  <c r="X35" i="133"/>
  <c r="Q35" i="133" s="1"/>
  <c r="R35" i="133" s="1"/>
  <c r="W35" i="133"/>
  <c r="V35" i="133"/>
  <c r="U35" i="133"/>
  <c r="I35" i="133" s="1"/>
  <c r="T35" i="133"/>
  <c r="S35" i="133"/>
  <c r="P35" i="133"/>
  <c r="Y34" i="133"/>
  <c r="X34" i="133"/>
  <c r="Q34" i="133" s="1"/>
  <c r="R34" i="133" s="1"/>
  <c r="W34" i="133"/>
  <c r="V34" i="133"/>
  <c r="U34" i="133"/>
  <c r="I34" i="133" s="1"/>
  <c r="T34" i="133"/>
  <c r="S34" i="133"/>
  <c r="P34" i="133"/>
  <c r="AA33" i="133"/>
  <c r="Y33" i="133"/>
  <c r="X33" i="133"/>
  <c r="Q33" i="133" s="1"/>
  <c r="R33" i="133" s="1"/>
  <c r="W33" i="133"/>
  <c r="V33" i="133"/>
  <c r="U33" i="133"/>
  <c r="I33" i="133" s="1"/>
  <c r="T33" i="133"/>
  <c r="S33" i="133"/>
  <c r="P33" i="133"/>
  <c r="AG32" i="133"/>
  <c r="AF32" i="133"/>
  <c r="AA32" i="133"/>
  <c r="Y32" i="133"/>
  <c r="X32" i="133"/>
  <c r="Q32" i="133" s="1"/>
  <c r="R32" i="133" s="1"/>
  <c r="W32" i="133"/>
  <c r="V32" i="133"/>
  <c r="U32" i="133"/>
  <c r="I32" i="133" s="1"/>
  <c r="T32" i="133"/>
  <c r="S32" i="133"/>
  <c r="P32" i="133"/>
  <c r="AF31" i="133"/>
  <c r="AA31" i="133"/>
  <c r="Y31" i="133"/>
  <c r="X31" i="133"/>
  <c r="Q31" i="133" s="1"/>
  <c r="R31" i="133" s="1"/>
  <c r="W31" i="133"/>
  <c r="V31" i="133"/>
  <c r="U31" i="133"/>
  <c r="I31" i="133" s="1"/>
  <c r="T31" i="133"/>
  <c r="S31" i="133"/>
  <c r="P31" i="133"/>
  <c r="AF30" i="133"/>
  <c r="AA30" i="133"/>
  <c r="Y30" i="133"/>
  <c r="X30" i="133"/>
  <c r="Q30" i="133" s="1"/>
  <c r="R30" i="133" s="1"/>
  <c r="W30" i="133"/>
  <c r="V30" i="133"/>
  <c r="U30" i="133"/>
  <c r="I30" i="133" s="1"/>
  <c r="T30" i="133"/>
  <c r="S30" i="133"/>
  <c r="P30" i="133"/>
  <c r="AF29" i="133"/>
  <c r="AA29" i="133"/>
  <c r="Y29" i="133"/>
  <c r="X29" i="133"/>
  <c r="Q29" i="133" s="1"/>
  <c r="R29" i="133" s="1"/>
  <c r="W29" i="133"/>
  <c r="V29" i="133"/>
  <c r="U29" i="133"/>
  <c r="I29" i="133" s="1"/>
  <c r="T29" i="133"/>
  <c r="S29" i="133"/>
  <c r="P29" i="133"/>
  <c r="AF28" i="133"/>
  <c r="AA28" i="133"/>
  <c r="Y28" i="133"/>
  <c r="X28" i="133"/>
  <c r="Q28" i="133" s="1"/>
  <c r="R28" i="133" s="1"/>
  <c r="W28" i="133"/>
  <c r="V28" i="133"/>
  <c r="U28" i="133"/>
  <c r="I28" i="133" s="1"/>
  <c r="T28" i="133"/>
  <c r="S28" i="133"/>
  <c r="P28" i="133"/>
  <c r="AF27" i="133"/>
  <c r="AA27" i="133"/>
  <c r="Y27" i="133"/>
  <c r="X27" i="133"/>
  <c r="Q27" i="133" s="1"/>
  <c r="R27" i="133" s="1"/>
  <c r="W27" i="133"/>
  <c r="V27" i="133"/>
  <c r="U27" i="133"/>
  <c r="I27" i="133" s="1"/>
  <c r="T27" i="133"/>
  <c r="S27" i="133"/>
  <c r="P27" i="133"/>
  <c r="AF26" i="133"/>
  <c r="AA26" i="133"/>
  <c r="Y26" i="133"/>
  <c r="X26" i="133"/>
  <c r="Q26" i="133" s="1"/>
  <c r="R26" i="133" s="1"/>
  <c r="W26" i="133"/>
  <c r="V26" i="133"/>
  <c r="U26" i="133"/>
  <c r="I26" i="133" s="1"/>
  <c r="T26" i="133"/>
  <c r="S26" i="133"/>
  <c r="P26" i="133"/>
  <c r="AF25" i="133"/>
  <c r="AA25" i="133"/>
  <c r="Y25" i="133"/>
  <c r="X25" i="133"/>
  <c r="Q25" i="133" s="1"/>
  <c r="R25" i="133" s="1"/>
  <c r="W25" i="133"/>
  <c r="V25" i="133"/>
  <c r="U25" i="133"/>
  <c r="I25" i="133" s="1"/>
  <c r="T25" i="133"/>
  <c r="S25" i="133"/>
  <c r="P25" i="133"/>
  <c r="AF24" i="133"/>
  <c r="AA24" i="133"/>
  <c r="Y24" i="133"/>
  <c r="X24" i="133"/>
  <c r="Q24" i="133" s="1"/>
  <c r="R24" i="133" s="1"/>
  <c r="W24" i="133"/>
  <c r="V24" i="133"/>
  <c r="U24" i="133"/>
  <c r="I24" i="133" s="1"/>
  <c r="T24" i="133"/>
  <c r="S24" i="133"/>
  <c r="P24" i="133"/>
  <c r="AF23" i="133"/>
  <c r="AA23" i="133"/>
  <c r="Y23" i="133"/>
  <c r="X23" i="133"/>
  <c r="Q23" i="133" s="1"/>
  <c r="R23" i="133" s="1"/>
  <c r="W23" i="133"/>
  <c r="V23" i="133"/>
  <c r="U23" i="133"/>
  <c r="I23" i="133" s="1"/>
  <c r="T23" i="133"/>
  <c r="S23" i="133"/>
  <c r="P23" i="133"/>
  <c r="AF22" i="133"/>
  <c r="AA22" i="133"/>
  <c r="Y22" i="133"/>
  <c r="X22" i="133"/>
  <c r="Q22" i="133" s="1"/>
  <c r="R22" i="133" s="1"/>
  <c r="W22" i="133"/>
  <c r="V22" i="133"/>
  <c r="U22" i="133"/>
  <c r="I22" i="133" s="1"/>
  <c r="T22" i="133"/>
  <c r="S22" i="133"/>
  <c r="P22" i="133"/>
  <c r="AF21" i="133"/>
  <c r="AA21" i="133"/>
  <c r="Y21" i="133"/>
  <c r="X21" i="133"/>
  <c r="Q21" i="133" s="1"/>
  <c r="R21" i="133" s="1"/>
  <c r="W21" i="133"/>
  <c r="V21" i="133"/>
  <c r="U21" i="133"/>
  <c r="I21" i="133" s="1"/>
  <c r="T21" i="133"/>
  <c r="S21" i="133"/>
  <c r="P21" i="133"/>
  <c r="AF20" i="133"/>
  <c r="AA20" i="133"/>
  <c r="Y20" i="133"/>
  <c r="X20" i="133"/>
  <c r="Q20" i="133" s="1"/>
  <c r="R20" i="133" s="1"/>
  <c r="W20" i="133"/>
  <c r="V20" i="133"/>
  <c r="U20" i="133"/>
  <c r="I20" i="133" s="1"/>
  <c r="T20" i="133"/>
  <c r="S20" i="133"/>
  <c r="P20" i="133"/>
  <c r="AF19" i="133"/>
  <c r="AA19" i="133"/>
  <c r="Y19" i="133"/>
  <c r="X19" i="133"/>
  <c r="Q19" i="133" s="1"/>
  <c r="R19" i="133" s="1"/>
  <c r="W19" i="133"/>
  <c r="V19" i="133"/>
  <c r="U19" i="133"/>
  <c r="I19" i="133" s="1"/>
  <c r="T19" i="133"/>
  <c r="S19" i="133"/>
  <c r="P19" i="133"/>
  <c r="AF18" i="133"/>
  <c r="AA18" i="133"/>
  <c r="Y18" i="133"/>
  <c r="X18" i="133"/>
  <c r="Q18" i="133" s="1"/>
  <c r="R18" i="133" s="1"/>
  <c r="W18" i="133"/>
  <c r="V18" i="133"/>
  <c r="U18" i="133"/>
  <c r="I18" i="133" s="1"/>
  <c r="T18" i="133"/>
  <c r="S18" i="133"/>
  <c r="P18" i="133"/>
  <c r="AF17" i="133"/>
  <c r="AA17" i="133"/>
  <c r="Y17" i="133"/>
  <c r="X17" i="133"/>
  <c r="Q17" i="133" s="1"/>
  <c r="R17" i="133" s="1"/>
  <c r="W17" i="133"/>
  <c r="V17" i="133"/>
  <c r="U17" i="133"/>
  <c r="I17" i="133" s="1"/>
  <c r="T17" i="133"/>
  <c r="S17" i="133"/>
  <c r="P17" i="133"/>
  <c r="AF16" i="133"/>
  <c r="AA16" i="133"/>
  <c r="Y16" i="133"/>
  <c r="X16" i="133"/>
  <c r="Q16" i="133" s="1"/>
  <c r="R16" i="133" s="1"/>
  <c r="W16" i="133"/>
  <c r="V16" i="133"/>
  <c r="U16" i="133"/>
  <c r="I16" i="133" s="1"/>
  <c r="T16" i="133"/>
  <c r="S16" i="133"/>
  <c r="P16" i="133"/>
  <c r="AF15" i="133"/>
  <c r="AA15" i="133"/>
  <c r="Y15" i="133"/>
  <c r="X15" i="133"/>
  <c r="Q15" i="133" s="1"/>
  <c r="R15" i="133" s="1"/>
  <c r="W15" i="133"/>
  <c r="V15" i="133"/>
  <c r="U15" i="133"/>
  <c r="I15" i="133" s="1"/>
  <c r="T15" i="133"/>
  <c r="S15" i="133"/>
  <c r="P15" i="133"/>
  <c r="AF14" i="133"/>
  <c r="AA14" i="133"/>
  <c r="Y14" i="133"/>
  <c r="X14" i="133"/>
  <c r="Q14" i="133" s="1"/>
  <c r="R14" i="133" s="1"/>
  <c r="W14" i="133"/>
  <c r="V14" i="133"/>
  <c r="U14" i="133"/>
  <c r="I14" i="133" s="1"/>
  <c r="T14" i="133"/>
  <c r="S14" i="133"/>
  <c r="P14" i="133"/>
  <c r="AF13" i="133"/>
  <c r="AA13" i="133"/>
  <c r="Y13" i="133"/>
  <c r="X13" i="133"/>
  <c r="Q13" i="133" s="1"/>
  <c r="R13" i="133" s="1"/>
  <c r="W13" i="133"/>
  <c r="V13" i="133"/>
  <c r="U13" i="133"/>
  <c r="I13" i="133" s="1"/>
  <c r="T13" i="133"/>
  <c r="S13" i="133"/>
  <c r="P13" i="133"/>
  <c r="AF12" i="133"/>
  <c r="X12" i="133"/>
  <c r="Q12" i="133" s="1"/>
  <c r="R12" i="133" s="1"/>
  <c r="W12" i="133"/>
  <c r="V12" i="133"/>
  <c r="U12" i="133"/>
  <c r="I12" i="133" s="1"/>
  <c r="T12" i="133"/>
  <c r="S12" i="133"/>
  <c r="P12" i="133"/>
  <c r="AG11" i="133"/>
  <c r="AF11" i="133"/>
  <c r="X11" i="133"/>
  <c r="Q11" i="133" s="1"/>
  <c r="R11" i="133" s="1"/>
  <c r="W11" i="133"/>
  <c r="V11" i="133"/>
  <c r="U11" i="133"/>
  <c r="I11" i="133" s="1"/>
  <c r="T11" i="133"/>
  <c r="S11" i="133"/>
  <c r="P11" i="133"/>
  <c r="X10" i="133"/>
  <c r="Q10" i="133" s="1"/>
  <c r="R10" i="133" s="1"/>
  <c r="W10" i="133"/>
  <c r="V10" i="133"/>
  <c r="U10" i="133"/>
  <c r="I10" i="133" s="1"/>
  <c r="T10" i="133"/>
  <c r="S10" i="133"/>
  <c r="P10" i="133"/>
  <c r="X9" i="133"/>
  <c r="Q9" i="133" s="1"/>
  <c r="R9" i="133" s="1"/>
  <c r="W9" i="133"/>
  <c r="V9" i="133"/>
  <c r="U9" i="133"/>
  <c r="I9" i="133" s="1"/>
  <c r="T9" i="133"/>
  <c r="S9" i="133"/>
  <c r="P9" i="133"/>
  <c r="AK6" i="133"/>
  <c r="AH4" i="133"/>
  <c r="AG4" i="133"/>
  <c r="AH3" i="133"/>
  <c r="AG3" i="133"/>
  <c r="AH2" i="133"/>
  <c r="AG2" i="133"/>
  <c r="AO1" i="133"/>
  <c r="AH1" i="133"/>
  <c r="AG1" i="133"/>
  <c r="G31" i="128"/>
  <c r="F31" i="128"/>
  <c r="G30" i="128"/>
  <c r="G29" i="128"/>
  <c r="G20" i="128"/>
  <c r="G21" i="128"/>
  <c r="G22" i="128"/>
  <c r="G23" i="128"/>
  <c r="G24" i="128"/>
  <c r="G25" i="128"/>
  <c r="G26" i="128"/>
  <c r="G27" i="128"/>
  <c r="G28" i="128"/>
  <c r="W40" i="12"/>
  <c r="W39" i="12"/>
  <c r="W38" i="12"/>
  <c r="I38" i="12"/>
  <c r="W37" i="12"/>
  <c r="I37" i="12"/>
  <c r="W36" i="12"/>
  <c r="W35" i="12"/>
  <c r="I35" i="12"/>
  <c r="W34" i="12"/>
  <c r="I34" i="12"/>
  <c r="W33" i="12"/>
  <c r="I33" i="12"/>
  <c r="W32" i="12"/>
  <c r="I32" i="12"/>
  <c r="I23" i="128" s="1"/>
  <c r="W31" i="12"/>
  <c r="I31" i="12"/>
  <c r="W30" i="12"/>
  <c r="I30" i="12"/>
  <c r="I21" i="128" s="1"/>
  <c r="W29" i="12"/>
  <c r="I29" i="12"/>
  <c r="R20" i="138" l="1"/>
  <c r="G20" i="138" s="1"/>
  <c r="R18" i="135"/>
  <c r="G18" i="135" s="1"/>
  <c r="R32" i="136"/>
  <c r="E32" i="136" s="1"/>
  <c r="R16" i="137"/>
  <c r="E16" i="137" s="1"/>
  <c r="R14" i="144"/>
  <c r="E14" i="144" s="1"/>
  <c r="R21" i="134"/>
  <c r="E21" i="134" s="1"/>
  <c r="R13" i="141"/>
  <c r="G13" i="141" s="1"/>
  <c r="R9" i="134"/>
  <c r="E9" i="134" s="1"/>
  <c r="R32" i="138"/>
  <c r="G32" i="138" s="1"/>
  <c r="R33" i="136"/>
  <c r="G33" i="136" s="1"/>
  <c r="R19" i="138"/>
  <c r="G19" i="138" s="1"/>
  <c r="R26" i="144"/>
  <c r="G26" i="144" s="1"/>
  <c r="R12" i="135"/>
  <c r="G12" i="135" s="1"/>
  <c r="R13" i="136"/>
  <c r="G13" i="136" s="1"/>
  <c r="R25" i="136"/>
  <c r="G25" i="136" s="1"/>
  <c r="R36" i="141"/>
  <c r="G36" i="141" s="1"/>
  <c r="R32" i="134"/>
  <c r="E32" i="134" s="1"/>
  <c r="R26" i="142"/>
  <c r="G26" i="142" s="1"/>
  <c r="R11" i="135"/>
  <c r="G11" i="135" s="1"/>
  <c r="R18" i="144"/>
  <c r="G18" i="144" s="1"/>
  <c r="R13" i="134"/>
  <c r="E13" i="134" s="1"/>
  <c r="R25" i="134"/>
  <c r="E25" i="134" s="1"/>
  <c r="R17" i="136"/>
  <c r="E17" i="136" s="1"/>
  <c r="R16" i="138"/>
  <c r="G16" i="138" s="1"/>
  <c r="R29" i="136"/>
  <c r="G29" i="136" s="1"/>
  <c r="R26" i="135"/>
  <c r="E26" i="135" s="1"/>
  <c r="R9" i="136"/>
  <c r="G9" i="136" s="1"/>
  <c r="R9" i="141"/>
  <c r="G9" i="141" s="1"/>
  <c r="R18" i="142"/>
  <c r="G18" i="142" s="1"/>
  <c r="R27" i="138"/>
  <c r="E27" i="138" s="1"/>
  <c r="R22" i="144"/>
  <c r="E22" i="144" s="1"/>
  <c r="R17" i="134"/>
  <c r="G17" i="134" s="1"/>
  <c r="R29" i="134"/>
  <c r="E29" i="134" s="1"/>
  <c r="R21" i="136"/>
  <c r="E21" i="136" s="1"/>
  <c r="R33" i="138"/>
  <c r="E33" i="138" s="1"/>
  <c r="R12" i="142"/>
  <c r="G12" i="142" s="1"/>
  <c r="R10" i="142"/>
  <c r="G10" i="142" s="1"/>
  <c r="X10" i="139"/>
  <c r="Q10" i="139" s="1"/>
  <c r="R10" i="139" s="1"/>
  <c r="G10" i="139" s="1"/>
  <c r="X10" i="138"/>
  <c r="Q10" i="138" s="1"/>
  <c r="R10" i="138" s="1"/>
  <c r="G10" i="138" s="1"/>
  <c r="X10" i="137"/>
  <c r="Q10" i="137" s="1"/>
  <c r="R10" i="135"/>
  <c r="G10" i="135" s="1"/>
  <c r="X10" i="144"/>
  <c r="Q10" i="144" s="1"/>
  <c r="I20" i="128"/>
  <c r="I22" i="128"/>
  <c r="I29" i="128"/>
  <c r="I26" i="128"/>
  <c r="G21" i="138"/>
  <c r="E21" i="138"/>
  <c r="G20" i="140"/>
  <c r="E20" i="140"/>
  <c r="G25" i="139"/>
  <c r="E25" i="139"/>
  <c r="E24" i="139"/>
  <c r="G24" i="139"/>
  <c r="E32" i="139"/>
  <c r="G32" i="139"/>
  <c r="G28" i="140"/>
  <c r="E28" i="140"/>
  <c r="E24" i="136"/>
  <c r="G24" i="136"/>
  <c r="E17" i="143"/>
  <c r="G17" i="143"/>
  <c r="E16" i="136"/>
  <c r="G16" i="136"/>
  <c r="G17" i="139"/>
  <c r="E17" i="139"/>
  <c r="E19" i="140"/>
  <c r="G19" i="140"/>
  <c r="E27" i="140"/>
  <c r="G27" i="140"/>
  <c r="E25" i="143"/>
  <c r="G25" i="143"/>
  <c r="E18" i="141"/>
  <c r="G18" i="141"/>
  <c r="E26" i="141"/>
  <c r="G26" i="141"/>
  <c r="E17" i="133"/>
  <c r="G17" i="133"/>
  <c r="E33" i="133"/>
  <c r="G33" i="133"/>
  <c r="G33" i="139"/>
  <c r="E33" i="139"/>
  <c r="E10" i="141"/>
  <c r="G10" i="141"/>
  <c r="G21" i="141"/>
  <c r="E21" i="141"/>
  <c r="G29" i="141"/>
  <c r="E29" i="141"/>
  <c r="E17" i="142"/>
  <c r="G17" i="142"/>
  <c r="E33" i="143"/>
  <c r="G33" i="143"/>
  <c r="E25" i="133"/>
  <c r="G25" i="133"/>
  <c r="G12" i="134"/>
  <c r="E12" i="134"/>
  <c r="G18" i="134"/>
  <c r="E18" i="134"/>
  <c r="E33" i="140"/>
  <c r="G33" i="140"/>
  <c r="E33" i="141"/>
  <c r="G33" i="141"/>
  <c r="G10" i="134"/>
  <c r="E10" i="134"/>
  <c r="E16" i="139"/>
  <c r="G16" i="139"/>
  <c r="E12" i="141"/>
  <c r="G12" i="141"/>
  <c r="E25" i="142"/>
  <c r="G25" i="142"/>
  <c r="E33" i="142"/>
  <c r="G33" i="142"/>
  <c r="E33" i="134"/>
  <c r="G33" i="134"/>
  <c r="G35" i="133"/>
  <c r="E35" i="133"/>
  <c r="G29" i="138"/>
  <c r="E29" i="138"/>
  <c r="G32" i="136"/>
  <c r="I25" i="128"/>
  <c r="I28" i="128"/>
  <c r="I24" i="128"/>
  <c r="E20" i="144"/>
  <c r="G20" i="144"/>
  <c r="E30" i="144"/>
  <c r="G30" i="144"/>
  <c r="G15" i="144"/>
  <c r="E15" i="144"/>
  <c r="G13" i="144"/>
  <c r="E13" i="144"/>
  <c r="G17" i="144"/>
  <c r="E17" i="144"/>
  <c r="E28" i="144"/>
  <c r="G28" i="144"/>
  <c r="G37" i="144"/>
  <c r="E37" i="144"/>
  <c r="G38" i="144"/>
  <c r="E38" i="144"/>
  <c r="G23" i="144"/>
  <c r="E23" i="144"/>
  <c r="G31" i="144"/>
  <c r="E31" i="144"/>
  <c r="G36" i="144"/>
  <c r="E36" i="144"/>
  <c r="G16" i="144"/>
  <c r="E16" i="144"/>
  <c r="G19" i="144"/>
  <c r="E19" i="144"/>
  <c r="G21" i="144"/>
  <c r="E21" i="144"/>
  <c r="G25" i="144"/>
  <c r="E25" i="144"/>
  <c r="G27" i="144"/>
  <c r="E27" i="144"/>
  <c r="G33" i="144"/>
  <c r="E33" i="144"/>
  <c r="G9" i="144"/>
  <c r="E9" i="144"/>
  <c r="G11" i="144"/>
  <c r="E11" i="144"/>
  <c r="G12" i="144"/>
  <c r="E12" i="144"/>
  <c r="G24" i="144"/>
  <c r="E24" i="144"/>
  <c r="G29" i="144"/>
  <c r="E29" i="144"/>
  <c r="G32" i="144"/>
  <c r="E32" i="144"/>
  <c r="E34" i="144"/>
  <c r="G34" i="144"/>
  <c r="G35" i="144"/>
  <c r="E35" i="144"/>
  <c r="G39" i="144"/>
  <c r="E39" i="144"/>
  <c r="G22" i="144"/>
  <c r="E18" i="144"/>
  <c r="G23" i="143"/>
  <c r="E23" i="143"/>
  <c r="G10" i="143"/>
  <c r="E10" i="143"/>
  <c r="G31" i="143"/>
  <c r="E31" i="143"/>
  <c r="G13" i="143"/>
  <c r="E13" i="143"/>
  <c r="G16" i="143"/>
  <c r="E16" i="143"/>
  <c r="G19" i="143"/>
  <c r="E19" i="143"/>
  <c r="G37" i="143"/>
  <c r="E37" i="143"/>
  <c r="G38" i="143"/>
  <c r="E38" i="143"/>
  <c r="G11" i="143"/>
  <c r="E11" i="143"/>
  <c r="G21" i="143"/>
  <c r="E21" i="143"/>
  <c r="G24" i="143"/>
  <c r="E24" i="143"/>
  <c r="G27" i="143"/>
  <c r="E27" i="143"/>
  <c r="G36" i="143"/>
  <c r="E36" i="143"/>
  <c r="G32" i="143"/>
  <c r="E32" i="143"/>
  <c r="G18" i="143"/>
  <c r="E18" i="143"/>
  <c r="G12" i="143"/>
  <c r="E12" i="143"/>
  <c r="E22" i="143"/>
  <c r="G22" i="143"/>
  <c r="G26" i="143"/>
  <c r="E26" i="143"/>
  <c r="G29" i="143"/>
  <c r="E29" i="143"/>
  <c r="E20" i="143"/>
  <c r="G20" i="143"/>
  <c r="E30" i="143"/>
  <c r="G30" i="143"/>
  <c r="E34" i="143"/>
  <c r="G34" i="143"/>
  <c r="E14" i="143"/>
  <c r="G14" i="143"/>
  <c r="G9" i="143"/>
  <c r="E9" i="143"/>
  <c r="G15" i="143"/>
  <c r="E15" i="143"/>
  <c r="E28" i="143"/>
  <c r="G28" i="143"/>
  <c r="E35" i="143"/>
  <c r="G35" i="143"/>
  <c r="G39" i="143"/>
  <c r="E39" i="143"/>
  <c r="G31" i="142"/>
  <c r="E31" i="142"/>
  <c r="G11" i="142"/>
  <c r="E11" i="142"/>
  <c r="E22" i="142"/>
  <c r="G22" i="142"/>
  <c r="G9" i="142"/>
  <c r="E9" i="142"/>
  <c r="G13" i="142"/>
  <c r="E13" i="142"/>
  <c r="G16" i="142"/>
  <c r="E16" i="142"/>
  <c r="E20" i="142"/>
  <c r="G20" i="142"/>
  <c r="G27" i="142"/>
  <c r="E27" i="142"/>
  <c r="G37" i="142"/>
  <c r="E37" i="142"/>
  <c r="G38" i="142"/>
  <c r="E38" i="142"/>
  <c r="G29" i="142"/>
  <c r="E29" i="142"/>
  <c r="G32" i="142"/>
  <c r="E32" i="142"/>
  <c r="G36" i="142"/>
  <c r="E36" i="142"/>
  <c r="E14" i="142"/>
  <c r="G14" i="142"/>
  <c r="G23" i="142"/>
  <c r="E23" i="142"/>
  <c r="G19" i="142"/>
  <c r="E19" i="142"/>
  <c r="E30" i="142"/>
  <c r="G30" i="142"/>
  <c r="G34" i="142"/>
  <c r="E34" i="142"/>
  <c r="E28" i="142"/>
  <c r="G28" i="142"/>
  <c r="E35" i="142"/>
  <c r="G35" i="142"/>
  <c r="G15" i="142"/>
  <c r="E15" i="142"/>
  <c r="G21" i="142"/>
  <c r="E21" i="142"/>
  <c r="G24" i="142"/>
  <c r="E24" i="142"/>
  <c r="G39" i="142"/>
  <c r="E39" i="142"/>
  <c r="E10" i="142"/>
  <c r="E18" i="142"/>
  <c r="E26" i="142"/>
  <c r="E14" i="141"/>
  <c r="G14" i="141"/>
  <c r="G16" i="141"/>
  <c r="E16" i="141"/>
  <c r="G27" i="141"/>
  <c r="E27" i="141"/>
  <c r="G20" i="141"/>
  <c r="E20" i="141"/>
  <c r="G32" i="141"/>
  <c r="E32" i="141"/>
  <c r="G11" i="141"/>
  <c r="E11" i="141"/>
  <c r="G15" i="141"/>
  <c r="E15" i="141"/>
  <c r="G17" i="141"/>
  <c r="E17" i="141"/>
  <c r="E30" i="141"/>
  <c r="G30" i="141"/>
  <c r="G34" i="141"/>
  <c r="E34" i="141"/>
  <c r="G19" i="141"/>
  <c r="E19" i="141"/>
  <c r="G31" i="141"/>
  <c r="E31" i="141"/>
  <c r="G35" i="141"/>
  <c r="E35" i="141"/>
  <c r="G37" i="141"/>
  <c r="E37" i="141"/>
  <c r="E22" i="141"/>
  <c r="G22" i="141"/>
  <c r="G24" i="141"/>
  <c r="E24" i="141"/>
  <c r="G38" i="141"/>
  <c r="E38" i="141"/>
  <c r="G39" i="141"/>
  <c r="E39" i="141"/>
  <c r="G23" i="141"/>
  <c r="E23" i="141"/>
  <c r="G25" i="141"/>
  <c r="E25" i="141"/>
  <c r="G28" i="141"/>
  <c r="E28" i="141"/>
  <c r="G9" i="140"/>
  <c r="E9" i="140"/>
  <c r="G11" i="140"/>
  <c r="E11" i="140"/>
  <c r="G16" i="140"/>
  <c r="E16" i="140"/>
  <c r="E14" i="140"/>
  <c r="G14" i="140"/>
  <c r="G25" i="140"/>
  <c r="E25" i="140"/>
  <c r="G31" i="140"/>
  <c r="E31" i="140"/>
  <c r="G36" i="140"/>
  <c r="E36" i="140"/>
  <c r="G37" i="140"/>
  <c r="E37" i="140"/>
  <c r="G21" i="140"/>
  <c r="E21" i="140"/>
  <c r="G32" i="140"/>
  <c r="E32" i="140"/>
  <c r="G38" i="140"/>
  <c r="E38" i="140"/>
  <c r="E17" i="140"/>
  <c r="G17" i="140"/>
  <c r="G13" i="140"/>
  <c r="E13" i="140"/>
  <c r="G23" i="140"/>
  <c r="E23" i="140"/>
  <c r="G26" i="140"/>
  <c r="E26" i="140"/>
  <c r="E30" i="140"/>
  <c r="G30" i="140"/>
  <c r="G34" i="140"/>
  <c r="E34" i="140"/>
  <c r="G10" i="140"/>
  <c r="E10" i="140"/>
  <c r="E35" i="140"/>
  <c r="G35" i="140"/>
  <c r="G15" i="140"/>
  <c r="E15" i="140"/>
  <c r="G18" i="140"/>
  <c r="E18" i="140"/>
  <c r="G24" i="140"/>
  <c r="E24" i="140"/>
  <c r="G12" i="140"/>
  <c r="E12" i="140"/>
  <c r="E22" i="140"/>
  <c r="G22" i="140"/>
  <c r="G29" i="140"/>
  <c r="E29" i="140"/>
  <c r="G39" i="140"/>
  <c r="E39" i="140"/>
  <c r="G20" i="139"/>
  <c r="E20" i="139"/>
  <c r="G23" i="139"/>
  <c r="E23" i="139"/>
  <c r="G29" i="139"/>
  <c r="E29" i="139"/>
  <c r="G34" i="139"/>
  <c r="E34" i="139"/>
  <c r="G11" i="139"/>
  <c r="E11" i="139"/>
  <c r="G12" i="139"/>
  <c r="E12" i="139"/>
  <c r="G27" i="139"/>
  <c r="E27" i="139"/>
  <c r="G21" i="139"/>
  <c r="E21" i="139"/>
  <c r="G35" i="139"/>
  <c r="E35" i="139"/>
  <c r="G13" i="139"/>
  <c r="E13" i="139"/>
  <c r="G19" i="139"/>
  <c r="E19" i="139"/>
  <c r="E30" i="139"/>
  <c r="G30" i="139"/>
  <c r="G9" i="139"/>
  <c r="E9" i="139"/>
  <c r="G15" i="139"/>
  <c r="E15" i="139"/>
  <c r="G26" i="139"/>
  <c r="E26" i="139"/>
  <c r="G36" i="139"/>
  <c r="E36" i="139"/>
  <c r="E22" i="139"/>
  <c r="G22" i="139"/>
  <c r="E14" i="139"/>
  <c r="G14" i="139"/>
  <c r="G18" i="139"/>
  <c r="E18" i="139"/>
  <c r="G28" i="139"/>
  <c r="E28" i="139"/>
  <c r="G31" i="139"/>
  <c r="E31" i="139"/>
  <c r="G39" i="139"/>
  <c r="E39" i="139"/>
  <c r="E37" i="139"/>
  <c r="E38" i="139"/>
  <c r="G12" i="138"/>
  <c r="E12" i="138"/>
  <c r="G14" i="138"/>
  <c r="E14" i="138"/>
  <c r="E22" i="138"/>
  <c r="G22" i="138"/>
  <c r="G31" i="138"/>
  <c r="E31" i="138"/>
  <c r="G34" i="138"/>
  <c r="E34" i="138"/>
  <c r="G11" i="138"/>
  <c r="E11" i="138"/>
  <c r="G24" i="138"/>
  <c r="E24" i="138"/>
  <c r="G26" i="138"/>
  <c r="E26" i="138"/>
  <c r="G18" i="138"/>
  <c r="E18" i="138"/>
  <c r="G13" i="138"/>
  <c r="E13" i="138"/>
  <c r="G35" i="138"/>
  <c r="E35" i="138"/>
  <c r="G25" i="138"/>
  <c r="E25" i="138"/>
  <c r="G36" i="138"/>
  <c r="E36" i="138"/>
  <c r="G28" i="138"/>
  <c r="E28" i="138"/>
  <c r="G15" i="138"/>
  <c r="E15" i="138"/>
  <c r="G17" i="138"/>
  <c r="E17" i="138"/>
  <c r="G23" i="138"/>
  <c r="E23" i="138"/>
  <c r="G9" i="138"/>
  <c r="E9" i="138"/>
  <c r="E30" i="138"/>
  <c r="G30" i="138"/>
  <c r="G39" i="138"/>
  <c r="E39" i="138"/>
  <c r="E20" i="138"/>
  <c r="E32" i="138"/>
  <c r="E37" i="138"/>
  <c r="E38" i="138"/>
  <c r="E14" i="137"/>
  <c r="G14" i="137"/>
  <c r="G11" i="137"/>
  <c r="E11" i="137"/>
  <c r="E22" i="137"/>
  <c r="G22" i="137"/>
  <c r="E30" i="137"/>
  <c r="G30" i="137"/>
  <c r="G34" i="137"/>
  <c r="E34" i="137"/>
  <c r="G9" i="137"/>
  <c r="E9" i="137"/>
  <c r="G18" i="137"/>
  <c r="E18" i="137"/>
  <c r="G24" i="137"/>
  <c r="E24" i="137"/>
  <c r="G26" i="137"/>
  <c r="E26" i="137"/>
  <c r="G32" i="137"/>
  <c r="E32" i="137"/>
  <c r="G15" i="137"/>
  <c r="E15" i="137"/>
  <c r="G35" i="137"/>
  <c r="E35" i="137"/>
  <c r="G20" i="137"/>
  <c r="E20" i="137"/>
  <c r="G23" i="137"/>
  <c r="E23" i="137"/>
  <c r="G25" i="137"/>
  <c r="E25" i="137"/>
  <c r="G28" i="137"/>
  <c r="E28" i="137"/>
  <c r="G31" i="137"/>
  <c r="E31" i="137"/>
  <c r="G33" i="137"/>
  <c r="E33" i="137"/>
  <c r="G17" i="137"/>
  <c r="E17" i="137"/>
  <c r="G12" i="137"/>
  <c r="E12" i="137"/>
  <c r="G13" i="137"/>
  <c r="E13" i="137"/>
  <c r="G36" i="137"/>
  <c r="E36" i="137"/>
  <c r="G21" i="137"/>
  <c r="E21" i="137"/>
  <c r="G29" i="137"/>
  <c r="E29" i="137"/>
  <c r="G19" i="137"/>
  <c r="E19" i="137"/>
  <c r="G27" i="137"/>
  <c r="E27" i="137"/>
  <c r="G39" i="137"/>
  <c r="E39" i="137"/>
  <c r="E37" i="137"/>
  <c r="E38" i="137"/>
  <c r="G31" i="136"/>
  <c r="E31" i="136"/>
  <c r="G12" i="136"/>
  <c r="E12" i="136"/>
  <c r="E14" i="136"/>
  <c r="G14" i="136"/>
  <c r="G34" i="136"/>
  <c r="E34" i="136"/>
  <c r="G19" i="136"/>
  <c r="E19" i="136"/>
  <c r="G23" i="136"/>
  <c r="E23" i="136"/>
  <c r="E26" i="136"/>
  <c r="G26" i="136"/>
  <c r="G27" i="136"/>
  <c r="E27" i="136"/>
  <c r="G35" i="136"/>
  <c r="E35" i="136"/>
  <c r="G10" i="136"/>
  <c r="E10" i="136"/>
  <c r="G15" i="136"/>
  <c r="E15" i="136"/>
  <c r="E18" i="136"/>
  <c r="G18" i="136"/>
  <c r="G28" i="136"/>
  <c r="E28" i="136"/>
  <c r="E30" i="136"/>
  <c r="G30" i="136"/>
  <c r="G11" i="136"/>
  <c r="E11" i="136"/>
  <c r="G20" i="136"/>
  <c r="E20" i="136"/>
  <c r="E22" i="136"/>
  <c r="G22" i="136"/>
  <c r="G39" i="136"/>
  <c r="E39" i="136"/>
  <c r="E25" i="136"/>
  <c r="E33" i="136"/>
  <c r="E9" i="136"/>
  <c r="E13" i="136"/>
  <c r="E29" i="136"/>
  <c r="E36" i="136"/>
  <c r="E37" i="136"/>
  <c r="E38" i="136"/>
  <c r="E20" i="135"/>
  <c r="G20" i="135"/>
  <c r="G15" i="135"/>
  <c r="E15" i="135"/>
  <c r="G25" i="135"/>
  <c r="E25" i="135"/>
  <c r="G29" i="135"/>
  <c r="E29" i="135"/>
  <c r="G32" i="135"/>
  <c r="E32" i="135"/>
  <c r="E24" i="135"/>
  <c r="G24" i="135"/>
  <c r="E28" i="135"/>
  <c r="G28" i="135"/>
  <c r="E30" i="135"/>
  <c r="G30" i="135"/>
  <c r="G37" i="135"/>
  <c r="E37" i="135"/>
  <c r="G38" i="135"/>
  <c r="E38" i="135"/>
  <c r="E13" i="135"/>
  <c r="G13" i="135"/>
  <c r="G16" i="135"/>
  <c r="E16" i="135"/>
  <c r="G36" i="135"/>
  <c r="E36" i="135"/>
  <c r="E22" i="135"/>
  <c r="G22" i="135"/>
  <c r="G21" i="135"/>
  <c r="E21" i="135"/>
  <c r="G31" i="135"/>
  <c r="E31" i="135"/>
  <c r="E34" i="135"/>
  <c r="G34" i="135"/>
  <c r="E35" i="135"/>
  <c r="G35" i="135"/>
  <c r="G17" i="135"/>
  <c r="E17" i="135"/>
  <c r="G9" i="135"/>
  <c r="E9" i="135"/>
  <c r="E14" i="135"/>
  <c r="G14" i="135"/>
  <c r="G33" i="135"/>
  <c r="E33" i="135"/>
  <c r="G19" i="135"/>
  <c r="E19" i="135"/>
  <c r="G23" i="135"/>
  <c r="E23" i="135"/>
  <c r="G27" i="135"/>
  <c r="E27" i="135"/>
  <c r="G39" i="135"/>
  <c r="E39" i="135"/>
  <c r="E11" i="135"/>
  <c r="E12" i="135"/>
  <c r="E18" i="135"/>
  <c r="G11" i="134"/>
  <c r="E11" i="134"/>
  <c r="G28" i="134"/>
  <c r="E28" i="134"/>
  <c r="E30" i="134"/>
  <c r="G30" i="134"/>
  <c r="G16" i="134"/>
  <c r="E16" i="134"/>
  <c r="E15" i="134"/>
  <c r="G15" i="134"/>
  <c r="G20" i="134"/>
  <c r="E20" i="134"/>
  <c r="E22" i="134"/>
  <c r="G22" i="134"/>
  <c r="G27" i="134"/>
  <c r="E27" i="134"/>
  <c r="G31" i="134"/>
  <c r="E31" i="134"/>
  <c r="G23" i="134"/>
  <c r="E23" i="134"/>
  <c r="G26" i="134"/>
  <c r="E26" i="134"/>
  <c r="G24" i="134"/>
  <c r="E24" i="134"/>
  <c r="G34" i="134"/>
  <c r="E34" i="134"/>
  <c r="G35" i="134"/>
  <c r="E35" i="134"/>
  <c r="E14" i="134"/>
  <c r="G14" i="134"/>
  <c r="G19" i="134"/>
  <c r="E19" i="134"/>
  <c r="G39" i="134"/>
  <c r="E39" i="134"/>
  <c r="E17" i="134"/>
  <c r="E36" i="134"/>
  <c r="E37" i="134"/>
  <c r="E38" i="134"/>
  <c r="E30" i="133"/>
  <c r="G30" i="133"/>
  <c r="E20" i="133"/>
  <c r="G20" i="133"/>
  <c r="E28" i="133"/>
  <c r="G28" i="133"/>
  <c r="E34" i="133"/>
  <c r="G34" i="133"/>
  <c r="G36" i="133"/>
  <c r="E36" i="133"/>
  <c r="G37" i="133"/>
  <c r="E37" i="133"/>
  <c r="G11" i="133"/>
  <c r="E11" i="133"/>
  <c r="E22" i="133"/>
  <c r="G22" i="133"/>
  <c r="G15" i="133"/>
  <c r="E15" i="133"/>
  <c r="G38" i="133"/>
  <c r="E38" i="133"/>
  <c r="E18" i="133"/>
  <c r="G18" i="133"/>
  <c r="G27" i="133"/>
  <c r="E27" i="133"/>
  <c r="G32" i="133"/>
  <c r="E32" i="133"/>
  <c r="G26" i="133"/>
  <c r="E26" i="133"/>
  <c r="G9" i="133"/>
  <c r="E9" i="133"/>
  <c r="G23" i="133"/>
  <c r="E23" i="133"/>
  <c r="G10" i="133"/>
  <c r="E10" i="133"/>
  <c r="G13" i="133"/>
  <c r="E13" i="133"/>
  <c r="G16" i="133"/>
  <c r="E16" i="133"/>
  <c r="G19" i="133"/>
  <c r="E19" i="133"/>
  <c r="E14" i="133"/>
  <c r="G14" i="133"/>
  <c r="E12" i="133"/>
  <c r="G12" i="133"/>
  <c r="G21" i="133"/>
  <c r="E21" i="133"/>
  <c r="G24" i="133"/>
  <c r="E24" i="133"/>
  <c r="G29" i="133"/>
  <c r="E29" i="133"/>
  <c r="G31" i="133"/>
  <c r="E31" i="133"/>
  <c r="G39" i="133"/>
  <c r="E39" i="133"/>
  <c r="J16" i="12"/>
  <c r="J15" i="12"/>
  <c r="J14" i="12"/>
  <c r="J13" i="12"/>
  <c r="J12" i="12"/>
  <c r="J11" i="12"/>
  <c r="J10" i="12"/>
  <c r="J9" i="12"/>
  <c r="J8" i="12"/>
  <c r="E36" i="141" l="1"/>
  <c r="E13" i="141"/>
  <c r="E26" i="144"/>
  <c r="E12" i="142"/>
  <c r="E40" i="142" s="1"/>
  <c r="J38" i="12" s="1"/>
  <c r="E19" i="138"/>
  <c r="G21" i="136"/>
  <c r="G16" i="137"/>
  <c r="E16" i="138"/>
  <c r="G29" i="134"/>
  <c r="G13" i="134"/>
  <c r="G27" i="138"/>
  <c r="G21" i="134"/>
  <c r="G14" i="144"/>
  <c r="G33" i="138"/>
  <c r="G17" i="136"/>
  <c r="G32" i="134"/>
  <c r="E9" i="141"/>
  <c r="G25" i="134"/>
  <c r="G26" i="135"/>
  <c r="G9" i="134"/>
  <c r="R10" i="144"/>
  <c r="G10" i="144" s="1"/>
  <c r="E10" i="139"/>
  <c r="E40" i="139" s="1"/>
  <c r="J35" i="12" s="1"/>
  <c r="E10" i="138"/>
  <c r="R10" i="137"/>
  <c r="G10" i="137" s="1"/>
  <c r="E10" i="135"/>
  <c r="E40" i="143"/>
  <c r="J39" i="12" s="1"/>
  <c r="J30" i="128" s="1"/>
  <c r="E40" i="140"/>
  <c r="J36" i="12" s="1"/>
  <c r="J27" i="128" s="1"/>
  <c r="E40" i="133"/>
  <c r="J29" i="12" s="1"/>
  <c r="AA38" i="125"/>
  <c r="Y38" i="125"/>
  <c r="X38" i="125"/>
  <c r="Q38" i="125" s="1"/>
  <c r="R38" i="125" s="1"/>
  <c r="W38" i="125"/>
  <c r="V38" i="125"/>
  <c r="U38" i="125"/>
  <c r="I38" i="125" s="1"/>
  <c r="T38" i="125"/>
  <c r="S38" i="125"/>
  <c r="P38" i="125"/>
  <c r="AA38" i="122"/>
  <c r="Y38" i="122"/>
  <c r="X38" i="122"/>
  <c r="Q38" i="122" s="1"/>
  <c r="R38" i="122" s="1"/>
  <c r="W38" i="122"/>
  <c r="V38" i="122"/>
  <c r="U38" i="122"/>
  <c r="I38" i="122" s="1"/>
  <c r="T38" i="122"/>
  <c r="S38" i="122"/>
  <c r="P38" i="122"/>
  <c r="AA38" i="120"/>
  <c r="Y38" i="120"/>
  <c r="X38" i="120"/>
  <c r="Q38" i="120" s="1"/>
  <c r="R38" i="120" s="1"/>
  <c r="W38" i="120"/>
  <c r="V38" i="120"/>
  <c r="U38" i="120"/>
  <c r="I38" i="120" s="1"/>
  <c r="T38" i="120"/>
  <c r="S38" i="120"/>
  <c r="P38" i="120"/>
  <c r="X35" i="117"/>
  <c r="X36" i="117"/>
  <c r="X37" i="117"/>
  <c r="Q37" i="117" s="1"/>
  <c r="R37" i="117" s="1"/>
  <c r="X38" i="117"/>
  <c r="Q38" i="117" s="1"/>
  <c r="R38" i="117" s="1"/>
  <c r="X39" i="117"/>
  <c r="Q39" i="117" s="1"/>
  <c r="R39" i="117" s="1"/>
  <c r="AA39" i="117"/>
  <c r="Y39" i="117"/>
  <c r="W39" i="117"/>
  <c r="V39" i="117"/>
  <c r="U39" i="117"/>
  <c r="I39" i="117" s="1"/>
  <c r="T39" i="117"/>
  <c r="S39" i="117"/>
  <c r="P39" i="117"/>
  <c r="Y38" i="117"/>
  <c r="W38" i="117"/>
  <c r="V38" i="117"/>
  <c r="U38" i="117"/>
  <c r="I38" i="117" s="1"/>
  <c r="T38" i="117"/>
  <c r="S38" i="117"/>
  <c r="P38" i="117"/>
  <c r="Y37" i="117"/>
  <c r="W37" i="117"/>
  <c r="V37" i="117"/>
  <c r="U37" i="117"/>
  <c r="I37" i="117" s="1"/>
  <c r="T37" i="117"/>
  <c r="S37" i="117"/>
  <c r="P37" i="117"/>
  <c r="Y38" i="114"/>
  <c r="X38" i="114"/>
  <c r="Q38" i="114" s="1"/>
  <c r="R38" i="114" s="1"/>
  <c r="W38" i="114"/>
  <c r="V38" i="114"/>
  <c r="U38" i="114"/>
  <c r="I38" i="114" s="1"/>
  <c r="T38" i="114"/>
  <c r="S38" i="114"/>
  <c r="P38" i="114"/>
  <c r="E40" i="141" l="1"/>
  <c r="J37" i="12" s="1"/>
  <c r="E40" i="136"/>
  <c r="J32" i="12" s="1"/>
  <c r="J23" i="128" s="1"/>
  <c r="E10" i="137"/>
  <c r="E40" i="137" s="1"/>
  <c r="J33" i="12" s="1"/>
  <c r="J24" i="128" s="1"/>
  <c r="E40" i="135"/>
  <c r="J31" i="12" s="1"/>
  <c r="J22" i="128" s="1"/>
  <c r="E40" i="134"/>
  <c r="J30" i="12" s="1"/>
  <c r="J21" i="128" s="1"/>
  <c r="E40" i="138"/>
  <c r="J34" i="12" s="1"/>
  <c r="J25" i="128" s="1"/>
  <c r="E10" i="144"/>
  <c r="E40" i="144" s="1"/>
  <c r="J40" i="12" s="1"/>
  <c r="J31" i="128" s="1"/>
  <c r="J20" i="128"/>
  <c r="K29" i="12"/>
  <c r="J28" i="128"/>
  <c r="K37" i="12"/>
  <c r="K30" i="12"/>
  <c r="J29" i="128"/>
  <c r="K38" i="12"/>
  <c r="K31" i="12"/>
  <c r="J26" i="128"/>
  <c r="K35" i="12"/>
  <c r="E38" i="125"/>
  <c r="G38" i="125"/>
  <c r="G38" i="122"/>
  <c r="E38" i="122"/>
  <c r="E38" i="120"/>
  <c r="G38" i="120"/>
  <c r="G39" i="117"/>
  <c r="E39" i="117"/>
  <c r="G38" i="117"/>
  <c r="E38" i="117"/>
  <c r="G37" i="117"/>
  <c r="E37" i="117"/>
  <c r="G38" i="114"/>
  <c r="E38" i="114"/>
  <c r="AA39" i="132"/>
  <c r="Y39" i="132"/>
  <c r="X39" i="132"/>
  <c r="Q39" i="132" s="1"/>
  <c r="R39" i="132" s="1"/>
  <c r="W39" i="132"/>
  <c r="V39" i="132"/>
  <c r="U39" i="132"/>
  <c r="I39" i="132" s="1"/>
  <c r="T39" i="132"/>
  <c r="S39" i="132"/>
  <c r="P39" i="132"/>
  <c r="Y38" i="132"/>
  <c r="X38" i="132"/>
  <c r="Q38" i="132" s="1"/>
  <c r="R38" i="132" s="1"/>
  <c r="W38" i="132"/>
  <c r="V38" i="132"/>
  <c r="U38" i="132"/>
  <c r="I38" i="132" s="1"/>
  <c r="T38" i="132"/>
  <c r="S38" i="132"/>
  <c r="P38" i="132"/>
  <c r="AA37" i="132"/>
  <c r="Y37" i="132"/>
  <c r="X37" i="132"/>
  <c r="Q37" i="132" s="1"/>
  <c r="R37" i="132" s="1"/>
  <c r="W37" i="132"/>
  <c r="V37" i="132"/>
  <c r="U37" i="132"/>
  <c r="I37" i="132" s="1"/>
  <c r="T37" i="132"/>
  <c r="S37" i="132"/>
  <c r="P37" i="132"/>
  <c r="AG36" i="132"/>
  <c r="AF36" i="132"/>
  <c r="AA36" i="132"/>
  <c r="Y36" i="132"/>
  <c r="X36" i="132"/>
  <c r="Q36" i="132" s="1"/>
  <c r="R36" i="132" s="1"/>
  <c r="W36" i="132"/>
  <c r="V36" i="132"/>
  <c r="U36" i="132"/>
  <c r="I36" i="132" s="1"/>
  <c r="T36" i="132"/>
  <c r="S36" i="132"/>
  <c r="P36" i="132"/>
  <c r="AG35" i="132"/>
  <c r="AF35" i="132"/>
  <c r="AA35" i="132"/>
  <c r="Y35" i="132"/>
  <c r="X35" i="132"/>
  <c r="Q35" i="132" s="1"/>
  <c r="R35" i="132" s="1"/>
  <c r="W35" i="132"/>
  <c r="V35" i="132"/>
  <c r="U35" i="132"/>
  <c r="I35" i="132" s="1"/>
  <c r="T35" i="132"/>
  <c r="S35" i="132"/>
  <c r="P35" i="132"/>
  <c r="Y34" i="132"/>
  <c r="X34" i="132"/>
  <c r="Q34" i="132" s="1"/>
  <c r="R34" i="132" s="1"/>
  <c r="W34" i="132"/>
  <c r="V34" i="132"/>
  <c r="U34" i="132"/>
  <c r="I34" i="132" s="1"/>
  <c r="T34" i="132"/>
  <c r="S34" i="132"/>
  <c r="P34" i="132"/>
  <c r="AA33" i="132"/>
  <c r="Y33" i="132"/>
  <c r="X33" i="132"/>
  <c r="Q33" i="132" s="1"/>
  <c r="R33" i="132" s="1"/>
  <c r="W33" i="132"/>
  <c r="V33" i="132"/>
  <c r="U33" i="132"/>
  <c r="I33" i="132" s="1"/>
  <c r="T33" i="132"/>
  <c r="S33" i="132"/>
  <c r="P33" i="132"/>
  <c r="AG32" i="132"/>
  <c r="AF32" i="132"/>
  <c r="AA32" i="132"/>
  <c r="Y32" i="132"/>
  <c r="X32" i="132"/>
  <c r="Q32" i="132" s="1"/>
  <c r="R32" i="132" s="1"/>
  <c r="W32" i="132"/>
  <c r="V32" i="132"/>
  <c r="U32" i="132"/>
  <c r="I32" i="132" s="1"/>
  <c r="T32" i="132"/>
  <c r="S32" i="132"/>
  <c r="P32" i="132"/>
  <c r="AF31" i="132"/>
  <c r="AA31" i="132"/>
  <c r="Y31" i="132"/>
  <c r="X31" i="132"/>
  <c r="Q31" i="132" s="1"/>
  <c r="R31" i="132" s="1"/>
  <c r="W31" i="132"/>
  <c r="V31" i="132"/>
  <c r="U31" i="132"/>
  <c r="I31" i="132" s="1"/>
  <c r="T31" i="132"/>
  <c r="S31" i="132"/>
  <c r="P31" i="132"/>
  <c r="AF30" i="132"/>
  <c r="AA30" i="132"/>
  <c r="Y30" i="132"/>
  <c r="X30" i="132"/>
  <c r="Q30" i="132" s="1"/>
  <c r="R30" i="132" s="1"/>
  <c r="W30" i="132"/>
  <c r="V30" i="132"/>
  <c r="U30" i="132"/>
  <c r="T30" i="132"/>
  <c r="S30" i="132"/>
  <c r="P30" i="132"/>
  <c r="I30" i="132"/>
  <c r="AF29" i="132"/>
  <c r="AA29" i="132"/>
  <c r="Y29" i="132"/>
  <c r="X29" i="132"/>
  <c r="Q29" i="132" s="1"/>
  <c r="R29" i="132" s="1"/>
  <c r="W29" i="132"/>
  <c r="V29" i="132"/>
  <c r="U29" i="132"/>
  <c r="I29" i="132" s="1"/>
  <c r="T29" i="132"/>
  <c r="S29" i="132"/>
  <c r="P29" i="132"/>
  <c r="AF28" i="132"/>
  <c r="AA28" i="132"/>
  <c r="Y28" i="132"/>
  <c r="X28" i="132"/>
  <c r="Q28" i="132" s="1"/>
  <c r="R28" i="132" s="1"/>
  <c r="W28" i="132"/>
  <c r="V28" i="132"/>
  <c r="U28" i="132"/>
  <c r="I28" i="132" s="1"/>
  <c r="T28" i="132"/>
  <c r="S28" i="132"/>
  <c r="P28" i="132"/>
  <c r="AF27" i="132"/>
  <c r="AA27" i="132"/>
  <c r="Y27" i="132"/>
  <c r="X27" i="132"/>
  <c r="Q27" i="132" s="1"/>
  <c r="R27" i="132" s="1"/>
  <c r="W27" i="132"/>
  <c r="V27" i="132"/>
  <c r="U27" i="132"/>
  <c r="I27" i="132" s="1"/>
  <c r="T27" i="132"/>
  <c r="S27" i="132"/>
  <c r="P27" i="132"/>
  <c r="AF26" i="132"/>
  <c r="AA26" i="132"/>
  <c r="Y26" i="132"/>
  <c r="X26" i="132"/>
  <c r="Q26" i="132" s="1"/>
  <c r="R26" i="132" s="1"/>
  <c r="W26" i="132"/>
  <c r="V26" i="132"/>
  <c r="U26" i="132"/>
  <c r="I26" i="132" s="1"/>
  <c r="T26" i="132"/>
  <c r="S26" i="132"/>
  <c r="P26" i="132"/>
  <c r="AF25" i="132"/>
  <c r="AA25" i="132"/>
  <c r="Y25" i="132"/>
  <c r="X25" i="132"/>
  <c r="Q25" i="132" s="1"/>
  <c r="R25" i="132" s="1"/>
  <c r="W25" i="132"/>
  <c r="V25" i="132"/>
  <c r="U25" i="132"/>
  <c r="I25" i="132" s="1"/>
  <c r="T25" i="132"/>
  <c r="S25" i="132"/>
  <c r="P25" i="132"/>
  <c r="AF24" i="132"/>
  <c r="AA24" i="132"/>
  <c r="Y24" i="132"/>
  <c r="X24" i="132"/>
  <c r="Q24" i="132" s="1"/>
  <c r="R24" i="132" s="1"/>
  <c r="W24" i="132"/>
  <c r="V24" i="132"/>
  <c r="U24" i="132"/>
  <c r="I24" i="132" s="1"/>
  <c r="T24" i="132"/>
  <c r="S24" i="132"/>
  <c r="P24" i="132"/>
  <c r="AF23" i="132"/>
  <c r="AA23" i="132"/>
  <c r="Y23" i="132"/>
  <c r="X23" i="132"/>
  <c r="Q23" i="132" s="1"/>
  <c r="R23" i="132" s="1"/>
  <c r="W23" i="132"/>
  <c r="V23" i="132"/>
  <c r="U23" i="132"/>
  <c r="I23" i="132" s="1"/>
  <c r="T23" i="132"/>
  <c r="S23" i="132"/>
  <c r="P23" i="132"/>
  <c r="AF22" i="132"/>
  <c r="AA22" i="132"/>
  <c r="Y22" i="132"/>
  <c r="X22" i="132"/>
  <c r="Q22" i="132" s="1"/>
  <c r="R22" i="132" s="1"/>
  <c r="W22" i="132"/>
  <c r="V22" i="132"/>
  <c r="U22" i="132"/>
  <c r="I22" i="132" s="1"/>
  <c r="T22" i="132"/>
  <c r="S22" i="132"/>
  <c r="P22" i="132"/>
  <c r="AF21" i="132"/>
  <c r="AA21" i="132"/>
  <c r="Y21" i="132"/>
  <c r="X21" i="132"/>
  <c r="Q21" i="132" s="1"/>
  <c r="R21" i="132" s="1"/>
  <c r="W21" i="132"/>
  <c r="V21" i="132"/>
  <c r="U21" i="132"/>
  <c r="I21" i="132" s="1"/>
  <c r="T21" i="132"/>
  <c r="S21" i="132"/>
  <c r="P21" i="132"/>
  <c r="AF20" i="132"/>
  <c r="AA20" i="132"/>
  <c r="Y20" i="132"/>
  <c r="X20" i="132"/>
  <c r="Q20" i="132" s="1"/>
  <c r="R20" i="132" s="1"/>
  <c r="W20" i="132"/>
  <c r="V20" i="132"/>
  <c r="U20" i="132"/>
  <c r="I20" i="132" s="1"/>
  <c r="T20" i="132"/>
  <c r="S20" i="132"/>
  <c r="P20" i="132"/>
  <c r="AF19" i="132"/>
  <c r="AA19" i="132"/>
  <c r="Y19" i="132"/>
  <c r="X19" i="132"/>
  <c r="Q19" i="132" s="1"/>
  <c r="R19" i="132" s="1"/>
  <c r="W19" i="132"/>
  <c r="V19" i="132"/>
  <c r="U19" i="132"/>
  <c r="I19" i="132" s="1"/>
  <c r="T19" i="132"/>
  <c r="S19" i="132"/>
  <c r="P19" i="132"/>
  <c r="AF18" i="132"/>
  <c r="AA18" i="132"/>
  <c r="Y18" i="132"/>
  <c r="X18" i="132"/>
  <c r="Q18" i="132" s="1"/>
  <c r="R18" i="132" s="1"/>
  <c r="W18" i="132"/>
  <c r="V18" i="132"/>
  <c r="U18" i="132"/>
  <c r="I18" i="132" s="1"/>
  <c r="T18" i="132"/>
  <c r="S18" i="132"/>
  <c r="P18" i="132"/>
  <c r="AF17" i="132"/>
  <c r="AA17" i="132"/>
  <c r="Y17" i="132"/>
  <c r="X17" i="132"/>
  <c r="Q17" i="132" s="1"/>
  <c r="R17" i="132" s="1"/>
  <c r="W17" i="132"/>
  <c r="V17" i="132"/>
  <c r="U17" i="132"/>
  <c r="I17" i="132" s="1"/>
  <c r="T17" i="132"/>
  <c r="S17" i="132"/>
  <c r="P17" i="132"/>
  <c r="AF16" i="132"/>
  <c r="AA16" i="132"/>
  <c r="Y16" i="132"/>
  <c r="X16" i="132"/>
  <c r="Q16" i="132" s="1"/>
  <c r="R16" i="132" s="1"/>
  <c r="W16" i="132"/>
  <c r="V16" i="132"/>
  <c r="U16" i="132"/>
  <c r="I16" i="132" s="1"/>
  <c r="T16" i="132"/>
  <c r="S16" i="132"/>
  <c r="P16" i="132"/>
  <c r="AF15" i="132"/>
  <c r="AA15" i="132"/>
  <c r="Y15" i="132"/>
  <c r="X15" i="132"/>
  <c r="Q15" i="132" s="1"/>
  <c r="R15" i="132" s="1"/>
  <c r="W15" i="132"/>
  <c r="V15" i="132"/>
  <c r="U15" i="132"/>
  <c r="I15" i="132" s="1"/>
  <c r="T15" i="132"/>
  <c r="S15" i="132"/>
  <c r="P15" i="132"/>
  <c r="AF14" i="132"/>
  <c r="AA14" i="132"/>
  <c r="Y14" i="132"/>
  <c r="X14" i="132"/>
  <c r="Q14" i="132" s="1"/>
  <c r="R14" i="132" s="1"/>
  <c r="W14" i="132"/>
  <c r="V14" i="132"/>
  <c r="U14" i="132"/>
  <c r="I14" i="132" s="1"/>
  <c r="T14" i="132"/>
  <c r="S14" i="132"/>
  <c r="P14" i="132"/>
  <c r="AF13" i="132"/>
  <c r="AA13" i="132"/>
  <c r="Y13" i="132"/>
  <c r="X13" i="132"/>
  <c r="Q13" i="132" s="1"/>
  <c r="R13" i="132" s="1"/>
  <c r="W13" i="132"/>
  <c r="V13" i="132"/>
  <c r="U13" i="132"/>
  <c r="I13" i="132" s="1"/>
  <c r="T13" i="132"/>
  <c r="S13" i="132"/>
  <c r="P13" i="132"/>
  <c r="AF12" i="132"/>
  <c r="X12" i="132"/>
  <c r="Q12" i="132" s="1"/>
  <c r="R12" i="132" s="1"/>
  <c r="W12" i="132"/>
  <c r="V12" i="132"/>
  <c r="U12" i="132"/>
  <c r="I12" i="132" s="1"/>
  <c r="T12" i="132"/>
  <c r="S12" i="132"/>
  <c r="P12" i="132"/>
  <c r="AG11" i="132"/>
  <c r="AF11" i="132"/>
  <c r="X11" i="132"/>
  <c r="Q11" i="132" s="1"/>
  <c r="R11" i="132" s="1"/>
  <c r="W11" i="132"/>
  <c r="V11" i="132"/>
  <c r="U11" i="132"/>
  <c r="I11" i="132" s="1"/>
  <c r="T11" i="132"/>
  <c r="S11" i="132"/>
  <c r="P11" i="132"/>
  <c r="W10" i="132"/>
  <c r="V10" i="132"/>
  <c r="U10" i="132"/>
  <c r="I10" i="132" s="1"/>
  <c r="T10" i="132"/>
  <c r="S10" i="132"/>
  <c r="X10" i="132" s="1"/>
  <c r="Q10" i="132" s="1"/>
  <c r="R10" i="132" s="1"/>
  <c r="P10" i="132"/>
  <c r="W9" i="132"/>
  <c r="V9" i="132"/>
  <c r="U9" i="132"/>
  <c r="I9" i="132" s="1"/>
  <c r="T9" i="132"/>
  <c r="S9" i="132"/>
  <c r="X9" i="132" s="1"/>
  <c r="Q9" i="132" s="1"/>
  <c r="R9" i="132" s="1"/>
  <c r="P9" i="132"/>
  <c r="AK6" i="132"/>
  <c r="AH4" i="132"/>
  <c r="AG4" i="132"/>
  <c r="AH3" i="132"/>
  <c r="AG3" i="132"/>
  <c r="AH2" i="132"/>
  <c r="AG2" i="132"/>
  <c r="AO1" i="132"/>
  <c r="AH1" i="132"/>
  <c r="AG1" i="132"/>
  <c r="K34" i="12" l="1"/>
  <c r="L34" i="12" s="1"/>
  <c r="L25" i="128" s="1"/>
  <c r="K32" i="12"/>
  <c r="L32" i="12" s="1"/>
  <c r="L23" i="128" s="1"/>
  <c r="K33" i="12"/>
  <c r="L33" i="12" s="1"/>
  <c r="L24" i="128" s="1"/>
  <c r="L38" i="12"/>
  <c r="L29" i="128" s="1"/>
  <c r="K29" i="128"/>
  <c r="L30" i="12"/>
  <c r="L21" i="128" s="1"/>
  <c r="K21" i="128"/>
  <c r="L37" i="12"/>
  <c r="L28" i="128" s="1"/>
  <c r="K28" i="128"/>
  <c r="L35" i="12"/>
  <c r="L26" i="128" s="1"/>
  <c r="K26" i="128"/>
  <c r="L31" i="12"/>
  <c r="L22" i="128" s="1"/>
  <c r="K22" i="128"/>
  <c r="L29" i="12"/>
  <c r="L20" i="128" s="1"/>
  <c r="K20" i="128"/>
  <c r="G18" i="132"/>
  <c r="E18" i="132"/>
  <c r="G26" i="132"/>
  <c r="E26" i="132"/>
  <c r="G10" i="132"/>
  <c r="E10" i="132"/>
  <c r="G31" i="132"/>
  <c r="E31" i="132"/>
  <c r="G21" i="132"/>
  <c r="E21" i="132"/>
  <c r="G14" i="132"/>
  <c r="E14" i="132"/>
  <c r="E20" i="132"/>
  <c r="G20" i="132"/>
  <c r="G30" i="132"/>
  <c r="E30" i="132"/>
  <c r="G17" i="132"/>
  <c r="E17" i="132"/>
  <c r="G25" i="132"/>
  <c r="E25" i="132"/>
  <c r="G33" i="132"/>
  <c r="E33" i="132"/>
  <c r="G11" i="132"/>
  <c r="E11" i="132"/>
  <c r="G36" i="132"/>
  <c r="E36" i="132"/>
  <c r="E34" i="132"/>
  <c r="G34" i="132"/>
  <c r="G37" i="132"/>
  <c r="E37" i="132"/>
  <c r="E35" i="132"/>
  <c r="G35" i="132"/>
  <c r="G39" i="132"/>
  <c r="E39" i="132"/>
  <c r="G22" i="132"/>
  <c r="E22" i="132"/>
  <c r="E12" i="132"/>
  <c r="G12" i="132"/>
  <c r="G9" i="132"/>
  <c r="E9" i="132"/>
  <c r="G38" i="132"/>
  <c r="E38" i="132"/>
  <c r="E13" i="132"/>
  <c r="G13" i="132"/>
  <c r="G15" i="132"/>
  <c r="E15" i="132"/>
  <c r="E28" i="132"/>
  <c r="G28" i="132"/>
  <c r="G23" i="132"/>
  <c r="E23" i="132"/>
  <c r="E16" i="132"/>
  <c r="G16" i="132"/>
  <c r="G19" i="132"/>
  <c r="E19" i="132"/>
  <c r="G24" i="132"/>
  <c r="E24" i="132"/>
  <c r="G27" i="132"/>
  <c r="E27" i="132"/>
  <c r="G29" i="132"/>
  <c r="E29" i="132"/>
  <c r="G32" i="132"/>
  <c r="E32" i="132"/>
  <c r="Y38" i="126"/>
  <c r="X38" i="126"/>
  <c r="Q38" i="126" s="1"/>
  <c r="R38" i="126" s="1"/>
  <c r="W38" i="126"/>
  <c r="V38" i="126"/>
  <c r="U38" i="126"/>
  <c r="I38" i="126" s="1"/>
  <c r="T38" i="126"/>
  <c r="S38" i="126"/>
  <c r="P38" i="126"/>
  <c r="AA37" i="126"/>
  <c r="Y37" i="126"/>
  <c r="X37" i="126"/>
  <c r="Q37" i="126" s="1"/>
  <c r="R37" i="126" s="1"/>
  <c r="W37" i="126"/>
  <c r="V37" i="126"/>
  <c r="U37" i="126"/>
  <c r="I37" i="126" s="1"/>
  <c r="T37" i="126"/>
  <c r="S37" i="126"/>
  <c r="P37" i="126"/>
  <c r="AG36" i="126"/>
  <c r="AF36" i="126"/>
  <c r="AA36" i="126"/>
  <c r="Y36" i="126"/>
  <c r="X36" i="126"/>
  <c r="Q36" i="126" s="1"/>
  <c r="R36" i="126" s="1"/>
  <c r="W36" i="126"/>
  <c r="V36" i="126"/>
  <c r="U36" i="126"/>
  <c r="I36" i="126" s="1"/>
  <c r="T36" i="126"/>
  <c r="S36" i="126"/>
  <c r="P36" i="126"/>
  <c r="AG35" i="126"/>
  <c r="AF35" i="126"/>
  <c r="AA35" i="126"/>
  <c r="Y35" i="126"/>
  <c r="X35" i="126"/>
  <c r="Q35" i="126" s="1"/>
  <c r="R35" i="126" s="1"/>
  <c r="W35" i="126"/>
  <c r="V35" i="126"/>
  <c r="U35" i="126"/>
  <c r="I35" i="126" s="1"/>
  <c r="T35" i="126"/>
  <c r="S35" i="126"/>
  <c r="P35" i="126"/>
  <c r="Y37" i="125"/>
  <c r="X37" i="125"/>
  <c r="Q37" i="125" s="1"/>
  <c r="R37" i="125" s="1"/>
  <c r="W37" i="125"/>
  <c r="V37" i="125"/>
  <c r="U37" i="125"/>
  <c r="I37" i="125" s="1"/>
  <c r="T37" i="125"/>
  <c r="S37" i="125"/>
  <c r="P37" i="125"/>
  <c r="AA36" i="125"/>
  <c r="Y36" i="125"/>
  <c r="X36" i="125"/>
  <c r="Q36" i="125" s="1"/>
  <c r="R36" i="125" s="1"/>
  <c r="W36" i="125"/>
  <c r="V36" i="125"/>
  <c r="U36" i="125"/>
  <c r="I36" i="125" s="1"/>
  <c r="T36" i="125"/>
  <c r="S36" i="125"/>
  <c r="P36" i="125"/>
  <c r="AG35" i="125"/>
  <c r="AF35" i="125"/>
  <c r="AA35" i="125"/>
  <c r="Y35" i="125"/>
  <c r="X35" i="125"/>
  <c r="Q35" i="125" s="1"/>
  <c r="R35" i="125" s="1"/>
  <c r="W35" i="125"/>
  <c r="V35" i="125"/>
  <c r="U35" i="125"/>
  <c r="I35" i="125" s="1"/>
  <c r="T35" i="125"/>
  <c r="S35" i="125"/>
  <c r="P35" i="125"/>
  <c r="Y38" i="124"/>
  <c r="X38" i="124"/>
  <c r="Q38" i="124" s="1"/>
  <c r="R38" i="124" s="1"/>
  <c r="W38" i="124"/>
  <c r="V38" i="124"/>
  <c r="U38" i="124"/>
  <c r="I38" i="124" s="1"/>
  <c r="T38" i="124"/>
  <c r="S38" i="124"/>
  <c r="P38" i="124"/>
  <c r="AA37" i="124"/>
  <c r="Y37" i="124"/>
  <c r="X37" i="124"/>
  <c r="Q37" i="124" s="1"/>
  <c r="R37" i="124" s="1"/>
  <c r="W37" i="124"/>
  <c r="V37" i="124"/>
  <c r="U37" i="124"/>
  <c r="I37" i="124" s="1"/>
  <c r="T37" i="124"/>
  <c r="S37" i="124"/>
  <c r="P37" i="124"/>
  <c r="AG36" i="124"/>
  <c r="AF36" i="124"/>
  <c r="AA36" i="124"/>
  <c r="Y36" i="124"/>
  <c r="X36" i="124"/>
  <c r="Q36" i="124" s="1"/>
  <c r="R36" i="124" s="1"/>
  <c r="W36" i="124"/>
  <c r="V36" i="124"/>
  <c r="U36" i="124"/>
  <c r="I36" i="124" s="1"/>
  <c r="T36" i="124"/>
  <c r="S36" i="124"/>
  <c r="P36" i="124"/>
  <c r="AG35" i="124"/>
  <c r="AF35" i="124"/>
  <c r="AA35" i="124"/>
  <c r="Y35" i="124"/>
  <c r="X35" i="124"/>
  <c r="Q35" i="124" s="1"/>
  <c r="R35" i="124" s="1"/>
  <c r="W35" i="124"/>
  <c r="V35" i="124"/>
  <c r="U35" i="124"/>
  <c r="I35" i="124" s="1"/>
  <c r="T35" i="124"/>
  <c r="S35" i="124"/>
  <c r="P35" i="124"/>
  <c r="Y38" i="123"/>
  <c r="X38" i="123"/>
  <c r="Q38" i="123" s="1"/>
  <c r="R38" i="123" s="1"/>
  <c r="W38" i="123"/>
  <c r="V38" i="123"/>
  <c r="U38" i="123"/>
  <c r="I38" i="123" s="1"/>
  <c r="T38" i="123"/>
  <c r="S38" i="123"/>
  <c r="P38" i="123"/>
  <c r="AA37" i="123"/>
  <c r="Y37" i="123"/>
  <c r="X37" i="123"/>
  <c r="Q37" i="123" s="1"/>
  <c r="R37" i="123" s="1"/>
  <c r="W37" i="123"/>
  <c r="V37" i="123"/>
  <c r="U37" i="123"/>
  <c r="I37" i="123" s="1"/>
  <c r="T37" i="123"/>
  <c r="S37" i="123"/>
  <c r="P37" i="123"/>
  <c r="AG36" i="123"/>
  <c r="AF36" i="123"/>
  <c r="AA36" i="123"/>
  <c r="Y36" i="123"/>
  <c r="X36" i="123"/>
  <c r="Q36" i="123" s="1"/>
  <c r="R36" i="123" s="1"/>
  <c r="W36" i="123"/>
  <c r="V36" i="123"/>
  <c r="U36" i="123"/>
  <c r="I36" i="123" s="1"/>
  <c r="T36" i="123"/>
  <c r="S36" i="123"/>
  <c r="P36" i="123"/>
  <c r="AG35" i="123"/>
  <c r="AF35" i="123"/>
  <c r="AA35" i="123"/>
  <c r="Y35" i="123"/>
  <c r="X35" i="123"/>
  <c r="Q35" i="123" s="1"/>
  <c r="R35" i="123" s="1"/>
  <c r="W35" i="123"/>
  <c r="V35" i="123"/>
  <c r="U35" i="123"/>
  <c r="I35" i="123" s="1"/>
  <c r="T35" i="123"/>
  <c r="S35" i="123"/>
  <c r="P35" i="123"/>
  <c r="Y37" i="122"/>
  <c r="X37" i="122"/>
  <c r="Q37" i="122" s="1"/>
  <c r="R37" i="122" s="1"/>
  <c r="W37" i="122"/>
  <c r="V37" i="122"/>
  <c r="U37" i="122"/>
  <c r="I37" i="122" s="1"/>
  <c r="T37" i="122"/>
  <c r="S37" i="122"/>
  <c r="P37" i="122"/>
  <c r="AA36" i="122"/>
  <c r="Y36" i="122"/>
  <c r="X36" i="122"/>
  <c r="Q36" i="122" s="1"/>
  <c r="R36" i="122" s="1"/>
  <c r="W36" i="122"/>
  <c r="V36" i="122"/>
  <c r="U36" i="122"/>
  <c r="I36" i="122" s="1"/>
  <c r="T36" i="122"/>
  <c r="S36" i="122"/>
  <c r="P36" i="122"/>
  <c r="AG35" i="122"/>
  <c r="AF35" i="122"/>
  <c r="AA35" i="122"/>
  <c r="Y35" i="122"/>
  <c r="X35" i="122"/>
  <c r="Q35" i="122" s="1"/>
  <c r="R35" i="122" s="1"/>
  <c r="W35" i="122"/>
  <c r="V35" i="122"/>
  <c r="U35" i="122"/>
  <c r="I35" i="122" s="1"/>
  <c r="T35" i="122"/>
  <c r="S35" i="122"/>
  <c r="P35" i="122"/>
  <c r="Y38" i="121"/>
  <c r="X38" i="121"/>
  <c r="Q38" i="121" s="1"/>
  <c r="R38" i="121" s="1"/>
  <c r="W38" i="121"/>
  <c r="V38" i="121"/>
  <c r="U38" i="121"/>
  <c r="I38" i="121" s="1"/>
  <c r="T38" i="121"/>
  <c r="S38" i="121"/>
  <c r="P38" i="121"/>
  <c r="AA37" i="121"/>
  <c r="Y37" i="121"/>
  <c r="X37" i="121"/>
  <c r="Q37" i="121" s="1"/>
  <c r="R37" i="121" s="1"/>
  <c r="G37" i="121" s="1"/>
  <c r="W37" i="121"/>
  <c r="V37" i="121"/>
  <c r="U37" i="121"/>
  <c r="I37" i="121" s="1"/>
  <c r="T37" i="121"/>
  <c r="S37" i="121"/>
  <c r="P37" i="121"/>
  <c r="AG36" i="121"/>
  <c r="AF36" i="121"/>
  <c r="AA36" i="121"/>
  <c r="Y36" i="121"/>
  <c r="X36" i="121"/>
  <c r="Q36" i="121" s="1"/>
  <c r="R36" i="121" s="1"/>
  <c r="W36" i="121"/>
  <c r="V36" i="121"/>
  <c r="U36" i="121"/>
  <c r="I36" i="121" s="1"/>
  <c r="T36" i="121"/>
  <c r="S36" i="121"/>
  <c r="P36" i="121"/>
  <c r="AG35" i="121"/>
  <c r="AF35" i="121"/>
  <c r="AA35" i="121"/>
  <c r="Y35" i="121"/>
  <c r="X35" i="121"/>
  <c r="Q35" i="121" s="1"/>
  <c r="R35" i="121" s="1"/>
  <c r="W35" i="121"/>
  <c r="V35" i="121"/>
  <c r="U35" i="121"/>
  <c r="I35" i="121" s="1"/>
  <c r="T35" i="121"/>
  <c r="S35" i="121"/>
  <c r="P35" i="121"/>
  <c r="Y37" i="120"/>
  <c r="X37" i="120"/>
  <c r="Q37" i="120" s="1"/>
  <c r="R37" i="120" s="1"/>
  <c r="W37" i="120"/>
  <c r="V37" i="120"/>
  <c r="U37" i="120"/>
  <c r="I37" i="120" s="1"/>
  <c r="T37" i="120"/>
  <c r="S37" i="120"/>
  <c r="P37" i="120"/>
  <c r="AA36" i="120"/>
  <c r="Y36" i="120"/>
  <c r="X36" i="120"/>
  <c r="Q36" i="120" s="1"/>
  <c r="R36" i="120" s="1"/>
  <c r="W36" i="120"/>
  <c r="V36" i="120"/>
  <c r="U36" i="120"/>
  <c r="I36" i="120" s="1"/>
  <c r="T36" i="120"/>
  <c r="S36" i="120"/>
  <c r="P36" i="120"/>
  <c r="AG35" i="120"/>
  <c r="AF35" i="120"/>
  <c r="AA35" i="120"/>
  <c r="Y35" i="120"/>
  <c r="X35" i="120"/>
  <c r="Q35" i="120" s="1"/>
  <c r="R35" i="120" s="1"/>
  <c r="W35" i="120"/>
  <c r="V35" i="120"/>
  <c r="U35" i="120"/>
  <c r="I35" i="120" s="1"/>
  <c r="T35" i="120"/>
  <c r="S35" i="120"/>
  <c r="P35" i="120"/>
  <c r="Y38" i="119"/>
  <c r="X38" i="119"/>
  <c r="Q38" i="119" s="1"/>
  <c r="R38" i="119" s="1"/>
  <c r="W38" i="119"/>
  <c r="V38" i="119"/>
  <c r="U38" i="119"/>
  <c r="I38" i="119" s="1"/>
  <c r="T38" i="119"/>
  <c r="S38" i="119"/>
  <c r="P38" i="119"/>
  <c r="AA37" i="119"/>
  <c r="Y37" i="119"/>
  <c r="X37" i="119"/>
  <c r="Q37" i="119" s="1"/>
  <c r="R37" i="119" s="1"/>
  <c r="W37" i="119"/>
  <c r="V37" i="119"/>
  <c r="U37" i="119"/>
  <c r="I37" i="119" s="1"/>
  <c r="T37" i="119"/>
  <c r="S37" i="119"/>
  <c r="P37" i="119"/>
  <c r="AG36" i="119"/>
  <c r="AF36" i="119"/>
  <c r="AA36" i="119"/>
  <c r="Y36" i="119"/>
  <c r="X36" i="119"/>
  <c r="Q36" i="119" s="1"/>
  <c r="R36" i="119" s="1"/>
  <c r="W36" i="119"/>
  <c r="V36" i="119"/>
  <c r="U36" i="119"/>
  <c r="I36" i="119" s="1"/>
  <c r="T36" i="119"/>
  <c r="S36" i="119"/>
  <c r="P36" i="119"/>
  <c r="AG35" i="119"/>
  <c r="AF35" i="119"/>
  <c r="AA35" i="119"/>
  <c r="Y35" i="119"/>
  <c r="X35" i="119"/>
  <c r="Q35" i="119" s="1"/>
  <c r="R35" i="119" s="1"/>
  <c r="W35" i="119"/>
  <c r="V35" i="119"/>
  <c r="U35" i="119"/>
  <c r="I35" i="119" s="1"/>
  <c r="T35" i="119"/>
  <c r="S35" i="119"/>
  <c r="P35" i="119"/>
  <c r="Y35" i="117"/>
  <c r="W35" i="117"/>
  <c r="V35" i="117"/>
  <c r="U35" i="117"/>
  <c r="I35" i="117" s="1"/>
  <c r="T35" i="117"/>
  <c r="S35" i="117"/>
  <c r="Q35" i="117"/>
  <c r="R35" i="117" s="1"/>
  <c r="P35" i="117"/>
  <c r="Y38" i="116"/>
  <c r="X38" i="116"/>
  <c r="Q38" i="116" s="1"/>
  <c r="R38" i="116" s="1"/>
  <c r="W38" i="116"/>
  <c r="V38" i="116"/>
  <c r="U38" i="116"/>
  <c r="I38" i="116" s="1"/>
  <c r="T38" i="116"/>
  <c r="S38" i="116"/>
  <c r="P38" i="116"/>
  <c r="AA37" i="116"/>
  <c r="Y37" i="116"/>
  <c r="X37" i="116"/>
  <c r="Q37" i="116" s="1"/>
  <c r="W37" i="116"/>
  <c r="V37" i="116"/>
  <c r="U37" i="116"/>
  <c r="I37" i="116" s="1"/>
  <c r="T37" i="116"/>
  <c r="S37" i="116"/>
  <c r="P37" i="116"/>
  <c r="AG36" i="116"/>
  <c r="AF36" i="116"/>
  <c r="AA36" i="116"/>
  <c r="Y36" i="116"/>
  <c r="X36" i="116"/>
  <c r="Q36" i="116" s="1"/>
  <c r="R36" i="116" s="1"/>
  <c r="W36" i="116"/>
  <c r="V36" i="116"/>
  <c r="U36" i="116"/>
  <c r="I36" i="116" s="1"/>
  <c r="T36" i="116"/>
  <c r="S36" i="116"/>
  <c r="P36" i="116"/>
  <c r="AG35" i="116"/>
  <c r="AF35" i="116"/>
  <c r="AA35" i="116"/>
  <c r="Y35" i="116"/>
  <c r="X35" i="116"/>
  <c r="Q35" i="116" s="1"/>
  <c r="R35" i="116" s="1"/>
  <c r="W35" i="116"/>
  <c r="V35" i="116"/>
  <c r="U35" i="116"/>
  <c r="I35" i="116" s="1"/>
  <c r="T35" i="116"/>
  <c r="S35" i="116"/>
  <c r="P35" i="116"/>
  <c r="Y38" i="115"/>
  <c r="X38" i="115"/>
  <c r="Q38" i="115" s="1"/>
  <c r="R38" i="115" s="1"/>
  <c r="W38" i="115"/>
  <c r="V38" i="115"/>
  <c r="U38" i="115"/>
  <c r="I38" i="115" s="1"/>
  <c r="T38" i="115"/>
  <c r="S38" i="115"/>
  <c r="P38" i="115"/>
  <c r="AA37" i="115"/>
  <c r="Y37" i="115"/>
  <c r="X37" i="115"/>
  <c r="Q37" i="115" s="1"/>
  <c r="R37" i="115" s="1"/>
  <c r="W37" i="115"/>
  <c r="V37" i="115"/>
  <c r="U37" i="115"/>
  <c r="I37" i="115" s="1"/>
  <c r="T37" i="115"/>
  <c r="S37" i="115"/>
  <c r="P37" i="115"/>
  <c r="AG36" i="115"/>
  <c r="AF36" i="115"/>
  <c r="AA36" i="115"/>
  <c r="Y36" i="115"/>
  <c r="X36" i="115"/>
  <c r="Q36" i="115" s="1"/>
  <c r="R36" i="115" s="1"/>
  <c r="W36" i="115"/>
  <c r="V36" i="115"/>
  <c r="U36" i="115"/>
  <c r="I36" i="115" s="1"/>
  <c r="T36" i="115"/>
  <c r="S36" i="115"/>
  <c r="P36" i="115"/>
  <c r="AG35" i="115"/>
  <c r="AF35" i="115"/>
  <c r="AA35" i="115"/>
  <c r="Y35" i="115"/>
  <c r="X35" i="115"/>
  <c r="Q35" i="115" s="1"/>
  <c r="R35" i="115" s="1"/>
  <c r="W35" i="115"/>
  <c r="V35" i="115"/>
  <c r="U35" i="115"/>
  <c r="I35" i="115" s="1"/>
  <c r="T35" i="115"/>
  <c r="S35" i="115"/>
  <c r="P35" i="115"/>
  <c r="Y39" i="114"/>
  <c r="X39" i="114"/>
  <c r="Q39" i="114" s="1"/>
  <c r="R39" i="114" s="1"/>
  <c r="W39" i="114"/>
  <c r="V39" i="114"/>
  <c r="U39" i="114"/>
  <c r="I39" i="114" s="1"/>
  <c r="T39" i="114"/>
  <c r="S39" i="114"/>
  <c r="P39" i="114"/>
  <c r="AA37" i="114"/>
  <c r="Y37" i="114"/>
  <c r="X37" i="114"/>
  <c r="Q37" i="114" s="1"/>
  <c r="R37" i="114" s="1"/>
  <c r="W37" i="114"/>
  <c r="V37" i="114"/>
  <c r="U37" i="114"/>
  <c r="I37" i="114" s="1"/>
  <c r="T37" i="114"/>
  <c r="S37" i="114"/>
  <c r="P37" i="114"/>
  <c r="AG36" i="114"/>
  <c r="AF36" i="114"/>
  <c r="AA36" i="114"/>
  <c r="Y36" i="114"/>
  <c r="X36" i="114"/>
  <c r="Q36" i="114" s="1"/>
  <c r="R36" i="114" s="1"/>
  <c r="W36" i="114"/>
  <c r="V36" i="114"/>
  <c r="U36" i="114"/>
  <c r="I36" i="114" s="1"/>
  <c r="T36" i="114"/>
  <c r="S36" i="114"/>
  <c r="P36" i="114"/>
  <c r="AG35" i="114"/>
  <c r="AF35" i="114"/>
  <c r="AA35" i="114"/>
  <c r="Y35" i="114"/>
  <c r="X35" i="114"/>
  <c r="Q35" i="114" s="1"/>
  <c r="R35" i="114" s="1"/>
  <c r="W35" i="114"/>
  <c r="V35" i="114"/>
  <c r="U35" i="114"/>
  <c r="I35" i="114" s="1"/>
  <c r="T35" i="114"/>
  <c r="S35" i="114"/>
  <c r="P35" i="114"/>
  <c r="K23" i="128" l="1"/>
  <c r="K25" i="128"/>
  <c r="R37" i="116"/>
  <c r="E37" i="116" s="1"/>
  <c r="K24" i="128"/>
  <c r="E40" i="132"/>
  <c r="E36" i="126"/>
  <c r="G36" i="126"/>
  <c r="G35" i="126"/>
  <c r="E35" i="126"/>
  <c r="G37" i="126"/>
  <c r="E37" i="126"/>
  <c r="E38" i="126"/>
  <c r="G38" i="126"/>
  <c r="E37" i="125"/>
  <c r="G37" i="125"/>
  <c r="G35" i="125"/>
  <c r="E35" i="125"/>
  <c r="G36" i="125"/>
  <c r="E36" i="125"/>
  <c r="G35" i="124"/>
  <c r="E35" i="124"/>
  <c r="G38" i="124"/>
  <c r="E38" i="124"/>
  <c r="G37" i="124"/>
  <c r="E37" i="124"/>
  <c r="E36" i="124"/>
  <c r="G36" i="124"/>
  <c r="G38" i="123"/>
  <c r="E38" i="123"/>
  <c r="G36" i="123"/>
  <c r="E36" i="123"/>
  <c r="G37" i="123"/>
  <c r="E37" i="123"/>
  <c r="G35" i="123"/>
  <c r="E35" i="123"/>
  <c r="G35" i="122"/>
  <c r="E35" i="122"/>
  <c r="G36" i="122"/>
  <c r="E36" i="122"/>
  <c r="E37" i="122"/>
  <c r="G37" i="122"/>
  <c r="G38" i="121"/>
  <c r="E38" i="121"/>
  <c r="E36" i="121"/>
  <c r="G36" i="121"/>
  <c r="G35" i="121"/>
  <c r="E35" i="121"/>
  <c r="E37" i="121"/>
  <c r="E37" i="120"/>
  <c r="G37" i="120"/>
  <c r="E35" i="120"/>
  <c r="G35" i="120"/>
  <c r="G36" i="120"/>
  <c r="E36" i="120"/>
  <c r="G38" i="119"/>
  <c r="E38" i="119"/>
  <c r="G36" i="119"/>
  <c r="E36" i="119"/>
  <c r="G35" i="119"/>
  <c r="E35" i="119"/>
  <c r="G37" i="119"/>
  <c r="E37" i="119"/>
  <c r="G35" i="117"/>
  <c r="E35" i="117"/>
  <c r="G35" i="116"/>
  <c r="E35" i="116"/>
  <c r="G36" i="116"/>
  <c r="E36" i="116"/>
  <c r="G38" i="116"/>
  <c r="E38" i="116"/>
  <c r="G36" i="115"/>
  <c r="E36" i="115"/>
  <c r="G35" i="115"/>
  <c r="E35" i="115"/>
  <c r="G37" i="115"/>
  <c r="E37" i="115"/>
  <c r="G38" i="115"/>
  <c r="E38" i="115"/>
  <c r="G36" i="114"/>
  <c r="E36" i="114"/>
  <c r="E39" i="114"/>
  <c r="G39" i="114"/>
  <c r="E37" i="114"/>
  <c r="G37" i="114"/>
  <c r="E35" i="114"/>
  <c r="G35" i="114"/>
  <c r="G37" i="116" l="1"/>
  <c r="I28" i="12"/>
  <c r="I27" i="12"/>
  <c r="I26" i="12"/>
  <c r="I25" i="12"/>
  <c r="I24" i="12"/>
  <c r="I23" i="12"/>
  <c r="I22" i="12"/>
  <c r="I21" i="12"/>
  <c r="I20" i="12"/>
  <c r="I19" i="12"/>
  <c r="P43" i="77" l="1"/>
  <c r="A1" i="131" l="1"/>
  <c r="W28" i="12" l="1"/>
  <c r="W27" i="12"/>
  <c r="W26" i="12"/>
  <c r="W25" i="12"/>
  <c r="W24" i="12"/>
  <c r="W23" i="12"/>
  <c r="W22" i="12"/>
  <c r="W21" i="12"/>
  <c r="W20" i="12"/>
  <c r="W19" i="12"/>
  <c r="W18" i="12"/>
  <c r="W17" i="12"/>
  <c r="W16" i="12"/>
  <c r="W15" i="12"/>
  <c r="W14" i="12"/>
  <c r="W13" i="12"/>
  <c r="W12" i="12"/>
  <c r="W11" i="12"/>
  <c r="W10" i="12"/>
  <c r="W9" i="12"/>
  <c r="G19" i="128"/>
  <c r="G18" i="128"/>
  <c r="G17" i="128"/>
  <c r="G16" i="128"/>
  <c r="G15" i="128"/>
  <c r="G14" i="128"/>
  <c r="G13" i="128"/>
  <c r="G12" i="128"/>
  <c r="G11" i="128"/>
  <c r="G10" i="128"/>
  <c r="G9" i="128"/>
  <c r="G8" i="128"/>
  <c r="F10" i="128"/>
  <c r="F11" i="128" s="1"/>
  <c r="F12" i="128" s="1"/>
  <c r="F13" i="128" s="1"/>
  <c r="F14" i="128" s="1"/>
  <c r="F15" i="128" s="1"/>
  <c r="F16" i="128" s="1"/>
  <c r="F17" i="128" s="1"/>
  <c r="F18" i="128" s="1"/>
  <c r="F19" i="128" s="1"/>
  <c r="F20" i="128" s="1"/>
  <c r="F21" i="128" s="1"/>
  <c r="F22" i="128" s="1"/>
  <c r="F23" i="128" s="1"/>
  <c r="F24" i="128" s="1"/>
  <c r="F28" i="128" s="1"/>
  <c r="G16" i="127"/>
  <c r="G15" i="127"/>
  <c r="G14" i="127"/>
  <c r="G13" i="127"/>
  <c r="G12" i="127"/>
  <c r="G11" i="127"/>
  <c r="G10" i="127"/>
  <c r="G9" i="127"/>
  <c r="G8" i="127"/>
  <c r="F10" i="127"/>
  <c r="F11" i="127" s="1"/>
  <c r="F12" i="127" s="1"/>
  <c r="F13" i="127" s="1"/>
  <c r="F14" i="127" s="1"/>
  <c r="F15" i="127" s="1"/>
  <c r="F16" i="127" s="1"/>
  <c r="F17" i="127" s="1"/>
  <c r="F18" i="127" s="1"/>
  <c r="F19" i="127" s="1"/>
  <c r="F20" i="127" s="1"/>
  <c r="F21" i="127" s="1"/>
  <c r="F22" i="127" s="1"/>
  <c r="F23" i="127" s="1"/>
  <c r="F24" i="127" s="1"/>
  <c r="F28" i="127" s="1"/>
  <c r="AG32" i="126"/>
  <c r="AG11" i="126"/>
  <c r="AG32" i="125"/>
  <c r="AG11" i="125"/>
  <c r="AG32" i="124"/>
  <c r="AG11" i="124"/>
  <c r="AG32" i="123"/>
  <c r="AG11" i="123"/>
  <c r="AG32" i="122"/>
  <c r="AG11" i="122"/>
  <c r="AG32" i="121"/>
  <c r="AG11" i="121"/>
  <c r="AG32" i="120"/>
  <c r="AG11" i="120"/>
  <c r="AG32" i="119"/>
  <c r="AG11" i="119"/>
  <c r="AG32" i="117"/>
  <c r="AG11" i="117"/>
  <c r="AG32" i="116"/>
  <c r="AG11" i="116"/>
  <c r="AG32" i="115"/>
  <c r="AG11" i="115"/>
  <c r="AG32" i="114"/>
  <c r="AG11" i="114"/>
  <c r="AG32" i="85"/>
  <c r="AG11" i="85"/>
  <c r="AG32" i="84"/>
  <c r="AG11" i="84"/>
  <c r="AG32" i="83"/>
  <c r="AG11" i="83"/>
  <c r="AG32" i="82"/>
  <c r="AG11" i="82"/>
  <c r="AG32" i="81"/>
  <c r="AG11" i="81"/>
  <c r="AG32" i="80"/>
  <c r="AG11" i="80"/>
  <c r="AG32" i="79"/>
  <c r="AG11" i="79"/>
  <c r="AG32" i="78"/>
  <c r="AG11" i="78"/>
  <c r="AG32" i="68"/>
  <c r="AG11" i="68"/>
  <c r="H8" i="12" l="1"/>
  <c r="Y8" i="12" s="1"/>
  <c r="H16" i="12"/>
  <c r="Y16" i="12" s="1"/>
  <c r="H15" i="12"/>
  <c r="Y15" i="12" s="1"/>
  <c r="H13" i="12"/>
  <c r="Y13" i="12" s="1"/>
  <c r="H14" i="12"/>
  <c r="Y14" i="12" s="1"/>
  <c r="H9" i="12"/>
  <c r="Y9" i="12" s="1"/>
  <c r="H11" i="12"/>
  <c r="Y11" i="12" s="1"/>
  <c r="H10" i="12"/>
  <c r="Y10" i="12" s="1"/>
  <c r="H12" i="12"/>
  <c r="Y12" i="12" s="1"/>
  <c r="H20" i="12"/>
  <c r="H30" i="12"/>
  <c r="H33" i="12"/>
  <c r="H24" i="12"/>
  <c r="H28" i="12"/>
  <c r="H38" i="12"/>
  <c r="H17" i="12"/>
  <c r="I17" i="12" s="1"/>
  <c r="H18" i="12"/>
  <c r="I18" i="12" s="1"/>
  <c r="H36" i="12"/>
  <c r="I36" i="12" s="1"/>
  <c r="H32" i="12"/>
  <c r="H40" i="12"/>
  <c r="I40" i="12" s="1"/>
  <c r="H26" i="12"/>
  <c r="H21" i="12"/>
  <c r="H23" i="12"/>
  <c r="H34" i="12"/>
  <c r="H29" i="12"/>
  <c r="H31" i="12"/>
  <c r="H19" i="12"/>
  <c r="H37" i="12"/>
  <c r="H39" i="12"/>
  <c r="I39" i="12" s="1"/>
  <c r="H27" i="12"/>
  <c r="H35" i="12"/>
  <c r="H22" i="12"/>
  <c r="H25" i="12"/>
  <c r="V25" i="77"/>
  <c r="V24" i="77"/>
  <c r="V23" i="77"/>
  <c r="V22" i="77"/>
  <c r="V21" i="77"/>
  <c r="V20" i="77"/>
  <c r="V19" i="77"/>
  <c r="V18" i="77"/>
  <c r="V17" i="77"/>
  <c r="V16" i="77"/>
  <c r="V15" i="77"/>
  <c r="V14" i="77"/>
  <c r="V13" i="77"/>
  <c r="V12" i="77"/>
  <c r="V11" i="77"/>
  <c r="V10" i="77"/>
  <c r="V9" i="77"/>
  <c r="V8" i="77"/>
  <c r="V7" i="77"/>
  <c r="V6" i="77"/>
  <c r="R40" i="77"/>
  <c r="P40" i="77"/>
  <c r="N40" i="77"/>
  <c r="P42" i="77" s="1"/>
  <c r="U31" i="77"/>
  <c r="AG20" i="141" l="1"/>
  <c r="AG20" i="133"/>
  <c r="AG20" i="137"/>
  <c r="AG20" i="144"/>
  <c r="AG20" i="139"/>
  <c r="AG20" i="136"/>
  <c r="AG20" i="143"/>
  <c r="AG20" i="134"/>
  <c r="AG20" i="138"/>
  <c r="AG20" i="140"/>
  <c r="AG20" i="142"/>
  <c r="AG20" i="135"/>
  <c r="AG20" i="132"/>
  <c r="AG21" i="142"/>
  <c r="AG21" i="138"/>
  <c r="AG21" i="134"/>
  <c r="AG21" i="141"/>
  <c r="AG21" i="144"/>
  <c r="AG21" i="133"/>
  <c r="AG21" i="136"/>
  <c r="AG21" i="139"/>
  <c r="AG21" i="137"/>
  <c r="AG21" i="140"/>
  <c r="AG21" i="143"/>
  <c r="AG21" i="135"/>
  <c r="AG21" i="132"/>
  <c r="AG22" i="142"/>
  <c r="AG22" i="138"/>
  <c r="AG22" i="134"/>
  <c r="AG22" i="140"/>
  <c r="AG22" i="133"/>
  <c r="AG22" i="135"/>
  <c r="AG22" i="136"/>
  <c r="AG22" i="143"/>
  <c r="AG22" i="141"/>
  <c r="AG22" i="139"/>
  <c r="AG22" i="137"/>
  <c r="AG22" i="144"/>
  <c r="AG22" i="132"/>
  <c r="AG17" i="141"/>
  <c r="AG17" i="137"/>
  <c r="AG17" i="140"/>
  <c r="AG17" i="144"/>
  <c r="AG17" i="139"/>
  <c r="AG17" i="135"/>
  <c r="AG17" i="143"/>
  <c r="AG17" i="138"/>
  <c r="AG17" i="133"/>
  <c r="AG17" i="134"/>
  <c r="AG17" i="142"/>
  <c r="AG17" i="136"/>
  <c r="AG17" i="132"/>
  <c r="AG29" i="137"/>
  <c r="AG29" i="140"/>
  <c r="AG29" i="144"/>
  <c r="AG29" i="136"/>
  <c r="AG29" i="139"/>
  <c r="AG29" i="134"/>
  <c r="AG29" i="135"/>
  <c r="AG29" i="142"/>
  <c r="AG29" i="133"/>
  <c r="AG29" i="141"/>
  <c r="AG29" i="143"/>
  <c r="AG29" i="138"/>
  <c r="AG29" i="132"/>
  <c r="AG30" i="141"/>
  <c r="AG30" i="133"/>
  <c r="AG30" i="137"/>
  <c r="AG30" i="144"/>
  <c r="AG30" i="140"/>
  <c r="AG30" i="136"/>
  <c r="AG30" i="143"/>
  <c r="AG30" i="135"/>
  <c r="AG30" i="138"/>
  <c r="AG30" i="134"/>
  <c r="AG30" i="142"/>
  <c r="AG30" i="139"/>
  <c r="AG30" i="132"/>
  <c r="AG31" i="141"/>
  <c r="AG31" i="133"/>
  <c r="AG31" i="137"/>
  <c r="AG31" i="140"/>
  <c r="AG31" i="144"/>
  <c r="AG31" i="143"/>
  <c r="AG31" i="138"/>
  <c r="AG31" i="134"/>
  <c r="AG31" i="136"/>
  <c r="AG31" i="139"/>
  <c r="AG31" i="142"/>
  <c r="AG31" i="135"/>
  <c r="AG31" i="132"/>
  <c r="AG24" i="143"/>
  <c r="AG24" i="135"/>
  <c r="AG24" i="142"/>
  <c r="AG24" i="138"/>
  <c r="AG24" i="141"/>
  <c r="AG24" i="133"/>
  <c r="AG24" i="144"/>
  <c r="AG24" i="137"/>
  <c r="AG24" i="140"/>
  <c r="AG24" i="134"/>
  <c r="AG24" i="139"/>
  <c r="AG24" i="136"/>
  <c r="AG24" i="132"/>
  <c r="AG25" i="144"/>
  <c r="AG25" i="139"/>
  <c r="AG25" i="143"/>
  <c r="AG25" i="135"/>
  <c r="AG25" i="142"/>
  <c r="AG25" i="138"/>
  <c r="AG25" i="133"/>
  <c r="AG25" i="141"/>
  <c r="AG25" i="136"/>
  <c r="AG25" i="137"/>
  <c r="AG25" i="140"/>
  <c r="AG25" i="134"/>
  <c r="AG25" i="132"/>
  <c r="AG14" i="144"/>
  <c r="AG14" i="139"/>
  <c r="AG14" i="143"/>
  <c r="AG14" i="136"/>
  <c r="AG14" i="133"/>
  <c r="AG14" i="140"/>
  <c r="AG14" i="142"/>
  <c r="AG14" i="137"/>
  <c r="AG14" i="135"/>
  <c r="AG14" i="141"/>
  <c r="AG14" i="138"/>
  <c r="AG14" i="134"/>
  <c r="AG14" i="132"/>
  <c r="AG26" i="144"/>
  <c r="AG26" i="139"/>
  <c r="AG26" i="143"/>
  <c r="AG26" i="135"/>
  <c r="AG26" i="137"/>
  <c r="AG26" i="141"/>
  <c r="AG26" i="140"/>
  <c r="AG26" i="133"/>
  <c r="AG26" i="138"/>
  <c r="AG26" i="136"/>
  <c r="AG26" i="142"/>
  <c r="AG26" i="134"/>
  <c r="AG26" i="132"/>
  <c r="AG18" i="141"/>
  <c r="AG18" i="133"/>
  <c r="AG18" i="137"/>
  <c r="AG18" i="140"/>
  <c r="AG18" i="143"/>
  <c r="AG18" i="136"/>
  <c r="AG18" i="142"/>
  <c r="AG18" i="134"/>
  <c r="AG18" i="139"/>
  <c r="AG18" i="135"/>
  <c r="AG18" i="144"/>
  <c r="AG18" i="138"/>
  <c r="AG18" i="132"/>
  <c r="AG19" i="141"/>
  <c r="AG19" i="133"/>
  <c r="AG19" i="137"/>
  <c r="AG19" i="140"/>
  <c r="AG19" i="144"/>
  <c r="AG19" i="143"/>
  <c r="AG19" i="136"/>
  <c r="AG19" i="135"/>
  <c r="AG19" i="138"/>
  <c r="AG19" i="134"/>
  <c r="AG19" i="139"/>
  <c r="AG19" i="142"/>
  <c r="AG19" i="132"/>
  <c r="AG23" i="142"/>
  <c r="AG23" i="138"/>
  <c r="AG23" i="134"/>
  <c r="AG23" i="137"/>
  <c r="AG23" i="144"/>
  <c r="AG23" i="133"/>
  <c r="AG23" i="140"/>
  <c r="AG23" i="139"/>
  <c r="AG23" i="143"/>
  <c r="AG23" i="136"/>
  <c r="AG23" i="135"/>
  <c r="AG23" i="141"/>
  <c r="AG23" i="132"/>
  <c r="AG12" i="143"/>
  <c r="AG12" i="135"/>
  <c r="AG12" i="142"/>
  <c r="AG12" i="141"/>
  <c r="AG12" i="133"/>
  <c r="AG12" i="140"/>
  <c r="AG12" i="138"/>
  <c r="AG12" i="139"/>
  <c r="AG12" i="137"/>
  <c r="AG12" i="136"/>
  <c r="AG12" i="134"/>
  <c r="AG12" i="144"/>
  <c r="AG12" i="132"/>
  <c r="AG13" i="144"/>
  <c r="AG13" i="139"/>
  <c r="AG13" i="143"/>
  <c r="AG13" i="136"/>
  <c r="AG13" i="135"/>
  <c r="AG13" i="142"/>
  <c r="AG13" i="138"/>
  <c r="AG13" i="133"/>
  <c r="AG13" i="141"/>
  <c r="AG13" i="137"/>
  <c r="AG13" i="140"/>
  <c r="AG13" i="134"/>
  <c r="AG13" i="132"/>
  <c r="AG15" i="140"/>
  <c r="AG15" i="144"/>
  <c r="AG15" i="139"/>
  <c r="AG15" i="143"/>
  <c r="AG15" i="136"/>
  <c r="AG15" i="134"/>
  <c r="AG15" i="135"/>
  <c r="AG15" i="141"/>
  <c r="AG15" i="142"/>
  <c r="AG15" i="133"/>
  <c r="AG15" i="138"/>
  <c r="AG15" i="137"/>
  <c r="AG15" i="132"/>
  <c r="AG27" i="140"/>
  <c r="AG27" i="136"/>
  <c r="AG27" i="139"/>
  <c r="AG27" i="143"/>
  <c r="AG27" i="135"/>
  <c r="AG27" i="144"/>
  <c r="AG27" i="134"/>
  <c r="AG27" i="142"/>
  <c r="AG27" i="133"/>
  <c r="AG27" i="138"/>
  <c r="AG27" i="137"/>
  <c r="AG27" i="141"/>
  <c r="AG27" i="132"/>
  <c r="AG16" i="140"/>
  <c r="AG16" i="144"/>
  <c r="AG16" i="139"/>
  <c r="AG16" i="143"/>
  <c r="AG16" i="136"/>
  <c r="AG16" i="142"/>
  <c r="AG16" i="137"/>
  <c r="AG16" i="135"/>
  <c r="AG16" i="134"/>
  <c r="AG16" i="133"/>
  <c r="AG16" i="138"/>
  <c r="AG16" i="141"/>
  <c r="AG16" i="132"/>
  <c r="AG28" i="140"/>
  <c r="AG28" i="136"/>
  <c r="AG28" i="144"/>
  <c r="AG28" i="139"/>
  <c r="AG28" i="143"/>
  <c r="AG28" i="142"/>
  <c r="AG28" i="138"/>
  <c r="AG28" i="134"/>
  <c r="AG28" i="137"/>
  <c r="AG28" i="135"/>
  <c r="AG28" i="141"/>
  <c r="AG28" i="133"/>
  <c r="AG28" i="132"/>
  <c r="K39" i="12"/>
  <c r="I30" i="128"/>
  <c r="K40" i="12"/>
  <c r="I31" i="128"/>
  <c r="I27" i="128"/>
  <c r="K36" i="12"/>
  <c r="B5" i="143"/>
  <c r="B5" i="135"/>
  <c r="B5" i="140"/>
  <c r="B5" i="142"/>
  <c r="B5" i="144"/>
  <c r="B5" i="139"/>
  <c r="B5" i="134"/>
  <c r="B5" i="141"/>
  <c r="B5" i="137"/>
  <c r="B5" i="133"/>
  <c r="B5" i="138"/>
  <c r="B5" i="136"/>
  <c r="B5" i="132"/>
  <c r="B5" i="126"/>
  <c r="B5" i="121"/>
  <c r="B5" i="122"/>
  <c r="K38" i="122" s="1"/>
  <c r="B5" i="123"/>
  <c r="B5" i="125"/>
  <c r="K38" i="125" s="1"/>
  <c r="B5" i="119"/>
  <c r="B5" i="124"/>
  <c r="B5" i="117"/>
  <c r="B5" i="115"/>
  <c r="B5" i="116"/>
  <c r="B5" i="120"/>
  <c r="K38" i="120" s="1"/>
  <c r="B5" i="114"/>
  <c r="K38" i="114" s="1"/>
  <c r="B5" i="85"/>
  <c r="B5" i="68"/>
  <c r="B5" i="84"/>
  <c r="B5" i="83"/>
  <c r="B5" i="82"/>
  <c r="B5" i="81"/>
  <c r="B5" i="78"/>
  <c r="B5" i="80"/>
  <c r="B5" i="79"/>
  <c r="AG29" i="84"/>
  <c r="AG29" i="126"/>
  <c r="AG29" i="120"/>
  <c r="AG29" i="85"/>
  <c r="AG29" i="79"/>
  <c r="AG29" i="121"/>
  <c r="AG29" i="114"/>
  <c r="AG29" i="80"/>
  <c r="AG29" i="122"/>
  <c r="AG29" i="115"/>
  <c r="AG29" i="81"/>
  <c r="AG29" i="125"/>
  <c r="AG29" i="123"/>
  <c r="AG29" i="116"/>
  <c r="AG29" i="82"/>
  <c r="AG29" i="119"/>
  <c r="AG29" i="78"/>
  <c r="AG29" i="124"/>
  <c r="AG29" i="117"/>
  <c r="AG29" i="83"/>
  <c r="AG29" i="68"/>
  <c r="AG31" i="121"/>
  <c r="AG31" i="114"/>
  <c r="AG31" i="80"/>
  <c r="AG31" i="122"/>
  <c r="AG31" i="115"/>
  <c r="AG31" i="81"/>
  <c r="AG31" i="123"/>
  <c r="AG31" i="116"/>
  <c r="AG31" i="82"/>
  <c r="AG31" i="79"/>
  <c r="AG31" i="124"/>
  <c r="AG31" i="117"/>
  <c r="AG31" i="83"/>
  <c r="AG31" i="68"/>
  <c r="AG31" i="126"/>
  <c r="AG31" i="85"/>
  <c r="AG31" i="125"/>
  <c r="AG31" i="119"/>
  <c r="AG31" i="84"/>
  <c r="AG31" i="78"/>
  <c r="AG31" i="120"/>
  <c r="AG20" i="121"/>
  <c r="AG20" i="114"/>
  <c r="AG20" i="80"/>
  <c r="AG20" i="85"/>
  <c r="AG20" i="122"/>
  <c r="AG20" i="115"/>
  <c r="AG20" i="81"/>
  <c r="AG20" i="79"/>
  <c r="AG20" i="120"/>
  <c r="AG20" i="123"/>
  <c r="AG20" i="116"/>
  <c r="AG20" i="82"/>
  <c r="AG20" i="124"/>
  <c r="AG20" i="117"/>
  <c r="AG20" i="83"/>
  <c r="AG20" i="68"/>
  <c r="AG20" i="126"/>
  <c r="AG20" i="125"/>
  <c r="AG20" i="119"/>
  <c r="AG20" i="84"/>
  <c r="AG20" i="78"/>
  <c r="AG17" i="126"/>
  <c r="AG17" i="120"/>
  <c r="AG17" i="85"/>
  <c r="AG17" i="79"/>
  <c r="AG17" i="121"/>
  <c r="AG17" i="114"/>
  <c r="AG17" i="80"/>
  <c r="AG17" i="125"/>
  <c r="AG17" i="122"/>
  <c r="AG17" i="115"/>
  <c r="AG17" i="81"/>
  <c r="AG17" i="84"/>
  <c r="AG17" i="123"/>
  <c r="AG17" i="116"/>
  <c r="AG17" i="82"/>
  <c r="AG17" i="119"/>
  <c r="AG17" i="124"/>
  <c r="AG17" i="117"/>
  <c r="AG17" i="83"/>
  <c r="AG17" i="68"/>
  <c r="AG17" i="78"/>
  <c r="AG19" i="79"/>
  <c r="AG19" i="121"/>
  <c r="AG19" i="114"/>
  <c r="AG19" i="80"/>
  <c r="AG19" i="122"/>
  <c r="AG19" i="115"/>
  <c r="AG19" i="81"/>
  <c r="AG19" i="120"/>
  <c r="AG19" i="123"/>
  <c r="AG19" i="116"/>
  <c r="AG19" i="82"/>
  <c r="AG19" i="85"/>
  <c r="AG19" i="126"/>
  <c r="AG19" i="124"/>
  <c r="AG19" i="117"/>
  <c r="AG19" i="83"/>
  <c r="AG19" i="68"/>
  <c r="AG19" i="125"/>
  <c r="AG19" i="119"/>
  <c r="AG19" i="84"/>
  <c r="AG19" i="78"/>
  <c r="AG21" i="122"/>
  <c r="AG21" i="115"/>
  <c r="AG21" i="81"/>
  <c r="AG21" i="123"/>
  <c r="AG21" i="116"/>
  <c r="AG21" i="82"/>
  <c r="AG21" i="114"/>
  <c r="AG21" i="124"/>
  <c r="AG21" i="117"/>
  <c r="AG21" i="83"/>
  <c r="AG21" i="68"/>
  <c r="AG21" i="80"/>
  <c r="AG21" i="121"/>
  <c r="AG21" i="125"/>
  <c r="AG21" i="119"/>
  <c r="AG21" i="84"/>
  <c r="AG21" i="78"/>
  <c r="AG21" i="126"/>
  <c r="AG21" i="120"/>
  <c r="AG21" i="85"/>
  <c r="AG21" i="79"/>
  <c r="AG22" i="122"/>
  <c r="AG22" i="115"/>
  <c r="AG22" i="81"/>
  <c r="AG22" i="123"/>
  <c r="AG22" i="116"/>
  <c r="AG22" i="82"/>
  <c r="AG22" i="121"/>
  <c r="AG22" i="124"/>
  <c r="AG22" i="117"/>
  <c r="AG22" i="83"/>
  <c r="AG22" i="68"/>
  <c r="AG22" i="80"/>
  <c r="AG22" i="125"/>
  <c r="AG22" i="119"/>
  <c r="AG22" i="84"/>
  <c r="AG22" i="78"/>
  <c r="AG22" i="114"/>
  <c r="AG22" i="126"/>
  <c r="AG22" i="120"/>
  <c r="AG22" i="85"/>
  <c r="AG22" i="79"/>
  <c r="AG30" i="126"/>
  <c r="AG30" i="120"/>
  <c r="AG30" i="85"/>
  <c r="AG30" i="79"/>
  <c r="AG30" i="121"/>
  <c r="AG30" i="114"/>
  <c r="AG30" i="80"/>
  <c r="AG30" i="119"/>
  <c r="AG30" i="78"/>
  <c r="AG30" i="122"/>
  <c r="AG30" i="115"/>
  <c r="AG30" i="81"/>
  <c r="AG30" i="125"/>
  <c r="AG30" i="84"/>
  <c r="AG30" i="123"/>
  <c r="AG30" i="116"/>
  <c r="AG30" i="82"/>
  <c r="AG30" i="124"/>
  <c r="AG30" i="117"/>
  <c r="AG30" i="83"/>
  <c r="AG30" i="68"/>
  <c r="AG23" i="123"/>
  <c r="AG23" i="116"/>
  <c r="AG23" i="82"/>
  <c r="AG23" i="124"/>
  <c r="AG23" i="117"/>
  <c r="AG23" i="83"/>
  <c r="AG23" i="68"/>
  <c r="AG23" i="115"/>
  <c r="AG23" i="81"/>
  <c r="AG23" i="125"/>
  <c r="AG23" i="119"/>
  <c r="AG23" i="84"/>
  <c r="AG23" i="78"/>
  <c r="AG23" i="126"/>
  <c r="AG23" i="120"/>
  <c r="AG23" i="85"/>
  <c r="AG23" i="79"/>
  <c r="AG23" i="122"/>
  <c r="AG23" i="121"/>
  <c r="AG23" i="114"/>
  <c r="AG23" i="80"/>
  <c r="AG12" i="123"/>
  <c r="AG12" i="116"/>
  <c r="AG12" i="82"/>
  <c r="AG12" i="81"/>
  <c r="AG12" i="124"/>
  <c r="AG12" i="117"/>
  <c r="AG12" i="83"/>
  <c r="AG12" i="68"/>
  <c r="AG12" i="122"/>
  <c r="AG12" i="125"/>
  <c r="AG12" i="119"/>
  <c r="AG12" i="84"/>
  <c r="AG12" i="78"/>
  <c r="AG12" i="126"/>
  <c r="AG12" i="120"/>
  <c r="AG12" i="85"/>
  <c r="AG12" i="79"/>
  <c r="AG12" i="121"/>
  <c r="AG12" i="114"/>
  <c r="AG12" i="80"/>
  <c r="AG12" i="115"/>
  <c r="AG24" i="123"/>
  <c r="AG24" i="116"/>
  <c r="AG24" i="82"/>
  <c r="AG24" i="122"/>
  <c r="AG24" i="124"/>
  <c r="AG24" i="117"/>
  <c r="AG24" i="83"/>
  <c r="AG24" i="68"/>
  <c r="AG24" i="115"/>
  <c r="AG24" i="125"/>
  <c r="AG24" i="119"/>
  <c r="AG24" i="84"/>
  <c r="AG24" i="78"/>
  <c r="AG24" i="126"/>
  <c r="AG24" i="120"/>
  <c r="AG24" i="85"/>
  <c r="AG24" i="79"/>
  <c r="AG24" i="121"/>
  <c r="AG24" i="114"/>
  <c r="AG24" i="80"/>
  <c r="AG24" i="81"/>
  <c r="AG25" i="124"/>
  <c r="AG25" i="117"/>
  <c r="AG25" i="83"/>
  <c r="AG25" i="68"/>
  <c r="AG25" i="116"/>
  <c r="AG25" i="125"/>
  <c r="AG25" i="119"/>
  <c r="AG25" i="84"/>
  <c r="AG25" i="78"/>
  <c r="AG25" i="82"/>
  <c r="AG25" i="126"/>
  <c r="AG25" i="120"/>
  <c r="AG25" i="85"/>
  <c r="AG25" i="79"/>
  <c r="AG25" i="121"/>
  <c r="AG25" i="114"/>
  <c r="AG25" i="80"/>
  <c r="AG25" i="123"/>
  <c r="AG25" i="122"/>
  <c r="AG25" i="115"/>
  <c r="AG25" i="81"/>
  <c r="AG18" i="126"/>
  <c r="AG18" i="120"/>
  <c r="AG18" i="85"/>
  <c r="AG18" i="79"/>
  <c r="AG18" i="121"/>
  <c r="AG18" i="114"/>
  <c r="AG18" i="80"/>
  <c r="AG18" i="125"/>
  <c r="AG18" i="119"/>
  <c r="AG18" i="84"/>
  <c r="AG18" i="122"/>
  <c r="AG18" i="115"/>
  <c r="AG18" i="81"/>
  <c r="AG18" i="123"/>
  <c r="AG18" i="116"/>
  <c r="AG18" i="82"/>
  <c r="AG18" i="78"/>
  <c r="AG18" i="124"/>
  <c r="AG18" i="117"/>
  <c r="AG18" i="83"/>
  <c r="AG18" i="68"/>
  <c r="AG14" i="124"/>
  <c r="AG14" i="117"/>
  <c r="AG14" i="83"/>
  <c r="AG14" i="68"/>
  <c r="AG14" i="116"/>
  <c r="AG14" i="125"/>
  <c r="AG14" i="119"/>
  <c r="AG14" i="84"/>
  <c r="AG14" i="78"/>
  <c r="AG14" i="123"/>
  <c r="AG14" i="82"/>
  <c r="AG14" i="126"/>
  <c r="AG14" i="120"/>
  <c r="AG14" i="85"/>
  <c r="AG14" i="79"/>
  <c r="AG14" i="121"/>
  <c r="AG14" i="114"/>
  <c r="AG14" i="80"/>
  <c r="AG14" i="122"/>
  <c r="AG14" i="115"/>
  <c r="AG14" i="81"/>
  <c r="AG26" i="124"/>
  <c r="AG26" i="117"/>
  <c r="AG26" i="83"/>
  <c r="AG26" i="68"/>
  <c r="AG26" i="82"/>
  <c r="AG26" i="125"/>
  <c r="AG26" i="119"/>
  <c r="AG26" i="84"/>
  <c r="AG26" i="78"/>
  <c r="AG26" i="123"/>
  <c r="AG26" i="126"/>
  <c r="AG26" i="120"/>
  <c r="AG26" i="85"/>
  <c r="AG26" i="79"/>
  <c r="AG26" i="116"/>
  <c r="AG26" i="121"/>
  <c r="AG26" i="114"/>
  <c r="AG26" i="80"/>
  <c r="AG26" i="122"/>
  <c r="AG26" i="115"/>
  <c r="AG26" i="81"/>
  <c r="AG27" i="117"/>
  <c r="AG27" i="125"/>
  <c r="AG27" i="119"/>
  <c r="AG27" i="84"/>
  <c r="AG27" i="78"/>
  <c r="AG27" i="126"/>
  <c r="AG27" i="120"/>
  <c r="AG27" i="85"/>
  <c r="AG27" i="79"/>
  <c r="AG27" i="68"/>
  <c r="AG27" i="121"/>
  <c r="AG27" i="114"/>
  <c r="AG27" i="80"/>
  <c r="AG27" i="122"/>
  <c r="AG27" i="115"/>
  <c r="AG27" i="81"/>
  <c r="AG27" i="124"/>
  <c r="AG27" i="123"/>
  <c r="AG27" i="116"/>
  <c r="AG27" i="82"/>
  <c r="AG27" i="83"/>
  <c r="AG13" i="124"/>
  <c r="AG13" i="117"/>
  <c r="AG13" i="83"/>
  <c r="AG13" i="68"/>
  <c r="AG13" i="82"/>
  <c r="AG13" i="125"/>
  <c r="AG13" i="119"/>
  <c r="AG13" i="84"/>
  <c r="AG13" i="78"/>
  <c r="AG13" i="126"/>
  <c r="AG13" i="120"/>
  <c r="AG13" i="85"/>
  <c r="AG13" i="79"/>
  <c r="AG13" i="116"/>
  <c r="AG13" i="121"/>
  <c r="AG13" i="114"/>
  <c r="AG13" i="80"/>
  <c r="AG13" i="123"/>
  <c r="AG13" i="122"/>
  <c r="AG13" i="115"/>
  <c r="AG13" i="81"/>
  <c r="AG15" i="124"/>
  <c r="AG15" i="125"/>
  <c r="AG15" i="119"/>
  <c r="AG15" i="84"/>
  <c r="AG15" i="78"/>
  <c r="AG15" i="117"/>
  <c r="AG15" i="126"/>
  <c r="AG15" i="120"/>
  <c r="AG15" i="85"/>
  <c r="AG15" i="79"/>
  <c r="AG15" i="121"/>
  <c r="AG15" i="114"/>
  <c r="AG15" i="80"/>
  <c r="AG15" i="122"/>
  <c r="AG15" i="115"/>
  <c r="AG15" i="81"/>
  <c r="AG15" i="83"/>
  <c r="AG15" i="68"/>
  <c r="AG15" i="123"/>
  <c r="AG15" i="116"/>
  <c r="AG15" i="82"/>
  <c r="AG16" i="125"/>
  <c r="AG16" i="119"/>
  <c r="AG16" i="84"/>
  <c r="AG16" i="78"/>
  <c r="AG16" i="124"/>
  <c r="AG16" i="126"/>
  <c r="AG16" i="120"/>
  <c r="AG16" i="85"/>
  <c r="AG16" i="79"/>
  <c r="AG16" i="121"/>
  <c r="AG16" i="114"/>
  <c r="AG16" i="80"/>
  <c r="AG16" i="122"/>
  <c r="AG16" i="115"/>
  <c r="AG16" i="81"/>
  <c r="AG16" i="117"/>
  <c r="AG16" i="83"/>
  <c r="AG16" i="68"/>
  <c r="AG16" i="123"/>
  <c r="AG16" i="116"/>
  <c r="AG16" i="82"/>
  <c r="AG28" i="125"/>
  <c r="AG28" i="119"/>
  <c r="AG28" i="84"/>
  <c r="AG28" i="78"/>
  <c r="AG28" i="124"/>
  <c r="AG28" i="126"/>
  <c r="AG28" i="120"/>
  <c r="AG28" i="85"/>
  <c r="AG28" i="79"/>
  <c r="AG28" i="117"/>
  <c r="AG28" i="121"/>
  <c r="AG28" i="114"/>
  <c r="AG28" i="80"/>
  <c r="AG28" i="83"/>
  <c r="AG28" i="68"/>
  <c r="AG28" i="122"/>
  <c r="AG28" i="115"/>
  <c r="AG28" i="81"/>
  <c r="AG28" i="123"/>
  <c r="AG28" i="116"/>
  <c r="AG28" i="82"/>
  <c r="U32" i="77"/>
  <c r="V32" i="77" s="1"/>
  <c r="A1" i="110"/>
  <c r="AA39" i="126"/>
  <c r="Y39" i="126"/>
  <c r="X39" i="126"/>
  <c r="Q39" i="126" s="1"/>
  <c r="R39" i="126" s="1"/>
  <c r="G39" i="126" s="1"/>
  <c r="W39" i="126"/>
  <c r="V39" i="126"/>
  <c r="U39" i="126"/>
  <c r="I39" i="126" s="1"/>
  <c r="T39" i="126"/>
  <c r="S39" i="126"/>
  <c r="P39" i="126"/>
  <c r="Y34" i="126"/>
  <c r="X34" i="126"/>
  <c r="Q34" i="126" s="1"/>
  <c r="R34" i="126" s="1"/>
  <c r="W34" i="126"/>
  <c r="V34" i="126"/>
  <c r="U34" i="126"/>
  <c r="I34" i="126" s="1"/>
  <c r="T34" i="126"/>
  <c r="S34" i="126"/>
  <c r="P34" i="126"/>
  <c r="AA33" i="126"/>
  <c r="Y33" i="126"/>
  <c r="X33" i="126"/>
  <c r="Q33" i="126" s="1"/>
  <c r="R33" i="126" s="1"/>
  <c r="W33" i="126"/>
  <c r="V33" i="126"/>
  <c r="U33" i="126"/>
  <c r="I33" i="126" s="1"/>
  <c r="T33" i="126"/>
  <c r="S33" i="126"/>
  <c r="P33" i="126"/>
  <c r="AF32" i="126"/>
  <c r="AA32" i="126"/>
  <c r="Y32" i="126"/>
  <c r="X32" i="126"/>
  <c r="Q32" i="126" s="1"/>
  <c r="R32" i="126" s="1"/>
  <c r="W32" i="126"/>
  <c r="V32" i="126"/>
  <c r="U32" i="126"/>
  <c r="I32" i="126" s="1"/>
  <c r="T32" i="126"/>
  <c r="S32" i="126"/>
  <c r="P32" i="126"/>
  <c r="AF31" i="126"/>
  <c r="AA31" i="126"/>
  <c r="Y31" i="126"/>
  <c r="X31" i="126"/>
  <c r="Q31" i="126" s="1"/>
  <c r="R31" i="126" s="1"/>
  <c r="W31" i="126"/>
  <c r="V31" i="126"/>
  <c r="U31" i="126"/>
  <c r="I31" i="126" s="1"/>
  <c r="T31" i="126"/>
  <c r="S31" i="126"/>
  <c r="P31" i="126"/>
  <c r="AF30" i="126"/>
  <c r="AA30" i="126"/>
  <c r="Y30" i="126"/>
  <c r="X30" i="126"/>
  <c r="Q30" i="126" s="1"/>
  <c r="R30" i="126" s="1"/>
  <c r="W30" i="126"/>
  <c r="V30" i="126"/>
  <c r="U30" i="126"/>
  <c r="I30" i="126" s="1"/>
  <c r="T30" i="126"/>
  <c r="S30" i="126"/>
  <c r="P30" i="126"/>
  <c r="AF29" i="126"/>
  <c r="AA29" i="126"/>
  <c r="Y29" i="126"/>
  <c r="X29" i="126"/>
  <c r="Q29" i="126" s="1"/>
  <c r="R29" i="126" s="1"/>
  <c r="W29" i="126"/>
  <c r="V29" i="126"/>
  <c r="U29" i="126"/>
  <c r="I29" i="126" s="1"/>
  <c r="T29" i="126"/>
  <c r="S29" i="126"/>
  <c r="P29" i="126"/>
  <c r="AF28" i="126"/>
  <c r="AA28" i="126"/>
  <c r="Y28" i="126"/>
  <c r="X28" i="126"/>
  <c r="Q28" i="126" s="1"/>
  <c r="R28" i="126" s="1"/>
  <c r="W28" i="126"/>
  <c r="V28" i="126"/>
  <c r="U28" i="126"/>
  <c r="I28" i="126" s="1"/>
  <c r="T28" i="126"/>
  <c r="S28" i="126"/>
  <c r="P28" i="126"/>
  <c r="AF27" i="126"/>
  <c r="AA27" i="126"/>
  <c r="Y27" i="126"/>
  <c r="X27" i="126"/>
  <c r="Q27" i="126" s="1"/>
  <c r="R27" i="126" s="1"/>
  <c r="W27" i="126"/>
  <c r="V27" i="126"/>
  <c r="U27" i="126"/>
  <c r="I27" i="126" s="1"/>
  <c r="T27" i="126"/>
  <c r="S27" i="126"/>
  <c r="P27" i="126"/>
  <c r="AF26" i="126"/>
  <c r="AA26" i="126"/>
  <c r="Y26" i="126"/>
  <c r="W26" i="126"/>
  <c r="V26" i="126"/>
  <c r="U26" i="126"/>
  <c r="I26" i="126" s="1"/>
  <c r="T26" i="126"/>
  <c r="S26" i="126"/>
  <c r="X26" i="126" s="1"/>
  <c r="Q26" i="126" s="1"/>
  <c r="R26" i="126" s="1"/>
  <c r="P26" i="126"/>
  <c r="AF25" i="126"/>
  <c r="AA25" i="126"/>
  <c r="Y25" i="126"/>
  <c r="X25" i="126"/>
  <c r="Q25" i="126" s="1"/>
  <c r="R25" i="126" s="1"/>
  <c r="W25" i="126"/>
  <c r="V25" i="126"/>
  <c r="U25" i="126"/>
  <c r="I25" i="126" s="1"/>
  <c r="T25" i="126"/>
  <c r="S25" i="126"/>
  <c r="P25" i="126"/>
  <c r="AF24" i="126"/>
  <c r="AA24" i="126"/>
  <c r="Y24" i="126"/>
  <c r="X24" i="126"/>
  <c r="Q24" i="126" s="1"/>
  <c r="R24" i="126" s="1"/>
  <c r="W24" i="126"/>
  <c r="V24" i="126"/>
  <c r="U24" i="126"/>
  <c r="I24" i="126" s="1"/>
  <c r="T24" i="126"/>
  <c r="S24" i="126"/>
  <c r="P24" i="126"/>
  <c r="AF23" i="126"/>
  <c r="AA23" i="126"/>
  <c r="Y23" i="126"/>
  <c r="X23" i="126"/>
  <c r="Q23" i="126" s="1"/>
  <c r="R23" i="126" s="1"/>
  <c r="W23" i="126"/>
  <c r="V23" i="126"/>
  <c r="U23" i="126"/>
  <c r="I23" i="126" s="1"/>
  <c r="T23" i="126"/>
  <c r="S23" i="126"/>
  <c r="P23" i="126"/>
  <c r="AF22" i="126"/>
  <c r="AA22" i="126"/>
  <c r="Y22" i="126"/>
  <c r="X22" i="126"/>
  <c r="Q22" i="126" s="1"/>
  <c r="R22" i="126" s="1"/>
  <c r="W22" i="126"/>
  <c r="V22" i="126"/>
  <c r="U22" i="126"/>
  <c r="I22" i="126" s="1"/>
  <c r="T22" i="126"/>
  <c r="S22" i="126"/>
  <c r="P22" i="126"/>
  <c r="AF21" i="126"/>
  <c r="AA21" i="126"/>
  <c r="Y21" i="126"/>
  <c r="X21" i="126"/>
  <c r="Q21" i="126" s="1"/>
  <c r="R21" i="126" s="1"/>
  <c r="W21" i="126"/>
  <c r="V21" i="126"/>
  <c r="U21" i="126"/>
  <c r="I21" i="126" s="1"/>
  <c r="T21" i="126"/>
  <c r="S21" i="126"/>
  <c r="P21" i="126"/>
  <c r="AF20" i="126"/>
  <c r="P20" i="126"/>
  <c r="AF19" i="126"/>
  <c r="AA19" i="126"/>
  <c r="Y19" i="126"/>
  <c r="X19" i="126"/>
  <c r="Q19" i="126" s="1"/>
  <c r="R19" i="126" s="1"/>
  <c r="W19" i="126"/>
  <c r="V19" i="126"/>
  <c r="U19" i="126"/>
  <c r="I19" i="126" s="1"/>
  <c r="T19" i="126"/>
  <c r="S19" i="126"/>
  <c r="P19" i="126"/>
  <c r="AF18" i="126"/>
  <c r="AA18" i="126"/>
  <c r="Y18" i="126"/>
  <c r="X18" i="126"/>
  <c r="Q18" i="126" s="1"/>
  <c r="R18" i="126" s="1"/>
  <c r="W18" i="126"/>
  <c r="V18" i="126"/>
  <c r="U18" i="126"/>
  <c r="I18" i="126" s="1"/>
  <c r="T18" i="126"/>
  <c r="S18" i="126"/>
  <c r="P18" i="126"/>
  <c r="AF17" i="126"/>
  <c r="AA17" i="126"/>
  <c r="Y17" i="126"/>
  <c r="X17" i="126"/>
  <c r="Q17" i="126" s="1"/>
  <c r="R17" i="126" s="1"/>
  <c r="W17" i="126"/>
  <c r="V17" i="126"/>
  <c r="U17" i="126"/>
  <c r="I17" i="126" s="1"/>
  <c r="T17" i="126"/>
  <c r="S17" i="126"/>
  <c r="P17" i="126"/>
  <c r="AF16" i="126"/>
  <c r="AA16" i="126"/>
  <c r="Y16" i="126"/>
  <c r="X16" i="126"/>
  <c r="Q16" i="126" s="1"/>
  <c r="R16" i="126" s="1"/>
  <c r="W16" i="126"/>
  <c r="V16" i="126"/>
  <c r="U16" i="126"/>
  <c r="I16" i="126" s="1"/>
  <c r="T16" i="126"/>
  <c r="S16" i="126"/>
  <c r="P16" i="126"/>
  <c r="AF15" i="126"/>
  <c r="AA15" i="126"/>
  <c r="Y15" i="126"/>
  <c r="X15" i="126"/>
  <c r="Q15" i="126" s="1"/>
  <c r="R15" i="126" s="1"/>
  <c r="W15" i="126"/>
  <c r="V15" i="126"/>
  <c r="U15" i="126"/>
  <c r="I15" i="126" s="1"/>
  <c r="T15" i="126"/>
  <c r="S15" i="126"/>
  <c r="P15" i="126"/>
  <c r="AF14" i="126"/>
  <c r="AA14" i="126"/>
  <c r="Y14" i="126"/>
  <c r="X14" i="126"/>
  <c r="Q14" i="126" s="1"/>
  <c r="R14" i="126" s="1"/>
  <c r="W14" i="126"/>
  <c r="V14" i="126"/>
  <c r="U14" i="126"/>
  <c r="I14" i="126" s="1"/>
  <c r="T14" i="126"/>
  <c r="S14" i="126"/>
  <c r="P14" i="126"/>
  <c r="AF13" i="126"/>
  <c r="AA13" i="126"/>
  <c r="Y13" i="126"/>
  <c r="X13" i="126"/>
  <c r="Q13" i="126" s="1"/>
  <c r="R13" i="126" s="1"/>
  <c r="W13" i="126"/>
  <c r="V13" i="126"/>
  <c r="U13" i="126"/>
  <c r="I13" i="126" s="1"/>
  <c r="T13" i="126"/>
  <c r="S13" i="126"/>
  <c r="P13" i="126"/>
  <c r="AF12" i="126"/>
  <c r="X12" i="126"/>
  <c r="Q12" i="126" s="1"/>
  <c r="R12" i="126" s="1"/>
  <c r="W12" i="126"/>
  <c r="V12" i="126"/>
  <c r="U12" i="126"/>
  <c r="I12" i="126" s="1"/>
  <c r="T12" i="126"/>
  <c r="S12" i="126"/>
  <c r="P12" i="126"/>
  <c r="AF11" i="126"/>
  <c r="X11" i="126"/>
  <c r="Q11" i="126" s="1"/>
  <c r="R11" i="126" s="1"/>
  <c r="W11" i="126"/>
  <c r="V11" i="126"/>
  <c r="U11" i="126"/>
  <c r="I11" i="126" s="1"/>
  <c r="T11" i="126"/>
  <c r="S11" i="126"/>
  <c r="P11" i="126"/>
  <c r="W10" i="126"/>
  <c r="V10" i="126"/>
  <c r="U10" i="126"/>
  <c r="I10" i="126" s="1"/>
  <c r="T10" i="126"/>
  <c r="S10" i="126"/>
  <c r="X10" i="126" s="1"/>
  <c r="Q10" i="126" s="1"/>
  <c r="R10" i="126" s="1"/>
  <c r="P10" i="126"/>
  <c r="P9" i="126"/>
  <c r="AK6" i="126"/>
  <c r="AH4" i="126"/>
  <c r="V20" i="126" s="1"/>
  <c r="AG4" i="126"/>
  <c r="AH3" i="126"/>
  <c r="AG3" i="126"/>
  <c r="AH2" i="126"/>
  <c r="T20" i="126" s="1"/>
  <c r="AG2" i="126"/>
  <c r="AO1" i="126"/>
  <c r="AH1" i="126"/>
  <c r="W9" i="126" s="1"/>
  <c r="AG1" i="126"/>
  <c r="S9" i="126" s="1"/>
  <c r="AA39" i="125"/>
  <c r="Y39" i="125"/>
  <c r="X39" i="125"/>
  <c r="Q39" i="125" s="1"/>
  <c r="R39" i="125" s="1"/>
  <c r="W39" i="125"/>
  <c r="V39" i="125"/>
  <c r="U39" i="125"/>
  <c r="I39" i="125" s="1"/>
  <c r="T39" i="125"/>
  <c r="S39" i="125"/>
  <c r="P39" i="125"/>
  <c r="Y34" i="125"/>
  <c r="X34" i="125"/>
  <c r="Q34" i="125" s="1"/>
  <c r="R34" i="125" s="1"/>
  <c r="W34" i="125"/>
  <c r="V34" i="125"/>
  <c r="U34" i="125"/>
  <c r="I34" i="125" s="1"/>
  <c r="T34" i="125"/>
  <c r="S34" i="125"/>
  <c r="P34" i="125"/>
  <c r="AA33" i="125"/>
  <c r="Y33" i="125"/>
  <c r="X33" i="125"/>
  <c r="Q33" i="125" s="1"/>
  <c r="R33" i="125" s="1"/>
  <c r="W33" i="125"/>
  <c r="V33" i="125"/>
  <c r="U33" i="125"/>
  <c r="I33" i="125" s="1"/>
  <c r="T33" i="125"/>
  <c r="S33" i="125"/>
  <c r="P33" i="125"/>
  <c r="AF32" i="125"/>
  <c r="AA32" i="125"/>
  <c r="Y32" i="125"/>
  <c r="X32" i="125"/>
  <c r="Q32" i="125" s="1"/>
  <c r="W32" i="125"/>
  <c r="V32" i="125"/>
  <c r="U32" i="125"/>
  <c r="I32" i="125" s="1"/>
  <c r="T32" i="125"/>
  <c r="S32" i="125"/>
  <c r="P32" i="125"/>
  <c r="AF31" i="125"/>
  <c r="AA31" i="125"/>
  <c r="Y31" i="125"/>
  <c r="X31" i="125"/>
  <c r="Q31" i="125" s="1"/>
  <c r="R31" i="125" s="1"/>
  <c r="W31" i="125"/>
  <c r="V31" i="125"/>
  <c r="U31" i="125"/>
  <c r="I31" i="125" s="1"/>
  <c r="T31" i="125"/>
  <c r="S31" i="125"/>
  <c r="P31" i="125"/>
  <c r="AF30" i="125"/>
  <c r="AA30" i="125"/>
  <c r="Y30" i="125"/>
  <c r="X30" i="125"/>
  <c r="Q30" i="125" s="1"/>
  <c r="W30" i="125"/>
  <c r="V30" i="125"/>
  <c r="U30" i="125"/>
  <c r="I30" i="125" s="1"/>
  <c r="T30" i="125"/>
  <c r="S30" i="125"/>
  <c r="P30" i="125"/>
  <c r="AF29" i="125"/>
  <c r="AA29" i="125"/>
  <c r="Y29" i="125"/>
  <c r="X29" i="125"/>
  <c r="Q29" i="125" s="1"/>
  <c r="R29" i="125" s="1"/>
  <c r="W29" i="125"/>
  <c r="V29" i="125"/>
  <c r="U29" i="125"/>
  <c r="I29" i="125" s="1"/>
  <c r="T29" i="125"/>
  <c r="S29" i="125"/>
  <c r="P29" i="125"/>
  <c r="AF28" i="125"/>
  <c r="AA28" i="125"/>
  <c r="Y28" i="125"/>
  <c r="X28" i="125"/>
  <c r="Q28" i="125" s="1"/>
  <c r="W28" i="125"/>
  <c r="V28" i="125"/>
  <c r="U28" i="125"/>
  <c r="I28" i="125" s="1"/>
  <c r="T28" i="125"/>
  <c r="S28" i="125"/>
  <c r="P28" i="125"/>
  <c r="AF27" i="125"/>
  <c r="P27" i="125"/>
  <c r="AF26" i="125"/>
  <c r="AA26" i="125"/>
  <c r="Y26" i="125"/>
  <c r="X26" i="125"/>
  <c r="Q26" i="125" s="1"/>
  <c r="W26" i="125"/>
  <c r="V26" i="125"/>
  <c r="U26" i="125"/>
  <c r="I26" i="125" s="1"/>
  <c r="T26" i="125"/>
  <c r="S26" i="125"/>
  <c r="P26" i="125"/>
  <c r="AF25" i="125"/>
  <c r="AA25" i="125"/>
  <c r="Y25" i="125"/>
  <c r="X25" i="125"/>
  <c r="Q25" i="125" s="1"/>
  <c r="R25" i="125" s="1"/>
  <c r="W25" i="125"/>
  <c r="V25" i="125"/>
  <c r="U25" i="125"/>
  <c r="I25" i="125" s="1"/>
  <c r="T25" i="125"/>
  <c r="S25" i="125"/>
  <c r="P25" i="125"/>
  <c r="AF24" i="125"/>
  <c r="AA24" i="125"/>
  <c r="Y24" i="125"/>
  <c r="X24" i="125"/>
  <c r="Q24" i="125" s="1"/>
  <c r="W24" i="125"/>
  <c r="V24" i="125"/>
  <c r="U24" i="125"/>
  <c r="I24" i="125" s="1"/>
  <c r="T24" i="125"/>
  <c r="S24" i="125"/>
  <c r="P24" i="125"/>
  <c r="AF23" i="125"/>
  <c r="AA23" i="125"/>
  <c r="Y23" i="125"/>
  <c r="X23" i="125"/>
  <c r="Q23" i="125" s="1"/>
  <c r="R23" i="125" s="1"/>
  <c r="W23" i="125"/>
  <c r="V23" i="125"/>
  <c r="U23" i="125"/>
  <c r="I23" i="125" s="1"/>
  <c r="T23" i="125"/>
  <c r="S23" i="125"/>
  <c r="P23" i="125"/>
  <c r="AF22" i="125"/>
  <c r="AA22" i="125"/>
  <c r="Y22" i="125"/>
  <c r="X22" i="125"/>
  <c r="Q22" i="125" s="1"/>
  <c r="W22" i="125"/>
  <c r="V22" i="125"/>
  <c r="U22" i="125"/>
  <c r="I22" i="125" s="1"/>
  <c r="T22" i="125"/>
  <c r="S22" i="125"/>
  <c r="P22" i="125"/>
  <c r="AF21" i="125"/>
  <c r="AA21" i="125"/>
  <c r="Y21" i="125"/>
  <c r="X21" i="125"/>
  <c r="Q21" i="125" s="1"/>
  <c r="R21" i="125" s="1"/>
  <c r="W21" i="125"/>
  <c r="V21" i="125"/>
  <c r="U21" i="125"/>
  <c r="I21" i="125" s="1"/>
  <c r="T21" i="125"/>
  <c r="S21" i="125"/>
  <c r="P21" i="125"/>
  <c r="AF20" i="125"/>
  <c r="AA20" i="125"/>
  <c r="Y20" i="125"/>
  <c r="X20" i="125"/>
  <c r="Q20" i="125" s="1"/>
  <c r="W20" i="125"/>
  <c r="V20" i="125"/>
  <c r="U20" i="125"/>
  <c r="I20" i="125" s="1"/>
  <c r="T20" i="125"/>
  <c r="S20" i="125"/>
  <c r="P20" i="125"/>
  <c r="AF19" i="125"/>
  <c r="AA19" i="125"/>
  <c r="Y19" i="125"/>
  <c r="X19" i="125"/>
  <c r="Q19" i="125" s="1"/>
  <c r="R19" i="125" s="1"/>
  <c r="W19" i="125"/>
  <c r="V19" i="125"/>
  <c r="U19" i="125"/>
  <c r="I19" i="125" s="1"/>
  <c r="T19" i="125"/>
  <c r="S19" i="125"/>
  <c r="P19" i="125"/>
  <c r="AF18" i="125"/>
  <c r="AA18" i="125"/>
  <c r="Y18" i="125"/>
  <c r="X18" i="125"/>
  <c r="Q18" i="125" s="1"/>
  <c r="W18" i="125"/>
  <c r="V18" i="125"/>
  <c r="U18" i="125"/>
  <c r="I18" i="125" s="1"/>
  <c r="T18" i="125"/>
  <c r="S18" i="125"/>
  <c r="P18" i="125"/>
  <c r="AF17" i="125"/>
  <c r="AA17" i="125"/>
  <c r="Y17" i="125"/>
  <c r="X17" i="125"/>
  <c r="Q17" i="125" s="1"/>
  <c r="R17" i="125" s="1"/>
  <c r="W17" i="125"/>
  <c r="V17" i="125"/>
  <c r="U17" i="125"/>
  <c r="I17" i="125" s="1"/>
  <c r="T17" i="125"/>
  <c r="S17" i="125"/>
  <c r="P17" i="125"/>
  <c r="AF16" i="125"/>
  <c r="AA16" i="125"/>
  <c r="Y16" i="125"/>
  <c r="X16" i="125"/>
  <c r="Q16" i="125" s="1"/>
  <c r="W16" i="125"/>
  <c r="V16" i="125"/>
  <c r="U16" i="125"/>
  <c r="I16" i="125" s="1"/>
  <c r="T16" i="125"/>
  <c r="S16" i="125"/>
  <c r="P16" i="125"/>
  <c r="AF15" i="125"/>
  <c r="AA15" i="125"/>
  <c r="Y15" i="125"/>
  <c r="X15" i="125"/>
  <c r="Q15" i="125" s="1"/>
  <c r="R15" i="125" s="1"/>
  <c r="W15" i="125"/>
  <c r="V15" i="125"/>
  <c r="U15" i="125"/>
  <c r="I15" i="125" s="1"/>
  <c r="T15" i="125"/>
  <c r="S15" i="125"/>
  <c r="P15" i="125"/>
  <c r="AF14" i="125"/>
  <c r="AA14" i="125"/>
  <c r="Y14" i="125"/>
  <c r="X14" i="125"/>
  <c r="Q14" i="125" s="1"/>
  <c r="W14" i="125"/>
  <c r="V14" i="125"/>
  <c r="U14" i="125"/>
  <c r="I14" i="125" s="1"/>
  <c r="T14" i="125"/>
  <c r="S14" i="125"/>
  <c r="P14" i="125"/>
  <c r="AF13" i="125"/>
  <c r="AA13" i="125"/>
  <c r="Y13" i="125"/>
  <c r="X13" i="125"/>
  <c r="Q13" i="125" s="1"/>
  <c r="R13" i="125" s="1"/>
  <c r="W13" i="125"/>
  <c r="V13" i="125"/>
  <c r="U13" i="125"/>
  <c r="I13" i="125" s="1"/>
  <c r="T13" i="125"/>
  <c r="S13" i="125"/>
  <c r="P13" i="125"/>
  <c r="AF12" i="125"/>
  <c r="X12" i="125"/>
  <c r="Q12" i="125" s="1"/>
  <c r="R12" i="125" s="1"/>
  <c r="W12" i="125"/>
  <c r="V12" i="125"/>
  <c r="U12" i="125"/>
  <c r="I12" i="125" s="1"/>
  <c r="T12" i="125"/>
  <c r="S12" i="125"/>
  <c r="P12" i="125"/>
  <c r="AF11" i="125"/>
  <c r="X11" i="125"/>
  <c r="Q11" i="125" s="1"/>
  <c r="R11" i="125" s="1"/>
  <c r="W11" i="125"/>
  <c r="V11" i="125"/>
  <c r="U11" i="125"/>
  <c r="I11" i="125" s="1"/>
  <c r="T11" i="125"/>
  <c r="S11" i="125"/>
  <c r="P11" i="125"/>
  <c r="W10" i="125"/>
  <c r="V10" i="125"/>
  <c r="U10" i="125"/>
  <c r="I10" i="125" s="1"/>
  <c r="T10" i="125"/>
  <c r="X10" i="125" s="1"/>
  <c r="Q10" i="125" s="1"/>
  <c r="R10" i="125" s="1"/>
  <c r="S10" i="125"/>
  <c r="P10" i="125"/>
  <c r="P9" i="125"/>
  <c r="AK6" i="125"/>
  <c r="AH4" i="125"/>
  <c r="V27" i="125" s="1"/>
  <c r="AG4" i="125"/>
  <c r="AH3" i="125"/>
  <c r="AG3" i="125"/>
  <c r="Y27" i="125" s="1"/>
  <c r="AH2" i="125"/>
  <c r="T27" i="125" s="1"/>
  <c r="AG2" i="125"/>
  <c r="AO1" i="125"/>
  <c r="AH1" i="125"/>
  <c r="W9" i="125" s="1"/>
  <c r="AG1" i="125"/>
  <c r="S9" i="125" s="1"/>
  <c r="AA39" i="124"/>
  <c r="Y39" i="124"/>
  <c r="X39" i="124"/>
  <c r="Q39" i="124" s="1"/>
  <c r="R39" i="124" s="1"/>
  <c r="G39" i="124" s="1"/>
  <c r="W39" i="124"/>
  <c r="V39" i="124"/>
  <c r="U39" i="124"/>
  <c r="I39" i="124" s="1"/>
  <c r="T39" i="124"/>
  <c r="S39" i="124"/>
  <c r="P39" i="124"/>
  <c r="Y34" i="124"/>
  <c r="X34" i="124"/>
  <c r="Q34" i="124" s="1"/>
  <c r="R34" i="124" s="1"/>
  <c r="W34" i="124"/>
  <c r="V34" i="124"/>
  <c r="U34" i="124"/>
  <c r="I34" i="124" s="1"/>
  <c r="T34" i="124"/>
  <c r="S34" i="124"/>
  <c r="P34" i="124"/>
  <c r="AA33" i="124"/>
  <c r="Y33" i="124"/>
  <c r="X33" i="124"/>
  <c r="Q33" i="124" s="1"/>
  <c r="R33" i="124" s="1"/>
  <c r="W33" i="124"/>
  <c r="V33" i="124"/>
  <c r="U33" i="124"/>
  <c r="I33" i="124" s="1"/>
  <c r="T33" i="124"/>
  <c r="S33" i="124"/>
  <c r="P33" i="124"/>
  <c r="AF32" i="124"/>
  <c r="AA32" i="124"/>
  <c r="Y32" i="124"/>
  <c r="X32" i="124"/>
  <c r="Q32" i="124" s="1"/>
  <c r="R32" i="124" s="1"/>
  <c r="W32" i="124"/>
  <c r="V32" i="124"/>
  <c r="U32" i="124"/>
  <c r="I32" i="124" s="1"/>
  <c r="T32" i="124"/>
  <c r="S32" i="124"/>
  <c r="P32" i="124"/>
  <c r="AF31" i="124"/>
  <c r="AA31" i="124"/>
  <c r="Y31" i="124"/>
  <c r="X31" i="124"/>
  <c r="Q31" i="124" s="1"/>
  <c r="R31" i="124" s="1"/>
  <c r="W31" i="124"/>
  <c r="V31" i="124"/>
  <c r="U31" i="124"/>
  <c r="I31" i="124" s="1"/>
  <c r="T31" i="124"/>
  <c r="S31" i="124"/>
  <c r="P31" i="124"/>
  <c r="AF30" i="124"/>
  <c r="AA30" i="124"/>
  <c r="Y30" i="124"/>
  <c r="X30" i="124"/>
  <c r="Q30" i="124" s="1"/>
  <c r="R30" i="124" s="1"/>
  <c r="W30" i="124"/>
  <c r="V30" i="124"/>
  <c r="U30" i="124"/>
  <c r="I30" i="124" s="1"/>
  <c r="T30" i="124"/>
  <c r="S30" i="124"/>
  <c r="P30" i="124"/>
  <c r="AF29" i="124"/>
  <c r="AA29" i="124"/>
  <c r="Y29" i="124"/>
  <c r="X29" i="124"/>
  <c r="Q29" i="124" s="1"/>
  <c r="R29" i="124" s="1"/>
  <c r="W29" i="124"/>
  <c r="V29" i="124"/>
  <c r="U29" i="124"/>
  <c r="I29" i="124" s="1"/>
  <c r="T29" i="124"/>
  <c r="S29" i="124"/>
  <c r="P29" i="124"/>
  <c r="AF28" i="124"/>
  <c r="AA28" i="124"/>
  <c r="Y28" i="124"/>
  <c r="X28" i="124"/>
  <c r="Q28" i="124" s="1"/>
  <c r="R28" i="124" s="1"/>
  <c r="W28" i="124"/>
  <c r="V28" i="124"/>
  <c r="U28" i="124"/>
  <c r="I28" i="124" s="1"/>
  <c r="T28" i="124"/>
  <c r="S28" i="124"/>
  <c r="P28" i="124"/>
  <c r="AF27" i="124"/>
  <c r="AA27" i="124"/>
  <c r="Y27" i="124"/>
  <c r="X27" i="124"/>
  <c r="Q27" i="124" s="1"/>
  <c r="R27" i="124" s="1"/>
  <c r="W27" i="124"/>
  <c r="V27" i="124"/>
  <c r="U27" i="124"/>
  <c r="I27" i="124" s="1"/>
  <c r="T27" i="124"/>
  <c r="S27" i="124"/>
  <c r="P27" i="124"/>
  <c r="AF26" i="124"/>
  <c r="AA26" i="124"/>
  <c r="Y26" i="124"/>
  <c r="X26" i="124"/>
  <c r="Q26" i="124" s="1"/>
  <c r="R26" i="124" s="1"/>
  <c r="W26" i="124"/>
  <c r="V26" i="124"/>
  <c r="U26" i="124"/>
  <c r="I26" i="124" s="1"/>
  <c r="T26" i="124"/>
  <c r="S26" i="124"/>
  <c r="P26" i="124"/>
  <c r="AF25" i="124"/>
  <c r="AA25" i="124"/>
  <c r="Y25" i="124"/>
  <c r="X25" i="124"/>
  <c r="Q25" i="124" s="1"/>
  <c r="R25" i="124" s="1"/>
  <c r="W25" i="124"/>
  <c r="V25" i="124"/>
  <c r="U25" i="124"/>
  <c r="I25" i="124" s="1"/>
  <c r="T25" i="124"/>
  <c r="S25" i="124"/>
  <c r="P25" i="124"/>
  <c r="AF24" i="124"/>
  <c r="AA24" i="124"/>
  <c r="Y24" i="124"/>
  <c r="X24" i="124"/>
  <c r="Q24" i="124" s="1"/>
  <c r="R24" i="124" s="1"/>
  <c r="W24" i="124"/>
  <c r="V24" i="124"/>
  <c r="U24" i="124"/>
  <c r="I24" i="124" s="1"/>
  <c r="T24" i="124"/>
  <c r="S24" i="124"/>
  <c r="P24" i="124"/>
  <c r="AF23" i="124"/>
  <c r="AA23" i="124"/>
  <c r="Y23" i="124"/>
  <c r="X23" i="124"/>
  <c r="Q23" i="124" s="1"/>
  <c r="R23" i="124" s="1"/>
  <c r="W23" i="124"/>
  <c r="V23" i="124"/>
  <c r="U23" i="124"/>
  <c r="I23" i="124" s="1"/>
  <c r="T23" i="124"/>
  <c r="S23" i="124"/>
  <c r="P23" i="124"/>
  <c r="AF22" i="124"/>
  <c r="AA22" i="124"/>
  <c r="Y22" i="124"/>
  <c r="X22" i="124"/>
  <c r="Q22" i="124" s="1"/>
  <c r="R22" i="124" s="1"/>
  <c r="W22" i="124"/>
  <c r="V22" i="124"/>
  <c r="U22" i="124"/>
  <c r="I22" i="124" s="1"/>
  <c r="T22" i="124"/>
  <c r="S22" i="124"/>
  <c r="P22" i="124"/>
  <c r="AF21" i="124"/>
  <c r="AA21" i="124"/>
  <c r="Y21" i="124"/>
  <c r="X21" i="124"/>
  <c r="Q21" i="124" s="1"/>
  <c r="R21" i="124" s="1"/>
  <c r="W21" i="124"/>
  <c r="V21" i="124"/>
  <c r="U21" i="124"/>
  <c r="I21" i="124" s="1"/>
  <c r="T21" i="124"/>
  <c r="S21" i="124"/>
  <c r="P21" i="124"/>
  <c r="AF20" i="124"/>
  <c r="AA20" i="124"/>
  <c r="Y20" i="124"/>
  <c r="X20" i="124"/>
  <c r="Q20" i="124" s="1"/>
  <c r="R20" i="124" s="1"/>
  <c r="W20" i="124"/>
  <c r="V20" i="124"/>
  <c r="U20" i="124"/>
  <c r="I20" i="124" s="1"/>
  <c r="T20" i="124"/>
  <c r="S20" i="124"/>
  <c r="P20" i="124"/>
  <c r="AF19" i="124"/>
  <c r="AA19" i="124"/>
  <c r="Y19" i="124"/>
  <c r="X19" i="124"/>
  <c r="Q19" i="124" s="1"/>
  <c r="R19" i="124" s="1"/>
  <c r="W19" i="124"/>
  <c r="V19" i="124"/>
  <c r="U19" i="124"/>
  <c r="I19" i="124" s="1"/>
  <c r="T19" i="124"/>
  <c r="S19" i="124"/>
  <c r="P19" i="124"/>
  <c r="AF18" i="124"/>
  <c r="AA18" i="124"/>
  <c r="Y18" i="124"/>
  <c r="X18" i="124"/>
  <c r="Q18" i="124" s="1"/>
  <c r="R18" i="124" s="1"/>
  <c r="W18" i="124"/>
  <c r="V18" i="124"/>
  <c r="U18" i="124"/>
  <c r="I18" i="124" s="1"/>
  <c r="T18" i="124"/>
  <c r="S18" i="124"/>
  <c r="P18" i="124"/>
  <c r="AF17" i="124"/>
  <c r="AA17" i="124"/>
  <c r="Y17" i="124"/>
  <c r="X17" i="124"/>
  <c r="Q17" i="124" s="1"/>
  <c r="R17" i="124" s="1"/>
  <c r="W17" i="124"/>
  <c r="V17" i="124"/>
  <c r="U17" i="124"/>
  <c r="I17" i="124" s="1"/>
  <c r="T17" i="124"/>
  <c r="S17" i="124"/>
  <c r="P17" i="124"/>
  <c r="AF16" i="124"/>
  <c r="AA16" i="124"/>
  <c r="Y16" i="124"/>
  <c r="X16" i="124"/>
  <c r="Q16" i="124" s="1"/>
  <c r="R16" i="124" s="1"/>
  <c r="W16" i="124"/>
  <c r="V16" i="124"/>
  <c r="U16" i="124"/>
  <c r="I16" i="124" s="1"/>
  <c r="T16" i="124"/>
  <c r="S16" i="124"/>
  <c r="P16" i="124"/>
  <c r="AF15" i="124"/>
  <c r="AA15" i="124"/>
  <c r="Y15" i="124"/>
  <c r="X15" i="124"/>
  <c r="Q15" i="124" s="1"/>
  <c r="R15" i="124" s="1"/>
  <c r="W15" i="124"/>
  <c r="V15" i="124"/>
  <c r="U15" i="124"/>
  <c r="I15" i="124" s="1"/>
  <c r="T15" i="124"/>
  <c r="S15" i="124"/>
  <c r="P15" i="124"/>
  <c r="AF14" i="124"/>
  <c r="AA14" i="124"/>
  <c r="Y14" i="124"/>
  <c r="X14" i="124"/>
  <c r="Q14" i="124" s="1"/>
  <c r="R14" i="124" s="1"/>
  <c r="W14" i="124"/>
  <c r="V14" i="124"/>
  <c r="U14" i="124"/>
  <c r="I14" i="124" s="1"/>
  <c r="T14" i="124"/>
  <c r="S14" i="124"/>
  <c r="P14" i="124"/>
  <c r="AF13" i="124"/>
  <c r="AA13" i="124"/>
  <c r="Y13" i="124"/>
  <c r="X13" i="124"/>
  <c r="Q13" i="124" s="1"/>
  <c r="R13" i="124" s="1"/>
  <c r="W13" i="124"/>
  <c r="V13" i="124"/>
  <c r="U13" i="124"/>
  <c r="I13" i="124" s="1"/>
  <c r="T13" i="124"/>
  <c r="S13" i="124"/>
  <c r="P13" i="124"/>
  <c r="AF12" i="124"/>
  <c r="X12" i="124"/>
  <c r="Q12" i="124" s="1"/>
  <c r="R12" i="124" s="1"/>
  <c r="W12" i="124"/>
  <c r="V12" i="124"/>
  <c r="U12" i="124"/>
  <c r="I12" i="124" s="1"/>
  <c r="T12" i="124"/>
  <c r="S12" i="124"/>
  <c r="P12" i="124"/>
  <c r="AF11" i="124"/>
  <c r="X11" i="124"/>
  <c r="Q11" i="124" s="1"/>
  <c r="R11" i="124" s="1"/>
  <c r="W11" i="124"/>
  <c r="V11" i="124"/>
  <c r="U11" i="124"/>
  <c r="I11" i="124" s="1"/>
  <c r="T11" i="124"/>
  <c r="S11" i="124"/>
  <c r="P11" i="124"/>
  <c r="W10" i="124"/>
  <c r="V10" i="124"/>
  <c r="U10" i="124"/>
  <c r="I10" i="124" s="1"/>
  <c r="T10" i="124"/>
  <c r="S10" i="124"/>
  <c r="X10" i="124" s="1"/>
  <c r="Q10" i="124" s="1"/>
  <c r="R10" i="124" s="1"/>
  <c r="P10" i="124"/>
  <c r="P9" i="124"/>
  <c r="AK6" i="124"/>
  <c r="AH4" i="124"/>
  <c r="AG4" i="124"/>
  <c r="AH3" i="124"/>
  <c r="AG3" i="124"/>
  <c r="AH2" i="124"/>
  <c r="AG2" i="124"/>
  <c r="AO1" i="124"/>
  <c r="AH1" i="124"/>
  <c r="W9" i="124" s="1"/>
  <c r="AG1" i="124"/>
  <c r="S9" i="124" s="1"/>
  <c r="AA39" i="123"/>
  <c r="Y39" i="123"/>
  <c r="X39" i="123"/>
  <c r="Q39" i="123" s="1"/>
  <c r="R39" i="123" s="1"/>
  <c r="G39" i="123" s="1"/>
  <c r="W39" i="123"/>
  <c r="V39" i="123"/>
  <c r="U39" i="123"/>
  <c r="I39" i="123" s="1"/>
  <c r="T39" i="123"/>
  <c r="S39" i="123"/>
  <c r="P39" i="123"/>
  <c r="Y34" i="123"/>
  <c r="X34" i="123"/>
  <c r="Q34" i="123" s="1"/>
  <c r="R34" i="123" s="1"/>
  <c r="W34" i="123"/>
  <c r="V34" i="123"/>
  <c r="U34" i="123"/>
  <c r="I34" i="123" s="1"/>
  <c r="T34" i="123"/>
  <c r="S34" i="123"/>
  <c r="P34" i="123"/>
  <c r="AA33" i="123"/>
  <c r="Y33" i="123"/>
  <c r="X33" i="123"/>
  <c r="Q33" i="123" s="1"/>
  <c r="R33" i="123" s="1"/>
  <c r="W33" i="123"/>
  <c r="V33" i="123"/>
  <c r="U33" i="123"/>
  <c r="I33" i="123" s="1"/>
  <c r="T33" i="123"/>
  <c r="S33" i="123"/>
  <c r="P33" i="123"/>
  <c r="AF32" i="123"/>
  <c r="AA32" i="123"/>
  <c r="Y32" i="123"/>
  <c r="X32" i="123"/>
  <c r="Q32" i="123" s="1"/>
  <c r="R32" i="123" s="1"/>
  <c r="W32" i="123"/>
  <c r="V32" i="123"/>
  <c r="U32" i="123"/>
  <c r="I32" i="123" s="1"/>
  <c r="T32" i="123"/>
  <c r="S32" i="123"/>
  <c r="P32" i="123"/>
  <c r="AF31" i="123"/>
  <c r="AA31" i="123"/>
  <c r="Y31" i="123"/>
  <c r="X31" i="123"/>
  <c r="Q31" i="123" s="1"/>
  <c r="R31" i="123" s="1"/>
  <c r="W31" i="123"/>
  <c r="V31" i="123"/>
  <c r="U31" i="123"/>
  <c r="I31" i="123" s="1"/>
  <c r="T31" i="123"/>
  <c r="S31" i="123"/>
  <c r="P31" i="123"/>
  <c r="AF30" i="123"/>
  <c r="AA30" i="123"/>
  <c r="Y30" i="123"/>
  <c r="X30" i="123"/>
  <c r="Q30" i="123" s="1"/>
  <c r="W30" i="123"/>
  <c r="V30" i="123"/>
  <c r="U30" i="123"/>
  <c r="I30" i="123" s="1"/>
  <c r="T30" i="123"/>
  <c r="S30" i="123"/>
  <c r="P30" i="123"/>
  <c r="AF29" i="123"/>
  <c r="AA29" i="123"/>
  <c r="Y29" i="123"/>
  <c r="X29" i="123"/>
  <c r="Q29" i="123" s="1"/>
  <c r="R29" i="123" s="1"/>
  <c r="W29" i="123"/>
  <c r="V29" i="123"/>
  <c r="U29" i="123"/>
  <c r="I29" i="123" s="1"/>
  <c r="T29" i="123"/>
  <c r="S29" i="123"/>
  <c r="P29" i="123"/>
  <c r="AF28" i="123"/>
  <c r="AA28" i="123"/>
  <c r="Y28" i="123"/>
  <c r="X28" i="123"/>
  <c r="Q28" i="123" s="1"/>
  <c r="W28" i="123"/>
  <c r="V28" i="123"/>
  <c r="U28" i="123"/>
  <c r="I28" i="123" s="1"/>
  <c r="T28" i="123"/>
  <c r="S28" i="123"/>
  <c r="P28" i="123"/>
  <c r="AF27" i="123"/>
  <c r="AA27" i="123"/>
  <c r="Y27" i="123"/>
  <c r="X27" i="123"/>
  <c r="Q27" i="123" s="1"/>
  <c r="R27" i="123" s="1"/>
  <c r="W27" i="123"/>
  <c r="V27" i="123"/>
  <c r="U27" i="123"/>
  <c r="I27" i="123" s="1"/>
  <c r="T27" i="123"/>
  <c r="S27" i="123"/>
  <c r="P27" i="123"/>
  <c r="AF26" i="123"/>
  <c r="AA26" i="123"/>
  <c r="Y26" i="123"/>
  <c r="X26" i="123"/>
  <c r="Q26" i="123" s="1"/>
  <c r="W26" i="123"/>
  <c r="V26" i="123"/>
  <c r="U26" i="123"/>
  <c r="I26" i="123" s="1"/>
  <c r="T26" i="123"/>
  <c r="S26" i="123"/>
  <c r="P26" i="123"/>
  <c r="AF25" i="123"/>
  <c r="AA25" i="123"/>
  <c r="Y25" i="123"/>
  <c r="X25" i="123"/>
  <c r="Q25" i="123" s="1"/>
  <c r="R25" i="123" s="1"/>
  <c r="W25" i="123"/>
  <c r="V25" i="123"/>
  <c r="U25" i="123"/>
  <c r="I25" i="123" s="1"/>
  <c r="T25" i="123"/>
  <c r="S25" i="123"/>
  <c r="P25" i="123"/>
  <c r="AF24" i="123"/>
  <c r="AA24" i="123"/>
  <c r="Y24" i="123"/>
  <c r="X24" i="123"/>
  <c r="Q24" i="123" s="1"/>
  <c r="W24" i="123"/>
  <c r="V24" i="123"/>
  <c r="U24" i="123"/>
  <c r="I24" i="123" s="1"/>
  <c r="T24" i="123"/>
  <c r="S24" i="123"/>
  <c r="P24" i="123"/>
  <c r="AF23" i="123"/>
  <c r="AA23" i="123"/>
  <c r="Y23" i="123"/>
  <c r="X23" i="123"/>
  <c r="Q23" i="123" s="1"/>
  <c r="R23" i="123" s="1"/>
  <c r="W23" i="123"/>
  <c r="V23" i="123"/>
  <c r="U23" i="123"/>
  <c r="I23" i="123" s="1"/>
  <c r="T23" i="123"/>
  <c r="S23" i="123"/>
  <c r="P23" i="123"/>
  <c r="AF22" i="123"/>
  <c r="AA22" i="123"/>
  <c r="Y22" i="123"/>
  <c r="X22" i="123"/>
  <c r="Q22" i="123" s="1"/>
  <c r="W22" i="123"/>
  <c r="V22" i="123"/>
  <c r="U22" i="123"/>
  <c r="I22" i="123" s="1"/>
  <c r="T22" i="123"/>
  <c r="S22" i="123"/>
  <c r="P22" i="123"/>
  <c r="AF21" i="123"/>
  <c r="AA21" i="123"/>
  <c r="Y21" i="123"/>
  <c r="X21" i="123"/>
  <c r="Q21" i="123" s="1"/>
  <c r="R21" i="123" s="1"/>
  <c r="W21" i="123"/>
  <c r="V21" i="123"/>
  <c r="U21" i="123"/>
  <c r="I21" i="123" s="1"/>
  <c r="T21" i="123"/>
  <c r="S21" i="123"/>
  <c r="P21" i="123"/>
  <c r="AF20" i="123"/>
  <c r="AA20" i="123"/>
  <c r="Y20" i="123"/>
  <c r="X20" i="123"/>
  <c r="Q20" i="123" s="1"/>
  <c r="W20" i="123"/>
  <c r="V20" i="123"/>
  <c r="U20" i="123"/>
  <c r="I20" i="123" s="1"/>
  <c r="T20" i="123"/>
  <c r="S20" i="123"/>
  <c r="P20" i="123"/>
  <c r="AF19" i="123"/>
  <c r="AA19" i="123"/>
  <c r="Y19" i="123"/>
  <c r="X19" i="123"/>
  <c r="Q19" i="123" s="1"/>
  <c r="R19" i="123" s="1"/>
  <c r="W19" i="123"/>
  <c r="V19" i="123"/>
  <c r="U19" i="123"/>
  <c r="I19" i="123" s="1"/>
  <c r="T19" i="123"/>
  <c r="S19" i="123"/>
  <c r="P19" i="123"/>
  <c r="AF18" i="123"/>
  <c r="AA18" i="123"/>
  <c r="Y18" i="123"/>
  <c r="X18" i="123"/>
  <c r="Q18" i="123" s="1"/>
  <c r="W18" i="123"/>
  <c r="V18" i="123"/>
  <c r="U18" i="123"/>
  <c r="I18" i="123" s="1"/>
  <c r="T18" i="123"/>
  <c r="S18" i="123"/>
  <c r="P18" i="123"/>
  <c r="AF17" i="123"/>
  <c r="AA17" i="123"/>
  <c r="Y17" i="123"/>
  <c r="X17" i="123"/>
  <c r="Q17" i="123" s="1"/>
  <c r="R17" i="123" s="1"/>
  <c r="W17" i="123"/>
  <c r="V17" i="123"/>
  <c r="U17" i="123"/>
  <c r="I17" i="123" s="1"/>
  <c r="T17" i="123"/>
  <c r="S17" i="123"/>
  <c r="P17" i="123"/>
  <c r="AF16" i="123"/>
  <c r="AA16" i="123"/>
  <c r="Y16" i="123"/>
  <c r="X16" i="123"/>
  <c r="Q16" i="123" s="1"/>
  <c r="W16" i="123"/>
  <c r="V16" i="123"/>
  <c r="U16" i="123"/>
  <c r="I16" i="123" s="1"/>
  <c r="T16" i="123"/>
  <c r="S16" i="123"/>
  <c r="P16" i="123"/>
  <c r="AF15" i="123"/>
  <c r="AA15" i="123"/>
  <c r="Y15" i="123"/>
  <c r="X15" i="123"/>
  <c r="Q15" i="123" s="1"/>
  <c r="R15" i="123" s="1"/>
  <c r="W15" i="123"/>
  <c r="V15" i="123"/>
  <c r="U15" i="123"/>
  <c r="I15" i="123" s="1"/>
  <c r="T15" i="123"/>
  <c r="S15" i="123"/>
  <c r="P15" i="123"/>
  <c r="AF14" i="123"/>
  <c r="AA14" i="123"/>
  <c r="Y14" i="123"/>
  <c r="X14" i="123"/>
  <c r="Q14" i="123" s="1"/>
  <c r="W14" i="123"/>
  <c r="V14" i="123"/>
  <c r="U14" i="123"/>
  <c r="I14" i="123" s="1"/>
  <c r="T14" i="123"/>
  <c r="S14" i="123"/>
  <c r="P14" i="123"/>
  <c r="AF13" i="123"/>
  <c r="AA13" i="123"/>
  <c r="Y13" i="123"/>
  <c r="X13" i="123"/>
  <c r="Q13" i="123" s="1"/>
  <c r="R13" i="123" s="1"/>
  <c r="W13" i="123"/>
  <c r="V13" i="123"/>
  <c r="U13" i="123"/>
  <c r="I13" i="123" s="1"/>
  <c r="T13" i="123"/>
  <c r="S13" i="123"/>
  <c r="P13" i="123"/>
  <c r="AF12" i="123"/>
  <c r="X12" i="123"/>
  <c r="Q12" i="123" s="1"/>
  <c r="R12" i="123" s="1"/>
  <c r="W12" i="123"/>
  <c r="V12" i="123"/>
  <c r="U12" i="123"/>
  <c r="I12" i="123" s="1"/>
  <c r="T12" i="123"/>
  <c r="S12" i="123"/>
  <c r="P12" i="123"/>
  <c r="AF11" i="123"/>
  <c r="X11" i="123"/>
  <c r="Q11" i="123" s="1"/>
  <c r="R11" i="123" s="1"/>
  <c r="W11" i="123"/>
  <c r="V11" i="123"/>
  <c r="U11" i="123"/>
  <c r="I11" i="123" s="1"/>
  <c r="T11" i="123"/>
  <c r="S11" i="123"/>
  <c r="P11" i="123"/>
  <c r="W10" i="123"/>
  <c r="X10" i="123" s="1"/>
  <c r="Q10" i="123" s="1"/>
  <c r="R10" i="123" s="1"/>
  <c r="V10" i="123"/>
  <c r="U10" i="123"/>
  <c r="I10" i="123" s="1"/>
  <c r="T10" i="123"/>
  <c r="S10" i="123"/>
  <c r="P10" i="123"/>
  <c r="P9" i="123"/>
  <c r="AK6" i="123"/>
  <c r="AH4" i="123"/>
  <c r="AG4" i="123"/>
  <c r="AH3" i="123"/>
  <c r="AG3" i="123"/>
  <c r="AH2" i="123"/>
  <c r="AG2" i="123"/>
  <c r="AO1" i="123"/>
  <c r="AH1" i="123"/>
  <c r="W9" i="123" s="1"/>
  <c r="AG1" i="123"/>
  <c r="S9" i="123" s="1"/>
  <c r="AA39" i="122"/>
  <c r="Y39" i="122"/>
  <c r="X39" i="122"/>
  <c r="Q39" i="122" s="1"/>
  <c r="R39" i="122" s="1"/>
  <c r="G39" i="122" s="1"/>
  <c r="W39" i="122"/>
  <c r="V39" i="122"/>
  <c r="U39" i="122"/>
  <c r="I39" i="122" s="1"/>
  <c r="T39" i="122"/>
  <c r="S39" i="122"/>
  <c r="P39" i="122"/>
  <c r="Y34" i="122"/>
  <c r="X34" i="122"/>
  <c r="Q34" i="122" s="1"/>
  <c r="R34" i="122" s="1"/>
  <c r="W34" i="122"/>
  <c r="V34" i="122"/>
  <c r="U34" i="122"/>
  <c r="I34" i="122" s="1"/>
  <c r="T34" i="122"/>
  <c r="S34" i="122"/>
  <c r="P34" i="122"/>
  <c r="AA33" i="122"/>
  <c r="Y33" i="122"/>
  <c r="X33" i="122"/>
  <c r="Q33" i="122" s="1"/>
  <c r="W33" i="122"/>
  <c r="V33" i="122"/>
  <c r="U33" i="122"/>
  <c r="I33" i="122" s="1"/>
  <c r="T33" i="122"/>
  <c r="S33" i="122"/>
  <c r="P33" i="122"/>
  <c r="AF32" i="122"/>
  <c r="AA32" i="122"/>
  <c r="Y32" i="122"/>
  <c r="X32" i="122"/>
  <c r="Q32" i="122" s="1"/>
  <c r="R32" i="122" s="1"/>
  <c r="W32" i="122"/>
  <c r="V32" i="122"/>
  <c r="U32" i="122"/>
  <c r="I32" i="122" s="1"/>
  <c r="T32" i="122"/>
  <c r="S32" i="122"/>
  <c r="P32" i="122"/>
  <c r="AF31" i="122"/>
  <c r="AA31" i="122"/>
  <c r="Y31" i="122"/>
  <c r="X31" i="122"/>
  <c r="Q31" i="122" s="1"/>
  <c r="W31" i="122"/>
  <c r="V31" i="122"/>
  <c r="U31" i="122"/>
  <c r="I31" i="122" s="1"/>
  <c r="T31" i="122"/>
  <c r="S31" i="122"/>
  <c r="P31" i="122"/>
  <c r="AF30" i="122"/>
  <c r="AA30" i="122"/>
  <c r="Y30" i="122"/>
  <c r="X30" i="122"/>
  <c r="Q30" i="122" s="1"/>
  <c r="R30" i="122" s="1"/>
  <c r="W30" i="122"/>
  <c r="V30" i="122"/>
  <c r="U30" i="122"/>
  <c r="I30" i="122" s="1"/>
  <c r="T30" i="122"/>
  <c r="S30" i="122"/>
  <c r="P30" i="122"/>
  <c r="AF29" i="122"/>
  <c r="AA29" i="122"/>
  <c r="Y29" i="122"/>
  <c r="X29" i="122"/>
  <c r="Q29" i="122" s="1"/>
  <c r="W29" i="122"/>
  <c r="V29" i="122"/>
  <c r="U29" i="122"/>
  <c r="I29" i="122" s="1"/>
  <c r="T29" i="122"/>
  <c r="S29" i="122"/>
  <c r="P29" i="122"/>
  <c r="AF28" i="122"/>
  <c r="AA28" i="122"/>
  <c r="Y28" i="122"/>
  <c r="X28" i="122"/>
  <c r="Q28" i="122" s="1"/>
  <c r="R28" i="122" s="1"/>
  <c r="W28" i="122"/>
  <c r="V28" i="122"/>
  <c r="U28" i="122"/>
  <c r="I28" i="122" s="1"/>
  <c r="T28" i="122"/>
  <c r="S28" i="122"/>
  <c r="P28" i="122"/>
  <c r="AF27" i="122"/>
  <c r="AA27" i="122"/>
  <c r="Y27" i="122"/>
  <c r="X27" i="122"/>
  <c r="Q27" i="122" s="1"/>
  <c r="W27" i="122"/>
  <c r="V27" i="122"/>
  <c r="U27" i="122"/>
  <c r="I27" i="122" s="1"/>
  <c r="T27" i="122"/>
  <c r="S27" i="122"/>
  <c r="P27" i="122"/>
  <c r="AF26" i="122"/>
  <c r="AA26" i="122"/>
  <c r="Y26" i="122"/>
  <c r="X26" i="122"/>
  <c r="Q26" i="122" s="1"/>
  <c r="R26" i="122" s="1"/>
  <c r="W26" i="122"/>
  <c r="V26" i="122"/>
  <c r="U26" i="122"/>
  <c r="I26" i="122" s="1"/>
  <c r="T26" i="122"/>
  <c r="S26" i="122"/>
  <c r="P26" i="122"/>
  <c r="AF25" i="122"/>
  <c r="AA25" i="122"/>
  <c r="Y25" i="122"/>
  <c r="X25" i="122"/>
  <c r="Q25" i="122" s="1"/>
  <c r="W25" i="122"/>
  <c r="V25" i="122"/>
  <c r="U25" i="122"/>
  <c r="I25" i="122" s="1"/>
  <c r="T25" i="122"/>
  <c r="S25" i="122"/>
  <c r="P25" i="122"/>
  <c r="AF24" i="122"/>
  <c r="AA24" i="122"/>
  <c r="Y24" i="122"/>
  <c r="X24" i="122"/>
  <c r="Q24" i="122" s="1"/>
  <c r="R24" i="122" s="1"/>
  <c r="W24" i="122"/>
  <c r="V24" i="122"/>
  <c r="U24" i="122"/>
  <c r="I24" i="122" s="1"/>
  <c r="T24" i="122"/>
  <c r="S24" i="122"/>
  <c r="P24" i="122"/>
  <c r="AF23" i="122"/>
  <c r="AA23" i="122"/>
  <c r="Y23" i="122"/>
  <c r="X23" i="122"/>
  <c r="Q23" i="122" s="1"/>
  <c r="W23" i="122"/>
  <c r="V23" i="122"/>
  <c r="U23" i="122"/>
  <c r="I23" i="122" s="1"/>
  <c r="T23" i="122"/>
  <c r="S23" i="122"/>
  <c r="P23" i="122"/>
  <c r="AF22" i="122"/>
  <c r="AA22" i="122"/>
  <c r="Y22" i="122"/>
  <c r="X22" i="122"/>
  <c r="Q22" i="122" s="1"/>
  <c r="R22" i="122" s="1"/>
  <c r="W22" i="122"/>
  <c r="V22" i="122"/>
  <c r="U22" i="122"/>
  <c r="I22" i="122" s="1"/>
  <c r="T22" i="122"/>
  <c r="S22" i="122"/>
  <c r="P22" i="122"/>
  <c r="AF21" i="122"/>
  <c r="AA21" i="122"/>
  <c r="Y21" i="122"/>
  <c r="X21" i="122"/>
  <c r="Q21" i="122" s="1"/>
  <c r="W21" i="122"/>
  <c r="V21" i="122"/>
  <c r="U21" i="122"/>
  <c r="I21" i="122" s="1"/>
  <c r="T21" i="122"/>
  <c r="S21" i="122"/>
  <c r="P21" i="122"/>
  <c r="AF20" i="122"/>
  <c r="AA20" i="122"/>
  <c r="Y20" i="122"/>
  <c r="X20" i="122"/>
  <c r="Q20" i="122" s="1"/>
  <c r="R20" i="122" s="1"/>
  <c r="W20" i="122"/>
  <c r="V20" i="122"/>
  <c r="U20" i="122"/>
  <c r="I20" i="122" s="1"/>
  <c r="T20" i="122"/>
  <c r="S20" i="122"/>
  <c r="P20" i="122"/>
  <c r="AF19" i="122"/>
  <c r="AA19" i="122"/>
  <c r="Y19" i="122"/>
  <c r="X19" i="122"/>
  <c r="Q19" i="122" s="1"/>
  <c r="W19" i="122"/>
  <c r="V19" i="122"/>
  <c r="U19" i="122"/>
  <c r="I19" i="122" s="1"/>
  <c r="T19" i="122"/>
  <c r="S19" i="122"/>
  <c r="P19" i="122"/>
  <c r="AF18" i="122"/>
  <c r="AA18" i="122"/>
  <c r="Y18" i="122"/>
  <c r="X18" i="122"/>
  <c r="Q18" i="122" s="1"/>
  <c r="R18" i="122" s="1"/>
  <c r="W18" i="122"/>
  <c r="V18" i="122"/>
  <c r="U18" i="122"/>
  <c r="I18" i="122" s="1"/>
  <c r="T18" i="122"/>
  <c r="S18" i="122"/>
  <c r="P18" i="122"/>
  <c r="AF17" i="122"/>
  <c r="AA17" i="122"/>
  <c r="Y17" i="122"/>
  <c r="X17" i="122"/>
  <c r="Q17" i="122" s="1"/>
  <c r="W17" i="122"/>
  <c r="V17" i="122"/>
  <c r="U17" i="122"/>
  <c r="I17" i="122" s="1"/>
  <c r="T17" i="122"/>
  <c r="S17" i="122"/>
  <c r="P17" i="122"/>
  <c r="AF16" i="122"/>
  <c r="AA16" i="122"/>
  <c r="Y16" i="122"/>
  <c r="X16" i="122"/>
  <c r="Q16" i="122" s="1"/>
  <c r="R16" i="122" s="1"/>
  <c r="W16" i="122"/>
  <c r="V16" i="122"/>
  <c r="U16" i="122"/>
  <c r="I16" i="122" s="1"/>
  <c r="T16" i="122"/>
  <c r="S16" i="122"/>
  <c r="P16" i="122"/>
  <c r="AF15" i="122"/>
  <c r="AA15" i="122"/>
  <c r="Y15" i="122"/>
  <c r="X15" i="122"/>
  <c r="Q15" i="122" s="1"/>
  <c r="W15" i="122"/>
  <c r="V15" i="122"/>
  <c r="U15" i="122"/>
  <c r="I15" i="122" s="1"/>
  <c r="T15" i="122"/>
  <c r="S15" i="122"/>
  <c r="P15" i="122"/>
  <c r="AF14" i="122"/>
  <c r="AA14" i="122"/>
  <c r="Y14" i="122"/>
  <c r="X14" i="122"/>
  <c r="Q14" i="122" s="1"/>
  <c r="R14" i="122" s="1"/>
  <c r="W14" i="122"/>
  <c r="V14" i="122"/>
  <c r="U14" i="122"/>
  <c r="I14" i="122" s="1"/>
  <c r="T14" i="122"/>
  <c r="S14" i="122"/>
  <c r="P14" i="122"/>
  <c r="AF13" i="122"/>
  <c r="AA13" i="122"/>
  <c r="Y13" i="122"/>
  <c r="X13" i="122"/>
  <c r="Q13" i="122" s="1"/>
  <c r="W13" i="122"/>
  <c r="V13" i="122"/>
  <c r="U13" i="122"/>
  <c r="I13" i="122" s="1"/>
  <c r="T13" i="122"/>
  <c r="S13" i="122"/>
  <c r="P13" i="122"/>
  <c r="AF12" i="122"/>
  <c r="X12" i="122"/>
  <c r="Q12" i="122" s="1"/>
  <c r="R12" i="122" s="1"/>
  <c r="W12" i="122"/>
  <c r="V12" i="122"/>
  <c r="U12" i="122"/>
  <c r="I12" i="122" s="1"/>
  <c r="T12" i="122"/>
  <c r="S12" i="122"/>
  <c r="P12" i="122"/>
  <c r="AF11" i="122"/>
  <c r="X11" i="122"/>
  <c r="Q11" i="122" s="1"/>
  <c r="R11" i="122" s="1"/>
  <c r="W11" i="122"/>
  <c r="V11" i="122"/>
  <c r="U11" i="122"/>
  <c r="I11" i="122" s="1"/>
  <c r="T11" i="122"/>
  <c r="S11" i="122"/>
  <c r="P11" i="122"/>
  <c r="W10" i="122"/>
  <c r="V10" i="122"/>
  <c r="U10" i="122"/>
  <c r="I10" i="122" s="1"/>
  <c r="T10" i="122"/>
  <c r="X10" i="122" s="1"/>
  <c r="Q10" i="122" s="1"/>
  <c r="R10" i="122" s="1"/>
  <c r="S10" i="122"/>
  <c r="P10" i="122"/>
  <c r="P9" i="122"/>
  <c r="AK6" i="122"/>
  <c r="AH4" i="122"/>
  <c r="AG4" i="122"/>
  <c r="AH3" i="122"/>
  <c r="AG3" i="122"/>
  <c r="AH2" i="122"/>
  <c r="AG2" i="122"/>
  <c r="AO1" i="122"/>
  <c r="AH1" i="122"/>
  <c r="W9" i="122" s="1"/>
  <c r="AG1" i="122"/>
  <c r="S9" i="122" s="1"/>
  <c r="AA39" i="121"/>
  <c r="Y39" i="121"/>
  <c r="X39" i="121"/>
  <c r="Q39" i="121" s="1"/>
  <c r="R39" i="121" s="1"/>
  <c r="G39" i="121" s="1"/>
  <c r="W39" i="121"/>
  <c r="V39" i="121"/>
  <c r="U39" i="121"/>
  <c r="I39" i="121" s="1"/>
  <c r="T39" i="121"/>
  <c r="S39" i="121"/>
  <c r="P39" i="121"/>
  <c r="Y34" i="121"/>
  <c r="X34" i="121"/>
  <c r="Q34" i="121" s="1"/>
  <c r="R34" i="121" s="1"/>
  <c r="W34" i="121"/>
  <c r="V34" i="121"/>
  <c r="U34" i="121"/>
  <c r="I34" i="121" s="1"/>
  <c r="T34" i="121"/>
  <c r="S34" i="121"/>
  <c r="P34" i="121"/>
  <c r="AA33" i="121"/>
  <c r="Y33" i="121"/>
  <c r="X33" i="121"/>
  <c r="Q33" i="121" s="1"/>
  <c r="R33" i="121" s="1"/>
  <c r="W33" i="121"/>
  <c r="V33" i="121"/>
  <c r="U33" i="121"/>
  <c r="I33" i="121" s="1"/>
  <c r="T33" i="121"/>
  <c r="S33" i="121"/>
  <c r="P33" i="121"/>
  <c r="AF32" i="121"/>
  <c r="AA32" i="121"/>
  <c r="Y32" i="121"/>
  <c r="X32" i="121"/>
  <c r="Q32" i="121" s="1"/>
  <c r="R32" i="121" s="1"/>
  <c r="W32" i="121"/>
  <c r="V32" i="121"/>
  <c r="U32" i="121"/>
  <c r="I32" i="121" s="1"/>
  <c r="T32" i="121"/>
  <c r="S32" i="121"/>
  <c r="P32" i="121"/>
  <c r="AF31" i="121"/>
  <c r="AA31" i="121"/>
  <c r="Y31" i="121"/>
  <c r="X31" i="121"/>
  <c r="Q31" i="121" s="1"/>
  <c r="R31" i="121" s="1"/>
  <c r="W31" i="121"/>
  <c r="V31" i="121"/>
  <c r="U31" i="121"/>
  <c r="I31" i="121" s="1"/>
  <c r="T31" i="121"/>
  <c r="S31" i="121"/>
  <c r="P31" i="121"/>
  <c r="AF30" i="121"/>
  <c r="AA30" i="121"/>
  <c r="Y30" i="121"/>
  <c r="X30" i="121"/>
  <c r="Q30" i="121" s="1"/>
  <c r="R30" i="121" s="1"/>
  <c r="W30" i="121"/>
  <c r="V30" i="121"/>
  <c r="U30" i="121"/>
  <c r="I30" i="121" s="1"/>
  <c r="T30" i="121"/>
  <c r="S30" i="121"/>
  <c r="P30" i="121"/>
  <c r="AF29" i="121"/>
  <c r="AA29" i="121"/>
  <c r="Y29" i="121"/>
  <c r="X29" i="121"/>
  <c r="Q29" i="121" s="1"/>
  <c r="R29" i="121" s="1"/>
  <c r="W29" i="121"/>
  <c r="V29" i="121"/>
  <c r="U29" i="121"/>
  <c r="I29" i="121" s="1"/>
  <c r="T29" i="121"/>
  <c r="S29" i="121"/>
  <c r="P29" i="121"/>
  <c r="AF28" i="121"/>
  <c r="AA28" i="121"/>
  <c r="Y28" i="121"/>
  <c r="X28" i="121"/>
  <c r="Q28" i="121" s="1"/>
  <c r="R28" i="121" s="1"/>
  <c r="W28" i="121"/>
  <c r="V28" i="121"/>
  <c r="U28" i="121"/>
  <c r="I28" i="121" s="1"/>
  <c r="T28" i="121"/>
  <c r="S28" i="121"/>
  <c r="P28" i="121"/>
  <c r="AF27" i="121"/>
  <c r="AA27" i="121"/>
  <c r="Y27" i="121"/>
  <c r="X27" i="121"/>
  <c r="Q27" i="121" s="1"/>
  <c r="R27" i="121" s="1"/>
  <c r="W27" i="121"/>
  <c r="V27" i="121"/>
  <c r="U27" i="121"/>
  <c r="I27" i="121" s="1"/>
  <c r="T27" i="121"/>
  <c r="S27" i="121"/>
  <c r="P27" i="121"/>
  <c r="AF26" i="121"/>
  <c r="AA26" i="121"/>
  <c r="Y26" i="121"/>
  <c r="X26" i="121"/>
  <c r="Q26" i="121" s="1"/>
  <c r="R26" i="121" s="1"/>
  <c r="W26" i="121"/>
  <c r="V26" i="121"/>
  <c r="U26" i="121"/>
  <c r="I26" i="121" s="1"/>
  <c r="T26" i="121"/>
  <c r="S26" i="121"/>
  <c r="P26" i="121"/>
  <c r="AF25" i="121"/>
  <c r="AA25" i="121"/>
  <c r="Y25" i="121"/>
  <c r="X25" i="121"/>
  <c r="Q25" i="121" s="1"/>
  <c r="R25" i="121" s="1"/>
  <c r="W25" i="121"/>
  <c r="V25" i="121"/>
  <c r="U25" i="121"/>
  <c r="I25" i="121" s="1"/>
  <c r="T25" i="121"/>
  <c r="S25" i="121"/>
  <c r="P25" i="121"/>
  <c r="AF24" i="121"/>
  <c r="AA24" i="121"/>
  <c r="Y24" i="121"/>
  <c r="X24" i="121"/>
  <c r="Q24" i="121" s="1"/>
  <c r="R24" i="121" s="1"/>
  <c r="W24" i="121"/>
  <c r="V24" i="121"/>
  <c r="U24" i="121"/>
  <c r="I24" i="121" s="1"/>
  <c r="T24" i="121"/>
  <c r="S24" i="121"/>
  <c r="P24" i="121"/>
  <c r="AF23" i="121"/>
  <c r="AA23" i="121"/>
  <c r="Y23" i="121"/>
  <c r="X23" i="121"/>
  <c r="Q23" i="121" s="1"/>
  <c r="R23" i="121" s="1"/>
  <c r="W23" i="121"/>
  <c r="V23" i="121"/>
  <c r="U23" i="121"/>
  <c r="I23" i="121" s="1"/>
  <c r="T23" i="121"/>
  <c r="S23" i="121"/>
  <c r="P23" i="121"/>
  <c r="AF22" i="121"/>
  <c r="AA22" i="121"/>
  <c r="Y22" i="121"/>
  <c r="X22" i="121"/>
  <c r="Q22" i="121" s="1"/>
  <c r="R22" i="121" s="1"/>
  <c r="W22" i="121"/>
  <c r="V22" i="121"/>
  <c r="U22" i="121"/>
  <c r="I22" i="121" s="1"/>
  <c r="T22" i="121"/>
  <c r="S22" i="121"/>
  <c r="P22" i="121"/>
  <c r="AF21" i="121"/>
  <c r="AA21" i="121"/>
  <c r="Y21" i="121"/>
  <c r="X21" i="121"/>
  <c r="Q21" i="121" s="1"/>
  <c r="R21" i="121" s="1"/>
  <c r="W21" i="121"/>
  <c r="V21" i="121"/>
  <c r="U21" i="121"/>
  <c r="I21" i="121" s="1"/>
  <c r="T21" i="121"/>
  <c r="S21" i="121"/>
  <c r="P21" i="121"/>
  <c r="AF20" i="121"/>
  <c r="AA20" i="121"/>
  <c r="Y20" i="121"/>
  <c r="X20" i="121"/>
  <c r="Q20" i="121" s="1"/>
  <c r="R20" i="121" s="1"/>
  <c r="W20" i="121"/>
  <c r="V20" i="121"/>
  <c r="U20" i="121"/>
  <c r="I20" i="121" s="1"/>
  <c r="T20" i="121"/>
  <c r="S20" i="121"/>
  <c r="P20" i="121"/>
  <c r="AF19" i="121"/>
  <c r="AA19" i="121"/>
  <c r="Y19" i="121"/>
  <c r="X19" i="121"/>
  <c r="Q19" i="121" s="1"/>
  <c r="R19" i="121" s="1"/>
  <c r="W19" i="121"/>
  <c r="V19" i="121"/>
  <c r="U19" i="121"/>
  <c r="I19" i="121" s="1"/>
  <c r="T19" i="121"/>
  <c r="S19" i="121"/>
  <c r="P19" i="121"/>
  <c r="AF18" i="121"/>
  <c r="AA18" i="121"/>
  <c r="Y18" i="121"/>
  <c r="X18" i="121"/>
  <c r="Q18" i="121" s="1"/>
  <c r="R18" i="121" s="1"/>
  <c r="W18" i="121"/>
  <c r="V18" i="121"/>
  <c r="U18" i="121"/>
  <c r="I18" i="121" s="1"/>
  <c r="T18" i="121"/>
  <c r="S18" i="121"/>
  <c r="P18" i="121"/>
  <c r="AF17" i="121"/>
  <c r="AA17" i="121"/>
  <c r="Y17" i="121"/>
  <c r="X17" i="121"/>
  <c r="Q17" i="121" s="1"/>
  <c r="R17" i="121" s="1"/>
  <c r="W17" i="121"/>
  <c r="V17" i="121"/>
  <c r="U17" i="121"/>
  <c r="I17" i="121" s="1"/>
  <c r="T17" i="121"/>
  <c r="S17" i="121"/>
  <c r="P17" i="121"/>
  <c r="AF16" i="121"/>
  <c r="AA16" i="121"/>
  <c r="Y16" i="121"/>
  <c r="X16" i="121"/>
  <c r="Q16" i="121" s="1"/>
  <c r="R16" i="121" s="1"/>
  <c r="W16" i="121"/>
  <c r="V16" i="121"/>
  <c r="U16" i="121"/>
  <c r="I16" i="121" s="1"/>
  <c r="T16" i="121"/>
  <c r="S16" i="121"/>
  <c r="P16" i="121"/>
  <c r="AF15" i="121"/>
  <c r="AA15" i="121"/>
  <c r="Y15" i="121"/>
  <c r="X15" i="121"/>
  <c r="Q15" i="121" s="1"/>
  <c r="R15" i="121" s="1"/>
  <c r="W15" i="121"/>
  <c r="V15" i="121"/>
  <c r="U15" i="121"/>
  <c r="I15" i="121" s="1"/>
  <c r="T15" i="121"/>
  <c r="S15" i="121"/>
  <c r="P15" i="121"/>
  <c r="AF14" i="121"/>
  <c r="AA14" i="121"/>
  <c r="Y14" i="121"/>
  <c r="X14" i="121"/>
  <c r="Q14" i="121" s="1"/>
  <c r="R14" i="121" s="1"/>
  <c r="W14" i="121"/>
  <c r="V14" i="121"/>
  <c r="U14" i="121"/>
  <c r="I14" i="121" s="1"/>
  <c r="T14" i="121"/>
  <c r="S14" i="121"/>
  <c r="P14" i="121"/>
  <c r="AF13" i="121"/>
  <c r="AA13" i="121"/>
  <c r="Y13" i="121"/>
  <c r="X13" i="121"/>
  <c r="Q13" i="121" s="1"/>
  <c r="R13" i="121" s="1"/>
  <c r="W13" i="121"/>
  <c r="V13" i="121"/>
  <c r="U13" i="121"/>
  <c r="I13" i="121" s="1"/>
  <c r="T13" i="121"/>
  <c r="S13" i="121"/>
  <c r="P13" i="121"/>
  <c r="AF12" i="121"/>
  <c r="X12" i="121"/>
  <c r="Q12" i="121" s="1"/>
  <c r="R12" i="121" s="1"/>
  <c r="W12" i="121"/>
  <c r="V12" i="121"/>
  <c r="U12" i="121"/>
  <c r="I12" i="121" s="1"/>
  <c r="T12" i="121"/>
  <c r="S12" i="121"/>
  <c r="P12" i="121"/>
  <c r="AF11" i="121"/>
  <c r="X11" i="121"/>
  <c r="Q11" i="121" s="1"/>
  <c r="R11" i="121" s="1"/>
  <c r="W11" i="121"/>
  <c r="V11" i="121"/>
  <c r="U11" i="121"/>
  <c r="I11" i="121" s="1"/>
  <c r="T11" i="121"/>
  <c r="S11" i="121"/>
  <c r="P11" i="121"/>
  <c r="W10" i="121"/>
  <c r="V10" i="121"/>
  <c r="U10" i="121"/>
  <c r="I10" i="121" s="1"/>
  <c r="T10" i="121"/>
  <c r="S10" i="121"/>
  <c r="X10" i="121" s="1"/>
  <c r="Q10" i="121" s="1"/>
  <c r="R10" i="121" s="1"/>
  <c r="P10" i="121"/>
  <c r="P9" i="121"/>
  <c r="AK6" i="121"/>
  <c r="AH4" i="121"/>
  <c r="AG4" i="121"/>
  <c r="AH3" i="121"/>
  <c r="AG3" i="121"/>
  <c r="AH2" i="121"/>
  <c r="AG2" i="121"/>
  <c r="AO1" i="121"/>
  <c r="AH1" i="121"/>
  <c r="W9" i="121" s="1"/>
  <c r="AG1" i="121"/>
  <c r="S9" i="121" s="1"/>
  <c r="AA39" i="120"/>
  <c r="Y39" i="120"/>
  <c r="X39" i="120"/>
  <c r="Q39" i="120" s="1"/>
  <c r="R39" i="120" s="1"/>
  <c r="G39" i="120" s="1"/>
  <c r="W39" i="120"/>
  <c r="V39" i="120"/>
  <c r="U39" i="120"/>
  <c r="I39" i="120" s="1"/>
  <c r="T39" i="120"/>
  <c r="S39" i="120"/>
  <c r="P39" i="120"/>
  <c r="Y34" i="120"/>
  <c r="X34" i="120"/>
  <c r="Q34" i="120" s="1"/>
  <c r="R34" i="120" s="1"/>
  <c r="W34" i="120"/>
  <c r="V34" i="120"/>
  <c r="U34" i="120"/>
  <c r="I34" i="120" s="1"/>
  <c r="T34" i="120"/>
  <c r="S34" i="120"/>
  <c r="P34" i="120"/>
  <c r="AA33" i="120"/>
  <c r="Y33" i="120"/>
  <c r="X33" i="120"/>
  <c r="Q33" i="120" s="1"/>
  <c r="R33" i="120" s="1"/>
  <c r="W33" i="120"/>
  <c r="V33" i="120"/>
  <c r="U33" i="120"/>
  <c r="I33" i="120" s="1"/>
  <c r="T33" i="120"/>
  <c r="S33" i="120"/>
  <c r="P33" i="120"/>
  <c r="AF32" i="120"/>
  <c r="AA32" i="120"/>
  <c r="Y32" i="120"/>
  <c r="X32" i="120"/>
  <c r="Q32" i="120" s="1"/>
  <c r="R32" i="120" s="1"/>
  <c r="W32" i="120"/>
  <c r="V32" i="120"/>
  <c r="U32" i="120"/>
  <c r="I32" i="120" s="1"/>
  <c r="T32" i="120"/>
  <c r="S32" i="120"/>
  <c r="P32" i="120"/>
  <c r="AF31" i="120"/>
  <c r="AA31" i="120"/>
  <c r="Y31" i="120"/>
  <c r="X31" i="120"/>
  <c r="Q31" i="120" s="1"/>
  <c r="R31" i="120" s="1"/>
  <c r="W31" i="120"/>
  <c r="V31" i="120"/>
  <c r="U31" i="120"/>
  <c r="I31" i="120" s="1"/>
  <c r="T31" i="120"/>
  <c r="S31" i="120"/>
  <c r="P31" i="120"/>
  <c r="AF30" i="120"/>
  <c r="AA30" i="120"/>
  <c r="Y30" i="120"/>
  <c r="X30" i="120"/>
  <c r="Q30" i="120" s="1"/>
  <c r="R30" i="120" s="1"/>
  <c r="W30" i="120"/>
  <c r="V30" i="120"/>
  <c r="U30" i="120"/>
  <c r="I30" i="120" s="1"/>
  <c r="T30" i="120"/>
  <c r="S30" i="120"/>
  <c r="P30" i="120"/>
  <c r="AF29" i="120"/>
  <c r="AA29" i="120"/>
  <c r="Y29" i="120"/>
  <c r="X29" i="120"/>
  <c r="Q29" i="120" s="1"/>
  <c r="R29" i="120" s="1"/>
  <c r="W29" i="120"/>
  <c r="V29" i="120"/>
  <c r="U29" i="120"/>
  <c r="I29" i="120" s="1"/>
  <c r="T29" i="120"/>
  <c r="S29" i="120"/>
  <c r="P29" i="120"/>
  <c r="AF28" i="120"/>
  <c r="AA28" i="120"/>
  <c r="Y28" i="120"/>
  <c r="X28" i="120"/>
  <c r="Q28" i="120" s="1"/>
  <c r="R28" i="120" s="1"/>
  <c r="W28" i="120"/>
  <c r="V28" i="120"/>
  <c r="U28" i="120"/>
  <c r="I28" i="120" s="1"/>
  <c r="T28" i="120"/>
  <c r="S28" i="120"/>
  <c r="P28" i="120"/>
  <c r="AF27" i="120"/>
  <c r="AA27" i="120"/>
  <c r="Y27" i="120"/>
  <c r="X27" i="120"/>
  <c r="Q27" i="120" s="1"/>
  <c r="R27" i="120" s="1"/>
  <c r="W27" i="120"/>
  <c r="V27" i="120"/>
  <c r="U27" i="120"/>
  <c r="I27" i="120" s="1"/>
  <c r="T27" i="120"/>
  <c r="S27" i="120"/>
  <c r="P27" i="120"/>
  <c r="AF26" i="120"/>
  <c r="AA26" i="120"/>
  <c r="Y26" i="120"/>
  <c r="X26" i="120"/>
  <c r="Q26" i="120" s="1"/>
  <c r="R26" i="120" s="1"/>
  <c r="W26" i="120"/>
  <c r="V26" i="120"/>
  <c r="U26" i="120"/>
  <c r="I26" i="120" s="1"/>
  <c r="T26" i="120"/>
  <c r="S26" i="120"/>
  <c r="P26" i="120"/>
  <c r="AF25" i="120"/>
  <c r="AA25" i="120"/>
  <c r="Y25" i="120"/>
  <c r="X25" i="120"/>
  <c r="Q25" i="120" s="1"/>
  <c r="R25" i="120" s="1"/>
  <c r="W25" i="120"/>
  <c r="V25" i="120"/>
  <c r="U25" i="120"/>
  <c r="I25" i="120" s="1"/>
  <c r="T25" i="120"/>
  <c r="S25" i="120"/>
  <c r="P25" i="120"/>
  <c r="AF24" i="120"/>
  <c r="AA24" i="120"/>
  <c r="Y24" i="120"/>
  <c r="X24" i="120"/>
  <c r="Q24" i="120" s="1"/>
  <c r="R24" i="120" s="1"/>
  <c r="W24" i="120"/>
  <c r="V24" i="120"/>
  <c r="U24" i="120"/>
  <c r="I24" i="120" s="1"/>
  <c r="T24" i="120"/>
  <c r="S24" i="120"/>
  <c r="P24" i="120"/>
  <c r="AF23" i="120"/>
  <c r="AA23" i="120"/>
  <c r="Y23" i="120"/>
  <c r="X23" i="120"/>
  <c r="Q23" i="120" s="1"/>
  <c r="R23" i="120" s="1"/>
  <c r="W23" i="120"/>
  <c r="V23" i="120"/>
  <c r="U23" i="120"/>
  <c r="I23" i="120" s="1"/>
  <c r="T23" i="120"/>
  <c r="S23" i="120"/>
  <c r="P23" i="120"/>
  <c r="AF22" i="120"/>
  <c r="AA22" i="120"/>
  <c r="Y22" i="120"/>
  <c r="X22" i="120"/>
  <c r="Q22" i="120" s="1"/>
  <c r="R22" i="120" s="1"/>
  <c r="W22" i="120"/>
  <c r="V22" i="120"/>
  <c r="U22" i="120"/>
  <c r="I22" i="120" s="1"/>
  <c r="T22" i="120"/>
  <c r="S22" i="120"/>
  <c r="P22" i="120"/>
  <c r="AF21" i="120"/>
  <c r="AA21" i="120"/>
  <c r="Y21" i="120"/>
  <c r="X21" i="120"/>
  <c r="Q21" i="120" s="1"/>
  <c r="R21" i="120" s="1"/>
  <c r="W21" i="120"/>
  <c r="V21" i="120"/>
  <c r="U21" i="120"/>
  <c r="I21" i="120" s="1"/>
  <c r="T21" i="120"/>
  <c r="S21" i="120"/>
  <c r="P21" i="120"/>
  <c r="AF20" i="120"/>
  <c r="AA20" i="120"/>
  <c r="Y20" i="120"/>
  <c r="X20" i="120"/>
  <c r="Q20" i="120" s="1"/>
  <c r="R20" i="120" s="1"/>
  <c r="W20" i="120"/>
  <c r="V20" i="120"/>
  <c r="U20" i="120"/>
  <c r="I20" i="120" s="1"/>
  <c r="T20" i="120"/>
  <c r="S20" i="120"/>
  <c r="P20" i="120"/>
  <c r="AF19" i="120"/>
  <c r="AA19" i="120"/>
  <c r="Y19" i="120"/>
  <c r="X19" i="120"/>
  <c r="Q19" i="120" s="1"/>
  <c r="R19" i="120" s="1"/>
  <c r="W19" i="120"/>
  <c r="V19" i="120"/>
  <c r="U19" i="120"/>
  <c r="I19" i="120" s="1"/>
  <c r="T19" i="120"/>
  <c r="S19" i="120"/>
  <c r="P19" i="120"/>
  <c r="AF18" i="120"/>
  <c r="AA18" i="120"/>
  <c r="Y18" i="120"/>
  <c r="X18" i="120"/>
  <c r="Q18" i="120" s="1"/>
  <c r="R18" i="120" s="1"/>
  <c r="W18" i="120"/>
  <c r="V18" i="120"/>
  <c r="U18" i="120"/>
  <c r="I18" i="120" s="1"/>
  <c r="T18" i="120"/>
  <c r="S18" i="120"/>
  <c r="P18" i="120"/>
  <c r="AF17" i="120"/>
  <c r="AA17" i="120"/>
  <c r="Y17" i="120"/>
  <c r="X17" i="120"/>
  <c r="Q17" i="120" s="1"/>
  <c r="R17" i="120" s="1"/>
  <c r="W17" i="120"/>
  <c r="V17" i="120"/>
  <c r="U17" i="120"/>
  <c r="I17" i="120" s="1"/>
  <c r="T17" i="120"/>
  <c r="S17" i="120"/>
  <c r="P17" i="120"/>
  <c r="AF16" i="120"/>
  <c r="AA16" i="120"/>
  <c r="Y16" i="120"/>
  <c r="X16" i="120"/>
  <c r="Q16" i="120" s="1"/>
  <c r="R16" i="120" s="1"/>
  <c r="W16" i="120"/>
  <c r="V16" i="120"/>
  <c r="U16" i="120"/>
  <c r="I16" i="120" s="1"/>
  <c r="T16" i="120"/>
  <c r="S16" i="120"/>
  <c r="P16" i="120"/>
  <c r="AF15" i="120"/>
  <c r="AA15" i="120"/>
  <c r="Y15" i="120"/>
  <c r="X15" i="120"/>
  <c r="Q15" i="120" s="1"/>
  <c r="R15" i="120" s="1"/>
  <c r="W15" i="120"/>
  <c r="V15" i="120"/>
  <c r="U15" i="120"/>
  <c r="I15" i="120" s="1"/>
  <c r="T15" i="120"/>
  <c r="S15" i="120"/>
  <c r="P15" i="120"/>
  <c r="AF14" i="120"/>
  <c r="AA14" i="120"/>
  <c r="Y14" i="120"/>
  <c r="X14" i="120"/>
  <c r="Q14" i="120" s="1"/>
  <c r="R14" i="120" s="1"/>
  <c r="W14" i="120"/>
  <c r="V14" i="120"/>
  <c r="U14" i="120"/>
  <c r="I14" i="120" s="1"/>
  <c r="T14" i="120"/>
  <c r="S14" i="120"/>
  <c r="P14" i="120"/>
  <c r="AF13" i="120"/>
  <c r="AA13" i="120"/>
  <c r="Y13" i="120"/>
  <c r="X13" i="120"/>
  <c r="Q13" i="120" s="1"/>
  <c r="R13" i="120" s="1"/>
  <c r="W13" i="120"/>
  <c r="V13" i="120"/>
  <c r="U13" i="120"/>
  <c r="I13" i="120" s="1"/>
  <c r="T13" i="120"/>
  <c r="S13" i="120"/>
  <c r="P13" i="120"/>
  <c r="AF12" i="120"/>
  <c r="X12" i="120"/>
  <c r="Q12" i="120" s="1"/>
  <c r="R12" i="120" s="1"/>
  <c r="W12" i="120"/>
  <c r="V12" i="120"/>
  <c r="U12" i="120"/>
  <c r="I12" i="120" s="1"/>
  <c r="T12" i="120"/>
  <c r="S12" i="120"/>
  <c r="P12" i="120"/>
  <c r="AF11" i="120"/>
  <c r="X11" i="120"/>
  <c r="Q11" i="120" s="1"/>
  <c r="R11" i="120" s="1"/>
  <c r="W11" i="120"/>
  <c r="V11" i="120"/>
  <c r="U11" i="120"/>
  <c r="I11" i="120" s="1"/>
  <c r="T11" i="120"/>
  <c r="S11" i="120"/>
  <c r="P11" i="120"/>
  <c r="W10" i="120"/>
  <c r="V10" i="120"/>
  <c r="U10" i="120"/>
  <c r="I10" i="120" s="1"/>
  <c r="T10" i="120"/>
  <c r="S10" i="120"/>
  <c r="X10" i="120" s="1"/>
  <c r="Q10" i="120" s="1"/>
  <c r="R10" i="120" s="1"/>
  <c r="P10" i="120"/>
  <c r="P9" i="120"/>
  <c r="AK6" i="120"/>
  <c r="AH4" i="120"/>
  <c r="AG4" i="120"/>
  <c r="AH3" i="120"/>
  <c r="AG3" i="120"/>
  <c r="AH2" i="120"/>
  <c r="AG2" i="120"/>
  <c r="AO1" i="120"/>
  <c r="AH1" i="120"/>
  <c r="W9" i="120" s="1"/>
  <c r="AG1" i="120"/>
  <c r="S9" i="120" s="1"/>
  <c r="AA39" i="119"/>
  <c r="Y39" i="119"/>
  <c r="X39" i="119"/>
  <c r="Q39" i="119" s="1"/>
  <c r="R39" i="119" s="1"/>
  <c r="G39" i="119" s="1"/>
  <c r="W39" i="119"/>
  <c r="V39" i="119"/>
  <c r="U39" i="119"/>
  <c r="I39" i="119" s="1"/>
  <c r="T39" i="119"/>
  <c r="S39" i="119"/>
  <c r="P39" i="119"/>
  <c r="Y34" i="119"/>
  <c r="X34" i="119"/>
  <c r="Q34" i="119" s="1"/>
  <c r="R34" i="119" s="1"/>
  <c r="W34" i="119"/>
  <c r="V34" i="119"/>
  <c r="U34" i="119"/>
  <c r="I34" i="119" s="1"/>
  <c r="T34" i="119"/>
  <c r="S34" i="119"/>
  <c r="P34" i="119"/>
  <c r="AA33" i="119"/>
  <c r="Y33" i="119"/>
  <c r="X33" i="119"/>
  <c r="Q33" i="119" s="1"/>
  <c r="R33" i="119" s="1"/>
  <c r="W33" i="119"/>
  <c r="V33" i="119"/>
  <c r="U33" i="119"/>
  <c r="I33" i="119" s="1"/>
  <c r="T33" i="119"/>
  <c r="S33" i="119"/>
  <c r="P33" i="119"/>
  <c r="AF32" i="119"/>
  <c r="AA32" i="119"/>
  <c r="Y32" i="119"/>
  <c r="X32" i="119"/>
  <c r="Q32" i="119" s="1"/>
  <c r="R32" i="119" s="1"/>
  <c r="W32" i="119"/>
  <c r="V32" i="119"/>
  <c r="U32" i="119"/>
  <c r="I32" i="119" s="1"/>
  <c r="T32" i="119"/>
  <c r="S32" i="119"/>
  <c r="P32" i="119"/>
  <c r="AF31" i="119"/>
  <c r="AA31" i="119"/>
  <c r="Y31" i="119"/>
  <c r="X31" i="119"/>
  <c r="Q31" i="119" s="1"/>
  <c r="R31" i="119" s="1"/>
  <c r="W31" i="119"/>
  <c r="V31" i="119"/>
  <c r="U31" i="119"/>
  <c r="I31" i="119" s="1"/>
  <c r="T31" i="119"/>
  <c r="S31" i="119"/>
  <c r="P31" i="119"/>
  <c r="AF30" i="119"/>
  <c r="AA30" i="119"/>
  <c r="Y30" i="119"/>
  <c r="X30" i="119"/>
  <c r="Q30" i="119" s="1"/>
  <c r="R30" i="119" s="1"/>
  <c r="W30" i="119"/>
  <c r="V30" i="119"/>
  <c r="U30" i="119"/>
  <c r="I30" i="119" s="1"/>
  <c r="T30" i="119"/>
  <c r="S30" i="119"/>
  <c r="P30" i="119"/>
  <c r="AF29" i="119"/>
  <c r="AA29" i="119"/>
  <c r="Y29" i="119"/>
  <c r="X29" i="119"/>
  <c r="Q29" i="119" s="1"/>
  <c r="R29" i="119" s="1"/>
  <c r="W29" i="119"/>
  <c r="V29" i="119"/>
  <c r="U29" i="119"/>
  <c r="I29" i="119" s="1"/>
  <c r="T29" i="119"/>
  <c r="S29" i="119"/>
  <c r="P29" i="119"/>
  <c r="AF28" i="119"/>
  <c r="AA28" i="119"/>
  <c r="Y28" i="119"/>
  <c r="X28" i="119"/>
  <c r="Q28" i="119" s="1"/>
  <c r="R28" i="119" s="1"/>
  <c r="W28" i="119"/>
  <c r="V28" i="119"/>
  <c r="U28" i="119"/>
  <c r="I28" i="119" s="1"/>
  <c r="T28" i="119"/>
  <c r="S28" i="119"/>
  <c r="P28" i="119"/>
  <c r="AF27" i="119"/>
  <c r="AA27" i="119"/>
  <c r="Y27" i="119"/>
  <c r="X27" i="119"/>
  <c r="Q27" i="119" s="1"/>
  <c r="R27" i="119" s="1"/>
  <c r="W27" i="119"/>
  <c r="V27" i="119"/>
  <c r="U27" i="119"/>
  <c r="I27" i="119" s="1"/>
  <c r="T27" i="119"/>
  <c r="S27" i="119"/>
  <c r="P27" i="119"/>
  <c r="AF26" i="119"/>
  <c r="AA26" i="119"/>
  <c r="Y26" i="119"/>
  <c r="X26" i="119"/>
  <c r="Q26" i="119" s="1"/>
  <c r="R26" i="119" s="1"/>
  <c r="W26" i="119"/>
  <c r="V26" i="119"/>
  <c r="U26" i="119"/>
  <c r="I26" i="119" s="1"/>
  <c r="T26" i="119"/>
  <c r="S26" i="119"/>
  <c r="P26" i="119"/>
  <c r="AF25" i="119"/>
  <c r="AA25" i="119"/>
  <c r="Y25" i="119"/>
  <c r="X25" i="119"/>
  <c r="Q25" i="119" s="1"/>
  <c r="R25" i="119" s="1"/>
  <c r="W25" i="119"/>
  <c r="V25" i="119"/>
  <c r="U25" i="119"/>
  <c r="I25" i="119" s="1"/>
  <c r="T25" i="119"/>
  <c r="S25" i="119"/>
  <c r="P25" i="119"/>
  <c r="AF24" i="119"/>
  <c r="AA24" i="119"/>
  <c r="Y24" i="119"/>
  <c r="X24" i="119"/>
  <c r="Q24" i="119" s="1"/>
  <c r="R24" i="119" s="1"/>
  <c r="W24" i="119"/>
  <c r="V24" i="119"/>
  <c r="U24" i="119"/>
  <c r="I24" i="119" s="1"/>
  <c r="T24" i="119"/>
  <c r="S24" i="119"/>
  <c r="P24" i="119"/>
  <c r="AF23" i="119"/>
  <c r="AA23" i="119"/>
  <c r="Y23" i="119"/>
  <c r="X23" i="119"/>
  <c r="Q23" i="119" s="1"/>
  <c r="R23" i="119" s="1"/>
  <c r="W23" i="119"/>
  <c r="V23" i="119"/>
  <c r="U23" i="119"/>
  <c r="I23" i="119" s="1"/>
  <c r="T23" i="119"/>
  <c r="S23" i="119"/>
  <c r="P23" i="119"/>
  <c r="AF22" i="119"/>
  <c r="AA22" i="119"/>
  <c r="Y22" i="119"/>
  <c r="X22" i="119"/>
  <c r="Q22" i="119" s="1"/>
  <c r="R22" i="119" s="1"/>
  <c r="W22" i="119"/>
  <c r="V22" i="119"/>
  <c r="U22" i="119"/>
  <c r="I22" i="119" s="1"/>
  <c r="T22" i="119"/>
  <c r="S22" i="119"/>
  <c r="P22" i="119"/>
  <c r="AF21" i="119"/>
  <c r="AA21" i="119"/>
  <c r="Y21" i="119"/>
  <c r="X21" i="119"/>
  <c r="Q21" i="119" s="1"/>
  <c r="R21" i="119" s="1"/>
  <c r="W21" i="119"/>
  <c r="V21" i="119"/>
  <c r="U21" i="119"/>
  <c r="I21" i="119" s="1"/>
  <c r="T21" i="119"/>
  <c r="S21" i="119"/>
  <c r="P21" i="119"/>
  <c r="AF20" i="119"/>
  <c r="AA20" i="119"/>
  <c r="Y20" i="119"/>
  <c r="X20" i="119"/>
  <c r="Q20" i="119" s="1"/>
  <c r="R20" i="119" s="1"/>
  <c r="W20" i="119"/>
  <c r="V20" i="119"/>
  <c r="U20" i="119"/>
  <c r="I20" i="119" s="1"/>
  <c r="T20" i="119"/>
  <c r="S20" i="119"/>
  <c r="P20" i="119"/>
  <c r="AF19" i="119"/>
  <c r="AA19" i="119"/>
  <c r="Y19" i="119"/>
  <c r="X19" i="119"/>
  <c r="Q19" i="119" s="1"/>
  <c r="R19" i="119" s="1"/>
  <c r="W19" i="119"/>
  <c r="V19" i="119"/>
  <c r="U19" i="119"/>
  <c r="I19" i="119" s="1"/>
  <c r="T19" i="119"/>
  <c r="S19" i="119"/>
  <c r="P19" i="119"/>
  <c r="AF18" i="119"/>
  <c r="AA18" i="119"/>
  <c r="Y18" i="119"/>
  <c r="X18" i="119"/>
  <c r="Q18" i="119" s="1"/>
  <c r="R18" i="119" s="1"/>
  <c r="W18" i="119"/>
  <c r="V18" i="119"/>
  <c r="U18" i="119"/>
  <c r="I18" i="119" s="1"/>
  <c r="T18" i="119"/>
  <c r="S18" i="119"/>
  <c r="P18" i="119"/>
  <c r="AF17" i="119"/>
  <c r="AA17" i="119"/>
  <c r="Y17" i="119"/>
  <c r="X17" i="119"/>
  <c r="Q17" i="119" s="1"/>
  <c r="R17" i="119" s="1"/>
  <c r="W17" i="119"/>
  <c r="V17" i="119"/>
  <c r="U17" i="119"/>
  <c r="I17" i="119" s="1"/>
  <c r="T17" i="119"/>
  <c r="S17" i="119"/>
  <c r="P17" i="119"/>
  <c r="AF16" i="119"/>
  <c r="AA16" i="119"/>
  <c r="Y16" i="119"/>
  <c r="X16" i="119"/>
  <c r="Q16" i="119" s="1"/>
  <c r="R16" i="119" s="1"/>
  <c r="W16" i="119"/>
  <c r="V16" i="119"/>
  <c r="U16" i="119"/>
  <c r="I16" i="119" s="1"/>
  <c r="T16" i="119"/>
  <c r="S16" i="119"/>
  <c r="P16" i="119"/>
  <c r="AF15" i="119"/>
  <c r="AA15" i="119"/>
  <c r="Y15" i="119"/>
  <c r="X15" i="119"/>
  <c r="Q15" i="119" s="1"/>
  <c r="R15" i="119" s="1"/>
  <c r="W15" i="119"/>
  <c r="V15" i="119"/>
  <c r="U15" i="119"/>
  <c r="I15" i="119" s="1"/>
  <c r="T15" i="119"/>
  <c r="S15" i="119"/>
  <c r="P15" i="119"/>
  <c r="AF14" i="119"/>
  <c r="AA14" i="119"/>
  <c r="Y14" i="119"/>
  <c r="X14" i="119"/>
  <c r="Q14" i="119" s="1"/>
  <c r="R14" i="119" s="1"/>
  <c r="W14" i="119"/>
  <c r="V14" i="119"/>
  <c r="U14" i="119"/>
  <c r="I14" i="119" s="1"/>
  <c r="T14" i="119"/>
  <c r="S14" i="119"/>
  <c r="P14" i="119"/>
  <c r="AF13" i="119"/>
  <c r="AA13" i="119"/>
  <c r="Y13" i="119"/>
  <c r="X13" i="119"/>
  <c r="Q13" i="119" s="1"/>
  <c r="R13" i="119" s="1"/>
  <c r="W13" i="119"/>
  <c r="V13" i="119"/>
  <c r="U13" i="119"/>
  <c r="I13" i="119" s="1"/>
  <c r="T13" i="119"/>
  <c r="S13" i="119"/>
  <c r="P13" i="119"/>
  <c r="AF12" i="119"/>
  <c r="X12" i="119"/>
  <c r="Q12" i="119" s="1"/>
  <c r="R12" i="119" s="1"/>
  <c r="W12" i="119"/>
  <c r="V12" i="119"/>
  <c r="U12" i="119"/>
  <c r="I12" i="119" s="1"/>
  <c r="T12" i="119"/>
  <c r="S12" i="119"/>
  <c r="P12" i="119"/>
  <c r="AF11" i="119"/>
  <c r="X11" i="119"/>
  <c r="Q11" i="119" s="1"/>
  <c r="R11" i="119" s="1"/>
  <c r="W11" i="119"/>
  <c r="V11" i="119"/>
  <c r="U11" i="119"/>
  <c r="I11" i="119" s="1"/>
  <c r="T11" i="119"/>
  <c r="S11" i="119"/>
  <c r="P11" i="119"/>
  <c r="W10" i="119"/>
  <c r="V10" i="119"/>
  <c r="U10" i="119"/>
  <c r="I10" i="119" s="1"/>
  <c r="T10" i="119"/>
  <c r="X10" i="119" s="1"/>
  <c r="Q10" i="119" s="1"/>
  <c r="R10" i="119" s="1"/>
  <c r="S10" i="119"/>
  <c r="P10" i="119"/>
  <c r="P9" i="119"/>
  <c r="AK6" i="119"/>
  <c r="AH4" i="119"/>
  <c r="AG4" i="119"/>
  <c r="AH3" i="119"/>
  <c r="AG3" i="119"/>
  <c r="AH2" i="119"/>
  <c r="AG2" i="119"/>
  <c r="AO1" i="119"/>
  <c r="AH1" i="119"/>
  <c r="W9" i="119" s="1"/>
  <c r="AG1" i="119"/>
  <c r="S9" i="119" s="1"/>
  <c r="AA36" i="117"/>
  <c r="Y36" i="117"/>
  <c r="Q36" i="117"/>
  <c r="R36" i="117" s="1"/>
  <c r="G36" i="117" s="1"/>
  <c r="W36" i="117"/>
  <c r="V36" i="117"/>
  <c r="U36" i="117"/>
  <c r="I36" i="117" s="1"/>
  <c r="T36" i="117"/>
  <c r="S36" i="117"/>
  <c r="P36" i="117"/>
  <c r="Y34" i="117"/>
  <c r="X34" i="117"/>
  <c r="Q34" i="117" s="1"/>
  <c r="R34" i="117" s="1"/>
  <c r="W34" i="117"/>
  <c r="V34" i="117"/>
  <c r="U34" i="117"/>
  <c r="I34" i="117" s="1"/>
  <c r="T34" i="117"/>
  <c r="S34" i="117"/>
  <c r="P34" i="117"/>
  <c r="AA33" i="117"/>
  <c r="Y33" i="117"/>
  <c r="X33" i="117"/>
  <c r="Q33" i="117" s="1"/>
  <c r="R33" i="117" s="1"/>
  <c r="W33" i="117"/>
  <c r="V33" i="117"/>
  <c r="U33" i="117"/>
  <c r="I33" i="117" s="1"/>
  <c r="T33" i="117"/>
  <c r="S33" i="117"/>
  <c r="P33" i="117"/>
  <c r="AF32" i="117"/>
  <c r="AA32" i="117"/>
  <c r="Y32" i="117"/>
  <c r="X32" i="117"/>
  <c r="Q32" i="117" s="1"/>
  <c r="R32" i="117" s="1"/>
  <c r="W32" i="117"/>
  <c r="V32" i="117"/>
  <c r="U32" i="117"/>
  <c r="I32" i="117" s="1"/>
  <c r="T32" i="117"/>
  <c r="S32" i="117"/>
  <c r="P32" i="117"/>
  <c r="AF31" i="117"/>
  <c r="AA31" i="117"/>
  <c r="Y31" i="117"/>
  <c r="X31" i="117"/>
  <c r="Q31" i="117" s="1"/>
  <c r="R31" i="117" s="1"/>
  <c r="W31" i="117"/>
  <c r="V31" i="117"/>
  <c r="U31" i="117"/>
  <c r="I31" i="117" s="1"/>
  <c r="T31" i="117"/>
  <c r="S31" i="117"/>
  <c r="P31" i="117"/>
  <c r="AF30" i="117"/>
  <c r="AA30" i="117"/>
  <c r="Y30" i="117"/>
  <c r="X30" i="117"/>
  <c r="Q30" i="117" s="1"/>
  <c r="R30" i="117" s="1"/>
  <c r="W30" i="117"/>
  <c r="V30" i="117"/>
  <c r="U30" i="117"/>
  <c r="I30" i="117" s="1"/>
  <c r="T30" i="117"/>
  <c r="S30" i="117"/>
  <c r="P30" i="117"/>
  <c r="AF29" i="117"/>
  <c r="AA29" i="117"/>
  <c r="Y29" i="117"/>
  <c r="X29" i="117"/>
  <c r="Q29" i="117" s="1"/>
  <c r="R29" i="117" s="1"/>
  <c r="W29" i="117"/>
  <c r="V29" i="117"/>
  <c r="U29" i="117"/>
  <c r="I29" i="117" s="1"/>
  <c r="T29" i="117"/>
  <c r="S29" i="117"/>
  <c r="P29" i="117"/>
  <c r="AF28" i="117"/>
  <c r="AA28" i="117"/>
  <c r="Y28" i="117"/>
  <c r="X28" i="117"/>
  <c r="Q28" i="117" s="1"/>
  <c r="R28" i="117" s="1"/>
  <c r="W28" i="117"/>
  <c r="V28" i="117"/>
  <c r="U28" i="117"/>
  <c r="I28" i="117" s="1"/>
  <c r="T28" i="117"/>
  <c r="S28" i="117"/>
  <c r="P28" i="117"/>
  <c r="AF27" i="117"/>
  <c r="AA27" i="117"/>
  <c r="Y27" i="117"/>
  <c r="X27" i="117"/>
  <c r="Q27" i="117" s="1"/>
  <c r="R27" i="117" s="1"/>
  <c r="W27" i="117"/>
  <c r="V27" i="117"/>
  <c r="U27" i="117"/>
  <c r="I27" i="117" s="1"/>
  <c r="T27" i="117"/>
  <c r="S27" i="117"/>
  <c r="P27" i="117"/>
  <c r="AF26" i="117"/>
  <c r="AA26" i="117"/>
  <c r="Y26" i="117"/>
  <c r="X26" i="117"/>
  <c r="Q26" i="117" s="1"/>
  <c r="R26" i="117" s="1"/>
  <c r="W26" i="117"/>
  <c r="V26" i="117"/>
  <c r="U26" i="117"/>
  <c r="I26" i="117" s="1"/>
  <c r="T26" i="117"/>
  <c r="S26" i="117"/>
  <c r="P26" i="117"/>
  <c r="AF25" i="117"/>
  <c r="AA25" i="117"/>
  <c r="Y25" i="117"/>
  <c r="X25" i="117"/>
  <c r="Q25" i="117" s="1"/>
  <c r="R25" i="117" s="1"/>
  <c r="W25" i="117"/>
  <c r="V25" i="117"/>
  <c r="U25" i="117"/>
  <c r="I25" i="117" s="1"/>
  <c r="T25" i="117"/>
  <c r="S25" i="117"/>
  <c r="P25" i="117"/>
  <c r="AF24" i="117"/>
  <c r="AA24" i="117"/>
  <c r="Y24" i="117"/>
  <c r="X24" i="117"/>
  <c r="Q24" i="117" s="1"/>
  <c r="R24" i="117" s="1"/>
  <c r="W24" i="117"/>
  <c r="V24" i="117"/>
  <c r="U24" i="117"/>
  <c r="I24" i="117" s="1"/>
  <c r="T24" i="117"/>
  <c r="S24" i="117"/>
  <c r="P24" i="117"/>
  <c r="AF23" i="117"/>
  <c r="AA23" i="117"/>
  <c r="Y23" i="117"/>
  <c r="X23" i="117"/>
  <c r="Q23" i="117" s="1"/>
  <c r="R23" i="117" s="1"/>
  <c r="W23" i="117"/>
  <c r="V23" i="117"/>
  <c r="U23" i="117"/>
  <c r="I23" i="117" s="1"/>
  <c r="T23" i="117"/>
  <c r="S23" i="117"/>
  <c r="P23" i="117"/>
  <c r="AF22" i="117"/>
  <c r="AA22" i="117"/>
  <c r="Y22" i="117"/>
  <c r="X22" i="117"/>
  <c r="Q22" i="117" s="1"/>
  <c r="R22" i="117" s="1"/>
  <c r="W22" i="117"/>
  <c r="V22" i="117"/>
  <c r="U22" i="117"/>
  <c r="I22" i="117" s="1"/>
  <c r="T22" i="117"/>
  <c r="S22" i="117"/>
  <c r="P22" i="117"/>
  <c r="AF21" i="117"/>
  <c r="AA21" i="117"/>
  <c r="Y21" i="117"/>
  <c r="X21" i="117"/>
  <c r="Q21" i="117" s="1"/>
  <c r="R21" i="117" s="1"/>
  <c r="W21" i="117"/>
  <c r="V21" i="117"/>
  <c r="U21" i="117"/>
  <c r="I21" i="117" s="1"/>
  <c r="T21" i="117"/>
  <c r="S21" i="117"/>
  <c r="P21" i="117"/>
  <c r="AF20" i="117"/>
  <c r="AA20" i="117"/>
  <c r="Y20" i="117"/>
  <c r="X20" i="117"/>
  <c r="Q20" i="117" s="1"/>
  <c r="R20" i="117" s="1"/>
  <c r="W20" i="117"/>
  <c r="V20" i="117"/>
  <c r="U20" i="117"/>
  <c r="I20" i="117" s="1"/>
  <c r="T20" i="117"/>
  <c r="S20" i="117"/>
  <c r="P20" i="117"/>
  <c r="AF19" i="117"/>
  <c r="AA19" i="117"/>
  <c r="Y19" i="117"/>
  <c r="X19" i="117"/>
  <c r="Q19" i="117" s="1"/>
  <c r="R19" i="117" s="1"/>
  <c r="W19" i="117"/>
  <c r="V19" i="117"/>
  <c r="U19" i="117"/>
  <c r="I19" i="117" s="1"/>
  <c r="T19" i="117"/>
  <c r="S19" i="117"/>
  <c r="P19" i="117"/>
  <c r="AF18" i="117"/>
  <c r="AA18" i="117"/>
  <c r="Y18" i="117"/>
  <c r="X18" i="117"/>
  <c r="Q18" i="117" s="1"/>
  <c r="R18" i="117" s="1"/>
  <c r="W18" i="117"/>
  <c r="V18" i="117"/>
  <c r="U18" i="117"/>
  <c r="I18" i="117" s="1"/>
  <c r="T18" i="117"/>
  <c r="S18" i="117"/>
  <c r="P18" i="117"/>
  <c r="AF17" i="117"/>
  <c r="AA17" i="117"/>
  <c r="Y17" i="117"/>
  <c r="X17" i="117"/>
  <c r="Q17" i="117" s="1"/>
  <c r="R17" i="117" s="1"/>
  <c r="W17" i="117"/>
  <c r="V17" i="117"/>
  <c r="U17" i="117"/>
  <c r="I17" i="117" s="1"/>
  <c r="T17" i="117"/>
  <c r="S17" i="117"/>
  <c r="P17" i="117"/>
  <c r="AF16" i="117"/>
  <c r="AA16" i="117"/>
  <c r="Y16" i="117"/>
  <c r="X16" i="117"/>
  <c r="Q16" i="117" s="1"/>
  <c r="R16" i="117" s="1"/>
  <c r="W16" i="117"/>
  <c r="V16" i="117"/>
  <c r="U16" i="117"/>
  <c r="I16" i="117" s="1"/>
  <c r="T16" i="117"/>
  <c r="S16" i="117"/>
  <c r="P16" i="117"/>
  <c r="AF15" i="117"/>
  <c r="AA15" i="117"/>
  <c r="Y15" i="117"/>
  <c r="X15" i="117"/>
  <c r="Q15" i="117" s="1"/>
  <c r="R15" i="117" s="1"/>
  <c r="W15" i="117"/>
  <c r="V15" i="117"/>
  <c r="U15" i="117"/>
  <c r="I15" i="117" s="1"/>
  <c r="T15" i="117"/>
  <c r="S15" i="117"/>
  <c r="P15" i="117"/>
  <c r="AF14" i="117"/>
  <c r="AA14" i="117"/>
  <c r="Y14" i="117"/>
  <c r="X14" i="117"/>
  <c r="Q14" i="117" s="1"/>
  <c r="R14" i="117" s="1"/>
  <c r="W14" i="117"/>
  <c r="V14" i="117"/>
  <c r="U14" i="117"/>
  <c r="I14" i="117" s="1"/>
  <c r="T14" i="117"/>
  <c r="S14" i="117"/>
  <c r="P14" i="117"/>
  <c r="AF13" i="117"/>
  <c r="AA13" i="117"/>
  <c r="Y13" i="117"/>
  <c r="X13" i="117"/>
  <c r="Q13" i="117" s="1"/>
  <c r="R13" i="117" s="1"/>
  <c r="W13" i="117"/>
  <c r="V13" i="117"/>
  <c r="U13" i="117"/>
  <c r="I13" i="117" s="1"/>
  <c r="T13" i="117"/>
  <c r="S13" i="117"/>
  <c r="P13" i="117"/>
  <c r="AF12" i="117"/>
  <c r="X12" i="117"/>
  <c r="Q12" i="117" s="1"/>
  <c r="R12" i="117" s="1"/>
  <c r="W12" i="117"/>
  <c r="V12" i="117"/>
  <c r="U12" i="117"/>
  <c r="I12" i="117" s="1"/>
  <c r="T12" i="117"/>
  <c r="S12" i="117"/>
  <c r="P12" i="117"/>
  <c r="AF11" i="117"/>
  <c r="X11" i="117"/>
  <c r="Q11" i="117" s="1"/>
  <c r="R11" i="117" s="1"/>
  <c r="W11" i="117"/>
  <c r="V11" i="117"/>
  <c r="U11" i="117"/>
  <c r="I11" i="117" s="1"/>
  <c r="T11" i="117"/>
  <c r="S11" i="117"/>
  <c r="P11" i="117"/>
  <c r="W10" i="117"/>
  <c r="V10" i="117"/>
  <c r="U10" i="117"/>
  <c r="I10" i="117" s="1"/>
  <c r="T10" i="117"/>
  <c r="S10" i="117"/>
  <c r="X10" i="117" s="1"/>
  <c r="Q10" i="117" s="1"/>
  <c r="R10" i="117" s="1"/>
  <c r="P10" i="117"/>
  <c r="P9" i="117"/>
  <c r="AK6" i="117"/>
  <c r="AH4" i="117"/>
  <c r="AG4" i="117"/>
  <c r="AH3" i="117"/>
  <c r="AG3" i="117"/>
  <c r="AH2" i="117"/>
  <c r="AG2" i="117"/>
  <c r="AO1" i="117"/>
  <c r="AH1" i="117"/>
  <c r="W9" i="117" s="1"/>
  <c r="AG1" i="117"/>
  <c r="S9" i="117" s="1"/>
  <c r="AA39" i="116"/>
  <c r="Y39" i="116"/>
  <c r="X39" i="116"/>
  <c r="Q39" i="116" s="1"/>
  <c r="W39" i="116"/>
  <c r="V39" i="116"/>
  <c r="U39" i="116"/>
  <c r="I39" i="116" s="1"/>
  <c r="T39" i="116"/>
  <c r="S39" i="116"/>
  <c r="P39" i="116"/>
  <c r="Y34" i="116"/>
  <c r="X34" i="116"/>
  <c r="Q34" i="116" s="1"/>
  <c r="R34" i="116" s="1"/>
  <c r="W34" i="116"/>
  <c r="V34" i="116"/>
  <c r="U34" i="116"/>
  <c r="I34" i="116" s="1"/>
  <c r="T34" i="116"/>
  <c r="S34" i="116"/>
  <c r="P34" i="116"/>
  <c r="AA33" i="116"/>
  <c r="Y33" i="116"/>
  <c r="X33" i="116"/>
  <c r="Q33" i="116" s="1"/>
  <c r="R33" i="116" s="1"/>
  <c r="W33" i="116"/>
  <c r="V33" i="116"/>
  <c r="U33" i="116"/>
  <c r="I33" i="116" s="1"/>
  <c r="T33" i="116"/>
  <c r="S33" i="116"/>
  <c r="P33" i="116"/>
  <c r="AF32" i="116"/>
  <c r="AA32" i="116"/>
  <c r="Y32" i="116"/>
  <c r="X32" i="116"/>
  <c r="Q32" i="116" s="1"/>
  <c r="R32" i="116" s="1"/>
  <c r="W32" i="116"/>
  <c r="V32" i="116"/>
  <c r="U32" i="116"/>
  <c r="I32" i="116" s="1"/>
  <c r="T32" i="116"/>
  <c r="S32" i="116"/>
  <c r="P32" i="116"/>
  <c r="AF31" i="116"/>
  <c r="AA31" i="116"/>
  <c r="Y31" i="116"/>
  <c r="X31" i="116"/>
  <c r="Q31" i="116" s="1"/>
  <c r="R31" i="116" s="1"/>
  <c r="W31" i="116"/>
  <c r="V31" i="116"/>
  <c r="U31" i="116"/>
  <c r="I31" i="116" s="1"/>
  <c r="T31" i="116"/>
  <c r="S31" i="116"/>
  <c r="P31" i="116"/>
  <c r="AF30" i="116"/>
  <c r="AA30" i="116"/>
  <c r="Y30" i="116"/>
  <c r="X30" i="116"/>
  <c r="Q30" i="116" s="1"/>
  <c r="R30" i="116" s="1"/>
  <c r="W30" i="116"/>
  <c r="V30" i="116"/>
  <c r="U30" i="116"/>
  <c r="I30" i="116" s="1"/>
  <c r="T30" i="116"/>
  <c r="S30" i="116"/>
  <c r="P30" i="116"/>
  <c r="AF29" i="116"/>
  <c r="AA29" i="116"/>
  <c r="Y29" i="116"/>
  <c r="X29" i="116"/>
  <c r="Q29" i="116" s="1"/>
  <c r="R29" i="116" s="1"/>
  <c r="W29" i="116"/>
  <c r="V29" i="116"/>
  <c r="U29" i="116"/>
  <c r="I29" i="116" s="1"/>
  <c r="T29" i="116"/>
  <c r="S29" i="116"/>
  <c r="P29" i="116"/>
  <c r="AF28" i="116"/>
  <c r="AA28" i="116"/>
  <c r="Y28" i="116"/>
  <c r="X28" i="116"/>
  <c r="Q28" i="116" s="1"/>
  <c r="R28" i="116" s="1"/>
  <c r="W28" i="116"/>
  <c r="V28" i="116"/>
  <c r="U28" i="116"/>
  <c r="I28" i="116" s="1"/>
  <c r="T28" i="116"/>
  <c r="S28" i="116"/>
  <c r="P28" i="116"/>
  <c r="AF27" i="116"/>
  <c r="AA27" i="116"/>
  <c r="Y27" i="116"/>
  <c r="X27" i="116"/>
  <c r="Q27" i="116" s="1"/>
  <c r="R27" i="116" s="1"/>
  <c r="W27" i="116"/>
  <c r="V27" i="116"/>
  <c r="U27" i="116"/>
  <c r="I27" i="116" s="1"/>
  <c r="T27" i="116"/>
  <c r="S27" i="116"/>
  <c r="P27" i="116"/>
  <c r="AF26" i="116"/>
  <c r="AA26" i="116"/>
  <c r="Y26" i="116"/>
  <c r="X26" i="116"/>
  <c r="Q26" i="116" s="1"/>
  <c r="R26" i="116" s="1"/>
  <c r="W26" i="116"/>
  <c r="V26" i="116"/>
  <c r="U26" i="116"/>
  <c r="I26" i="116" s="1"/>
  <c r="T26" i="116"/>
  <c r="S26" i="116"/>
  <c r="P26" i="116"/>
  <c r="AF25" i="116"/>
  <c r="AA25" i="116"/>
  <c r="Y25" i="116"/>
  <c r="X25" i="116"/>
  <c r="Q25" i="116" s="1"/>
  <c r="R25" i="116" s="1"/>
  <c r="W25" i="116"/>
  <c r="V25" i="116"/>
  <c r="U25" i="116"/>
  <c r="I25" i="116" s="1"/>
  <c r="T25" i="116"/>
  <c r="S25" i="116"/>
  <c r="P25" i="116"/>
  <c r="AF24" i="116"/>
  <c r="AA24" i="116"/>
  <c r="Y24" i="116"/>
  <c r="X24" i="116"/>
  <c r="Q24" i="116" s="1"/>
  <c r="R24" i="116" s="1"/>
  <c r="W24" i="116"/>
  <c r="V24" i="116"/>
  <c r="U24" i="116"/>
  <c r="I24" i="116" s="1"/>
  <c r="T24" i="116"/>
  <c r="S24" i="116"/>
  <c r="P24" i="116"/>
  <c r="AF23" i="116"/>
  <c r="AA23" i="116"/>
  <c r="Y23" i="116"/>
  <c r="X23" i="116"/>
  <c r="Q23" i="116" s="1"/>
  <c r="R23" i="116" s="1"/>
  <c r="W23" i="116"/>
  <c r="V23" i="116"/>
  <c r="U23" i="116"/>
  <c r="I23" i="116" s="1"/>
  <c r="T23" i="116"/>
  <c r="S23" i="116"/>
  <c r="P23" i="116"/>
  <c r="AF22" i="116"/>
  <c r="AA22" i="116"/>
  <c r="Y22" i="116"/>
  <c r="X22" i="116"/>
  <c r="Q22" i="116" s="1"/>
  <c r="R22" i="116" s="1"/>
  <c r="W22" i="116"/>
  <c r="V22" i="116"/>
  <c r="U22" i="116"/>
  <c r="I22" i="116" s="1"/>
  <c r="T22" i="116"/>
  <c r="S22" i="116"/>
  <c r="P22" i="116"/>
  <c r="AF21" i="116"/>
  <c r="AA21" i="116"/>
  <c r="Y21" i="116"/>
  <c r="X21" i="116"/>
  <c r="Q21" i="116" s="1"/>
  <c r="R21" i="116" s="1"/>
  <c r="W21" i="116"/>
  <c r="V21" i="116"/>
  <c r="U21" i="116"/>
  <c r="I21" i="116" s="1"/>
  <c r="T21" i="116"/>
  <c r="S21" i="116"/>
  <c r="P21" i="116"/>
  <c r="AF20" i="116"/>
  <c r="AA20" i="116"/>
  <c r="Y20" i="116"/>
  <c r="X20" i="116"/>
  <c r="Q20" i="116" s="1"/>
  <c r="R20" i="116" s="1"/>
  <c r="W20" i="116"/>
  <c r="V20" i="116"/>
  <c r="U20" i="116"/>
  <c r="I20" i="116" s="1"/>
  <c r="T20" i="116"/>
  <c r="S20" i="116"/>
  <c r="P20" i="116"/>
  <c r="AF19" i="116"/>
  <c r="AA19" i="116"/>
  <c r="Y19" i="116"/>
  <c r="X19" i="116"/>
  <c r="Q19" i="116" s="1"/>
  <c r="R19" i="116" s="1"/>
  <c r="W19" i="116"/>
  <c r="V19" i="116"/>
  <c r="U19" i="116"/>
  <c r="I19" i="116" s="1"/>
  <c r="T19" i="116"/>
  <c r="S19" i="116"/>
  <c r="P19" i="116"/>
  <c r="AF18" i="116"/>
  <c r="AA18" i="116"/>
  <c r="Y18" i="116"/>
  <c r="X18" i="116"/>
  <c r="Q18" i="116" s="1"/>
  <c r="R18" i="116" s="1"/>
  <c r="W18" i="116"/>
  <c r="V18" i="116"/>
  <c r="U18" i="116"/>
  <c r="I18" i="116" s="1"/>
  <c r="T18" i="116"/>
  <c r="S18" i="116"/>
  <c r="P18" i="116"/>
  <c r="AF17" i="116"/>
  <c r="AA17" i="116"/>
  <c r="Y17" i="116"/>
  <c r="X17" i="116"/>
  <c r="Q17" i="116" s="1"/>
  <c r="R17" i="116" s="1"/>
  <c r="W17" i="116"/>
  <c r="V17" i="116"/>
  <c r="U17" i="116"/>
  <c r="I17" i="116" s="1"/>
  <c r="T17" i="116"/>
  <c r="S17" i="116"/>
  <c r="P17" i="116"/>
  <c r="AF16" i="116"/>
  <c r="AA16" i="116"/>
  <c r="Y16" i="116"/>
  <c r="X16" i="116"/>
  <c r="Q16" i="116" s="1"/>
  <c r="R16" i="116" s="1"/>
  <c r="W16" i="116"/>
  <c r="V16" i="116"/>
  <c r="U16" i="116"/>
  <c r="I16" i="116" s="1"/>
  <c r="T16" i="116"/>
  <c r="S16" i="116"/>
  <c r="P16" i="116"/>
  <c r="AF15" i="116"/>
  <c r="AA15" i="116"/>
  <c r="Y15" i="116"/>
  <c r="X15" i="116"/>
  <c r="Q15" i="116" s="1"/>
  <c r="R15" i="116" s="1"/>
  <c r="W15" i="116"/>
  <c r="V15" i="116"/>
  <c r="U15" i="116"/>
  <c r="I15" i="116" s="1"/>
  <c r="T15" i="116"/>
  <c r="S15" i="116"/>
  <c r="P15" i="116"/>
  <c r="AF14" i="116"/>
  <c r="AA14" i="116"/>
  <c r="Y14" i="116"/>
  <c r="X14" i="116"/>
  <c r="Q14" i="116" s="1"/>
  <c r="R14" i="116" s="1"/>
  <c r="W14" i="116"/>
  <c r="V14" i="116"/>
  <c r="U14" i="116"/>
  <c r="I14" i="116" s="1"/>
  <c r="T14" i="116"/>
  <c r="S14" i="116"/>
  <c r="P14" i="116"/>
  <c r="AF13" i="116"/>
  <c r="AA13" i="116"/>
  <c r="Y13" i="116"/>
  <c r="X13" i="116"/>
  <c r="Q13" i="116" s="1"/>
  <c r="R13" i="116" s="1"/>
  <c r="W13" i="116"/>
  <c r="V13" i="116"/>
  <c r="U13" i="116"/>
  <c r="I13" i="116" s="1"/>
  <c r="T13" i="116"/>
  <c r="S13" i="116"/>
  <c r="P13" i="116"/>
  <c r="AF12" i="116"/>
  <c r="X12" i="116"/>
  <c r="Q12" i="116" s="1"/>
  <c r="R12" i="116" s="1"/>
  <c r="W12" i="116"/>
  <c r="V12" i="116"/>
  <c r="U12" i="116"/>
  <c r="I12" i="116" s="1"/>
  <c r="T12" i="116"/>
  <c r="S12" i="116"/>
  <c r="P12" i="116"/>
  <c r="AF11" i="116"/>
  <c r="X11" i="116"/>
  <c r="Q11" i="116" s="1"/>
  <c r="R11" i="116" s="1"/>
  <c r="W11" i="116"/>
  <c r="V11" i="116"/>
  <c r="U11" i="116"/>
  <c r="I11" i="116" s="1"/>
  <c r="T11" i="116"/>
  <c r="S11" i="116"/>
  <c r="P11" i="116"/>
  <c r="W10" i="116"/>
  <c r="V10" i="116"/>
  <c r="X10" i="116" s="1"/>
  <c r="Q10" i="116" s="1"/>
  <c r="R10" i="116" s="1"/>
  <c r="U10" i="116"/>
  <c r="I10" i="116" s="1"/>
  <c r="T10" i="116"/>
  <c r="S10" i="116"/>
  <c r="P10" i="116"/>
  <c r="P9" i="116"/>
  <c r="AK6" i="116"/>
  <c r="AH4" i="116"/>
  <c r="AG4" i="116"/>
  <c r="AH3" i="116"/>
  <c r="AG3" i="116"/>
  <c r="AH2" i="116"/>
  <c r="AG2" i="116"/>
  <c r="AO1" i="116"/>
  <c r="AH1" i="116"/>
  <c r="W9" i="116" s="1"/>
  <c r="AG1" i="116"/>
  <c r="S9" i="116" s="1"/>
  <c r="AA39" i="115"/>
  <c r="Y39" i="115"/>
  <c r="X39" i="115"/>
  <c r="Q39" i="115" s="1"/>
  <c r="R39" i="115" s="1"/>
  <c r="G39" i="115" s="1"/>
  <c r="W39" i="115"/>
  <c r="V39" i="115"/>
  <c r="U39" i="115"/>
  <c r="I39" i="115" s="1"/>
  <c r="T39" i="115"/>
  <c r="S39" i="115"/>
  <c r="P39" i="115"/>
  <c r="Y34" i="115"/>
  <c r="X34" i="115"/>
  <c r="Q34" i="115" s="1"/>
  <c r="R34" i="115" s="1"/>
  <c r="W34" i="115"/>
  <c r="V34" i="115"/>
  <c r="U34" i="115"/>
  <c r="I34" i="115" s="1"/>
  <c r="T34" i="115"/>
  <c r="S34" i="115"/>
  <c r="P34" i="115"/>
  <c r="AA33" i="115"/>
  <c r="Y33" i="115"/>
  <c r="X33" i="115"/>
  <c r="Q33" i="115" s="1"/>
  <c r="R33" i="115" s="1"/>
  <c r="W33" i="115"/>
  <c r="V33" i="115"/>
  <c r="U33" i="115"/>
  <c r="I33" i="115" s="1"/>
  <c r="T33" i="115"/>
  <c r="S33" i="115"/>
  <c r="P33" i="115"/>
  <c r="AF32" i="115"/>
  <c r="AA32" i="115"/>
  <c r="Y32" i="115"/>
  <c r="X32" i="115"/>
  <c r="Q32" i="115" s="1"/>
  <c r="R32" i="115" s="1"/>
  <c r="W32" i="115"/>
  <c r="V32" i="115"/>
  <c r="U32" i="115"/>
  <c r="I32" i="115" s="1"/>
  <c r="T32" i="115"/>
  <c r="S32" i="115"/>
  <c r="P32" i="115"/>
  <c r="AF31" i="115"/>
  <c r="AA31" i="115"/>
  <c r="Y31" i="115"/>
  <c r="X31" i="115"/>
  <c r="Q31" i="115" s="1"/>
  <c r="R31" i="115" s="1"/>
  <c r="W31" i="115"/>
  <c r="V31" i="115"/>
  <c r="U31" i="115"/>
  <c r="I31" i="115" s="1"/>
  <c r="T31" i="115"/>
  <c r="S31" i="115"/>
  <c r="P31" i="115"/>
  <c r="AF30" i="115"/>
  <c r="AA30" i="115"/>
  <c r="Y30" i="115"/>
  <c r="X30" i="115"/>
  <c r="Q30" i="115" s="1"/>
  <c r="R30" i="115" s="1"/>
  <c r="W30" i="115"/>
  <c r="V30" i="115"/>
  <c r="U30" i="115"/>
  <c r="I30" i="115" s="1"/>
  <c r="T30" i="115"/>
  <c r="S30" i="115"/>
  <c r="P30" i="115"/>
  <c r="AF29" i="115"/>
  <c r="AA29" i="115"/>
  <c r="Y29" i="115"/>
  <c r="X29" i="115"/>
  <c r="Q29" i="115" s="1"/>
  <c r="R29" i="115" s="1"/>
  <c r="W29" i="115"/>
  <c r="V29" i="115"/>
  <c r="U29" i="115"/>
  <c r="I29" i="115" s="1"/>
  <c r="T29" i="115"/>
  <c r="S29" i="115"/>
  <c r="P29" i="115"/>
  <c r="AF28" i="115"/>
  <c r="AA28" i="115"/>
  <c r="Y28" i="115"/>
  <c r="X28" i="115"/>
  <c r="Q28" i="115" s="1"/>
  <c r="R28" i="115" s="1"/>
  <c r="W28" i="115"/>
  <c r="V28" i="115"/>
  <c r="U28" i="115"/>
  <c r="I28" i="115" s="1"/>
  <c r="T28" i="115"/>
  <c r="S28" i="115"/>
  <c r="P28" i="115"/>
  <c r="AF27" i="115"/>
  <c r="AA27" i="115"/>
  <c r="Y27" i="115"/>
  <c r="X27" i="115"/>
  <c r="Q27" i="115" s="1"/>
  <c r="R27" i="115" s="1"/>
  <c r="W27" i="115"/>
  <c r="V27" i="115"/>
  <c r="U27" i="115"/>
  <c r="I27" i="115" s="1"/>
  <c r="T27" i="115"/>
  <c r="S27" i="115"/>
  <c r="P27" i="115"/>
  <c r="AF26" i="115"/>
  <c r="AA26" i="115"/>
  <c r="Y26" i="115"/>
  <c r="X26" i="115"/>
  <c r="Q26" i="115" s="1"/>
  <c r="R26" i="115" s="1"/>
  <c r="W26" i="115"/>
  <c r="V26" i="115"/>
  <c r="U26" i="115"/>
  <c r="I26" i="115" s="1"/>
  <c r="T26" i="115"/>
  <c r="S26" i="115"/>
  <c r="P26" i="115"/>
  <c r="AF25" i="115"/>
  <c r="AA25" i="115"/>
  <c r="Y25" i="115"/>
  <c r="X25" i="115"/>
  <c r="Q25" i="115" s="1"/>
  <c r="R25" i="115" s="1"/>
  <c r="W25" i="115"/>
  <c r="V25" i="115"/>
  <c r="U25" i="115"/>
  <c r="I25" i="115" s="1"/>
  <c r="T25" i="115"/>
  <c r="S25" i="115"/>
  <c r="P25" i="115"/>
  <c r="AF24" i="115"/>
  <c r="AA24" i="115"/>
  <c r="Y24" i="115"/>
  <c r="X24" i="115"/>
  <c r="Q24" i="115" s="1"/>
  <c r="R24" i="115" s="1"/>
  <c r="W24" i="115"/>
  <c r="V24" i="115"/>
  <c r="U24" i="115"/>
  <c r="I24" i="115" s="1"/>
  <c r="T24" i="115"/>
  <c r="S24" i="115"/>
  <c r="P24" i="115"/>
  <c r="AF23" i="115"/>
  <c r="AA23" i="115"/>
  <c r="Y23" i="115"/>
  <c r="X23" i="115"/>
  <c r="Q23" i="115" s="1"/>
  <c r="R23" i="115" s="1"/>
  <c r="W23" i="115"/>
  <c r="V23" i="115"/>
  <c r="U23" i="115"/>
  <c r="I23" i="115" s="1"/>
  <c r="T23" i="115"/>
  <c r="S23" i="115"/>
  <c r="P23" i="115"/>
  <c r="AF22" i="115"/>
  <c r="AA22" i="115"/>
  <c r="Y22" i="115"/>
  <c r="X22" i="115"/>
  <c r="Q22" i="115" s="1"/>
  <c r="R22" i="115" s="1"/>
  <c r="W22" i="115"/>
  <c r="V22" i="115"/>
  <c r="U22" i="115"/>
  <c r="I22" i="115" s="1"/>
  <c r="T22" i="115"/>
  <c r="S22" i="115"/>
  <c r="P22" i="115"/>
  <c r="AF21" i="115"/>
  <c r="AA21" i="115"/>
  <c r="Y21" i="115"/>
  <c r="X21" i="115"/>
  <c r="Q21" i="115" s="1"/>
  <c r="R21" i="115" s="1"/>
  <c r="W21" i="115"/>
  <c r="V21" i="115"/>
  <c r="U21" i="115"/>
  <c r="I21" i="115" s="1"/>
  <c r="T21" i="115"/>
  <c r="S21" i="115"/>
  <c r="P21" i="115"/>
  <c r="AF20" i="115"/>
  <c r="AA20" i="115"/>
  <c r="Y20" i="115"/>
  <c r="X20" i="115"/>
  <c r="Q20" i="115" s="1"/>
  <c r="R20" i="115" s="1"/>
  <c r="W20" i="115"/>
  <c r="V20" i="115"/>
  <c r="U20" i="115"/>
  <c r="I20" i="115" s="1"/>
  <c r="T20" i="115"/>
  <c r="S20" i="115"/>
  <c r="P20" i="115"/>
  <c r="AF19" i="115"/>
  <c r="AA19" i="115"/>
  <c r="Y19" i="115"/>
  <c r="X19" i="115"/>
  <c r="Q19" i="115" s="1"/>
  <c r="R19" i="115" s="1"/>
  <c r="W19" i="115"/>
  <c r="V19" i="115"/>
  <c r="U19" i="115"/>
  <c r="I19" i="115" s="1"/>
  <c r="T19" i="115"/>
  <c r="S19" i="115"/>
  <c r="P19" i="115"/>
  <c r="AF18" i="115"/>
  <c r="AA18" i="115"/>
  <c r="Y18" i="115"/>
  <c r="X18" i="115"/>
  <c r="Q18" i="115" s="1"/>
  <c r="R18" i="115" s="1"/>
  <c r="W18" i="115"/>
  <c r="V18" i="115"/>
  <c r="U18" i="115"/>
  <c r="I18" i="115" s="1"/>
  <c r="T18" i="115"/>
  <c r="S18" i="115"/>
  <c r="P18" i="115"/>
  <c r="AF17" i="115"/>
  <c r="AA17" i="115"/>
  <c r="Y17" i="115"/>
  <c r="X17" i="115"/>
  <c r="Q17" i="115" s="1"/>
  <c r="R17" i="115" s="1"/>
  <c r="W17" i="115"/>
  <c r="V17" i="115"/>
  <c r="U17" i="115"/>
  <c r="I17" i="115" s="1"/>
  <c r="T17" i="115"/>
  <c r="S17" i="115"/>
  <c r="P17" i="115"/>
  <c r="AF16" i="115"/>
  <c r="AA16" i="115"/>
  <c r="Y16" i="115"/>
  <c r="X16" i="115"/>
  <c r="Q16" i="115" s="1"/>
  <c r="R16" i="115" s="1"/>
  <c r="W16" i="115"/>
  <c r="V16" i="115"/>
  <c r="U16" i="115"/>
  <c r="I16" i="115" s="1"/>
  <c r="T16" i="115"/>
  <c r="S16" i="115"/>
  <c r="P16" i="115"/>
  <c r="AF15" i="115"/>
  <c r="AA15" i="115"/>
  <c r="Y15" i="115"/>
  <c r="X15" i="115"/>
  <c r="Q15" i="115" s="1"/>
  <c r="R15" i="115" s="1"/>
  <c r="W15" i="115"/>
  <c r="V15" i="115"/>
  <c r="U15" i="115"/>
  <c r="I15" i="115" s="1"/>
  <c r="T15" i="115"/>
  <c r="S15" i="115"/>
  <c r="P15" i="115"/>
  <c r="AF14" i="115"/>
  <c r="AA14" i="115"/>
  <c r="Y14" i="115"/>
  <c r="X14" i="115"/>
  <c r="Q14" i="115" s="1"/>
  <c r="R14" i="115" s="1"/>
  <c r="W14" i="115"/>
  <c r="V14" i="115"/>
  <c r="U14" i="115"/>
  <c r="I14" i="115" s="1"/>
  <c r="T14" i="115"/>
  <c r="S14" i="115"/>
  <c r="P14" i="115"/>
  <c r="AF13" i="115"/>
  <c r="AA13" i="115"/>
  <c r="Y13" i="115"/>
  <c r="X13" i="115"/>
  <c r="Q13" i="115" s="1"/>
  <c r="R13" i="115" s="1"/>
  <c r="W13" i="115"/>
  <c r="V13" i="115"/>
  <c r="U13" i="115"/>
  <c r="I13" i="115" s="1"/>
  <c r="T13" i="115"/>
  <c r="S13" i="115"/>
  <c r="P13" i="115"/>
  <c r="AF12" i="115"/>
  <c r="X12" i="115"/>
  <c r="Q12" i="115" s="1"/>
  <c r="R12" i="115" s="1"/>
  <c r="W12" i="115"/>
  <c r="V12" i="115"/>
  <c r="U12" i="115"/>
  <c r="I12" i="115" s="1"/>
  <c r="T12" i="115"/>
  <c r="S12" i="115"/>
  <c r="P12" i="115"/>
  <c r="AF11" i="115"/>
  <c r="X11" i="115"/>
  <c r="Q11" i="115" s="1"/>
  <c r="W11" i="115"/>
  <c r="V11" i="115"/>
  <c r="U11" i="115"/>
  <c r="I11" i="115" s="1"/>
  <c r="T11" i="115"/>
  <c r="S11" i="115"/>
  <c r="P11" i="115"/>
  <c r="X10" i="115"/>
  <c r="Q10" i="115" s="1"/>
  <c r="R10" i="115" s="1"/>
  <c r="W10" i="115"/>
  <c r="V10" i="115"/>
  <c r="U10" i="115"/>
  <c r="I10" i="115" s="1"/>
  <c r="T10" i="115"/>
  <c r="S10" i="115"/>
  <c r="P10" i="115"/>
  <c r="P9" i="115"/>
  <c r="AK6" i="115"/>
  <c r="AH4" i="115"/>
  <c r="AG4" i="115"/>
  <c r="AH3" i="115"/>
  <c r="AG3" i="115"/>
  <c r="AH2" i="115"/>
  <c r="AG2" i="115"/>
  <c r="AO1" i="115"/>
  <c r="AH1" i="115"/>
  <c r="W9" i="115" s="1"/>
  <c r="AG1" i="115"/>
  <c r="S9" i="115" s="1"/>
  <c r="Y34" i="114"/>
  <c r="X34" i="114"/>
  <c r="Q34" i="114" s="1"/>
  <c r="R34" i="114" s="1"/>
  <c r="W34" i="114"/>
  <c r="V34" i="114"/>
  <c r="U34" i="114"/>
  <c r="I34" i="114" s="1"/>
  <c r="T34" i="114"/>
  <c r="S34" i="114"/>
  <c r="P34" i="114"/>
  <c r="AA33" i="114"/>
  <c r="Y33" i="114"/>
  <c r="X33" i="114"/>
  <c r="Q33" i="114" s="1"/>
  <c r="R33" i="114" s="1"/>
  <c r="W33" i="114"/>
  <c r="V33" i="114"/>
  <c r="U33" i="114"/>
  <c r="I33" i="114" s="1"/>
  <c r="T33" i="114"/>
  <c r="S33" i="114"/>
  <c r="P33" i="114"/>
  <c r="AF32" i="114"/>
  <c r="AA32" i="114"/>
  <c r="Y32" i="114"/>
  <c r="X32" i="114"/>
  <c r="Q32" i="114" s="1"/>
  <c r="R32" i="114" s="1"/>
  <c r="W32" i="114"/>
  <c r="V32" i="114"/>
  <c r="U32" i="114"/>
  <c r="I32" i="114" s="1"/>
  <c r="T32" i="114"/>
  <c r="S32" i="114"/>
  <c r="P32" i="114"/>
  <c r="AF31" i="114"/>
  <c r="AA31" i="114"/>
  <c r="Y31" i="114"/>
  <c r="X31" i="114"/>
  <c r="Q31" i="114" s="1"/>
  <c r="R31" i="114" s="1"/>
  <c r="W31" i="114"/>
  <c r="V31" i="114"/>
  <c r="U31" i="114"/>
  <c r="I31" i="114" s="1"/>
  <c r="T31" i="114"/>
  <c r="S31" i="114"/>
  <c r="P31" i="114"/>
  <c r="AF30" i="114"/>
  <c r="AA30" i="114"/>
  <c r="Y30" i="114"/>
  <c r="X30" i="114"/>
  <c r="Q30" i="114" s="1"/>
  <c r="R30" i="114" s="1"/>
  <c r="W30" i="114"/>
  <c r="V30" i="114"/>
  <c r="U30" i="114"/>
  <c r="I30" i="114" s="1"/>
  <c r="T30" i="114"/>
  <c r="S30" i="114"/>
  <c r="P30" i="114"/>
  <c r="AF29" i="114"/>
  <c r="AA29" i="114"/>
  <c r="Y29" i="114"/>
  <c r="X29" i="114"/>
  <c r="Q29" i="114" s="1"/>
  <c r="R29" i="114" s="1"/>
  <c r="W29" i="114"/>
  <c r="V29" i="114"/>
  <c r="U29" i="114"/>
  <c r="I29" i="114" s="1"/>
  <c r="T29" i="114"/>
  <c r="S29" i="114"/>
  <c r="P29" i="114"/>
  <c r="AF28" i="114"/>
  <c r="AA28" i="114"/>
  <c r="Y28" i="114"/>
  <c r="X28" i="114"/>
  <c r="Q28" i="114" s="1"/>
  <c r="R28" i="114" s="1"/>
  <c r="W28" i="114"/>
  <c r="V28" i="114"/>
  <c r="U28" i="114"/>
  <c r="I28" i="114" s="1"/>
  <c r="T28" i="114"/>
  <c r="S28" i="114"/>
  <c r="P28" i="114"/>
  <c r="AF27" i="114"/>
  <c r="AA27" i="114"/>
  <c r="Y27" i="114"/>
  <c r="X27" i="114"/>
  <c r="Q27" i="114" s="1"/>
  <c r="R27" i="114" s="1"/>
  <c r="W27" i="114"/>
  <c r="V27" i="114"/>
  <c r="U27" i="114"/>
  <c r="I27" i="114" s="1"/>
  <c r="T27" i="114"/>
  <c r="S27" i="114"/>
  <c r="P27" i="114"/>
  <c r="AF26" i="114"/>
  <c r="AA26" i="114"/>
  <c r="Y26" i="114"/>
  <c r="X26" i="114"/>
  <c r="Q26" i="114" s="1"/>
  <c r="R26" i="114" s="1"/>
  <c r="W26" i="114"/>
  <c r="V26" i="114"/>
  <c r="U26" i="114"/>
  <c r="I26" i="114" s="1"/>
  <c r="T26" i="114"/>
  <c r="S26" i="114"/>
  <c r="P26" i="114"/>
  <c r="AF25" i="114"/>
  <c r="AA25" i="114"/>
  <c r="Y25" i="114"/>
  <c r="X25" i="114"/>
  <c r="Q25" i="114" s="1"/>
  <c r="R25" i="114" s="1"/>
  <c r="W25" i="114"/>
  <c r="V25" i="114"/>
  <c r="U25" i="114"/>
  <c r="I25" i="114" s="1"/>
  <c r="T25" i="114"/>
  <c r="S25" i="114"/>
  <c r="P25" i="114"/>
  <c r="AF24" i="114"/>
  <c r="AA24" i="114"/>
  <c r="Y24" i="114"/>
  <c r="X24" i="114"/>
  <c r="Q24" i="114" s="1"/>
  <c r="R24" i="114" s="1"/>
  <c r="W24" i="114"/>
  <c r="V24" i="114"/>
  <c r="U24" i="114"/>
  <c r="I24" i="114" s="1"/>
  <c r="T24" i="114"/>
  <c r="S24" i="114"/>
  <c r="P24" i="114"/>
  <c r="AF23" i="114"/>
  <c r="AA23" i="114"/>
  <c r="Y23" i="114"/>
  <c r="X23" i="114"/>
  <c r="Q23" i="114" s="1"/>
  <c r="R23" i="114" s="1"/>
  <c r="W23" i="114"/>
  <c r="V23" i="114"/>
  <c r="U23" i="114"/>
  <c r="I23" i="114" s="1"/>
  <c r="T23" i="114"/>
  <c r="S23" i="114"/>
  <c r="P23" i="114"/>
  <c r="AF22" i="114"/>
  <c r="AA22" i="114"/>
  <c r="Y22" i="114"/>
  <c r="X22" i="114"/>
  <c r="Q22" i="114" s="1"/>
  <c r="R22" i="114" s="1"/>
  <c r="W22" i="114"/>
  <c r="V22" i="114"/>
  <c r="U22" i="114"/>
  <c r="I22" i="114" s="1"/>
  <c r="T22" i="114"/>
  <c r="S22" i="114"/>
  <c r="P22" i="114"/>
  <c r="AF21" i="114"/>
  <c r="AA21" i="114"/>
  <c r="Y21" i="114"/>
  <c r="X21" i="114"/>
  <c r="Q21" i="114" s="1"/>
  <c r="R21" i="114" s="1"/>
  <c r="W21" i="114"/>
  <c r="V21" i="114"/>
  <c r="U21" i="114"/>
  <c r="I21" i="114" s="1"/>
  <c r="T21" i="114"/>
  <c r="S21" i="114"/>
  <c r="P21" i="114"/>
  <c r="AF20" i="114"/>
  <c r="AA20" i="114"/>
  <c r="Y20" i="114"/>
  <c r="X20" i="114"/>
  <c r="Q20" i="114" s="1"/>
  <c r="R20" i="114" s="1"/>
  <c r="W20" i="114"/>
  <c r="V20" i="114"/>
  <c r="U20" i="114"/>
  <c r="I20" i="114" s="1"/>
  <c r="T20" i="114"/>
  <c r="S20" i="114"/>
  <c r="P20" i="114"/>
  <c r="AF19" i="114"/>
  <c r="AA19" i="114"/>
  <c r="Y19" i="114"/>
  <c r="X19" i="114"/>
  <c r="Q19" i="114" s="1"/>
  <c r="R19" i="114" s="1"/>
  <c r="W19" i="114"/>
  <c r="V19" i="114"/>
  <c r="U19" i="114"/>
  <c r="I19" i="114" s="1"/>
  <c r="T19" i="114"/>
  <c r="S19" i="114"/>
  <c r="P19" i="114"/>
  <c r="AF18" i="114"/>
  <c r="AA18" i="114"/>
  <c r="Y18" i="114"/>
  <c r="X18" i="114"/>
  <c r="Q18" i="114" s="1"/>
  <c r="R18" i="114" s="1"/>
  <c r="W18" i="114"/>
  <c r="V18" i="114"/>
  <c r="U18" i="114"/>
  <c r="I18" i="114" s="1"/>
  <c r="T18" i="114"/>
  <c r="S18" i="114"/>
  <c r="P18" i="114"/>
  <c r="AF17" i="114"/>
  <c r="AA17" i="114"/>
  <c r="Y17" i="114"/>
  <c r="X17" i="114"/>
  <c r="Q17" i="114" s="1"/>
  <c r="R17" i="114" s="1"/>
  <c r="W17" i="114"/>
  <c r="V17" i="114"/>
  <c r="U17" i="114"/>
  <c r="I17" i="114" s="1"/>
  <c r="T17" i="114"/>
  <c r="S17" i="114"/>
  <c r="P17" i="114"/>
  <c r="AF16" i="114"/>
  <c r="AA16" i="114"/>
  <c r="Y16" i="114"/>
  <c r="X16" i="114"/>
  <c r="Q16" i="114" s="1"/>
  <c r="R16" i="114" s="1"/>
  <c r="W16" i="114"/>
  <c r="V16" i="114"/>
  <c r="U16" i="114"/>
  <c r="I16" i="114" s="1"/>
  <c r="T16" i="114"/>
  <c r="S16" i="114"/>
  <c r="P16" i="114"/>
  <c r="AF15" i="114"/>
  <c r="AA15" i="114"/>
  <c r="Y15" i="114"/>
  <c r="X15" i="114"/>
  <c r="Q15" i="114" s="1"/>
  <c r="R15" i="114" s="1"/>
  <c r="W15" i="114"/>
  <c r="V15" i="114"/>
  <c r="U15" i="114"/>
  <c r="I15" i="114" s="1"/>
  <c r="T15" i="114"/>
  <c r="S15" i="114"/>
  <c r="P15" i="114"/>
  <c r="AF14" i="114"/>
  <c r="AA14" i="114"/>
  <c r="Y14" i="114"/>
  <c r="X14" i="114"/>
  <c r="Q14" i="114" s="1"/>
  <c r="R14" i="114" s="1"/>
  <c r="W14" i="114"/>
  <c r="V14" i="114"/>
  <c r="U14" i="114"/>
  <c r="I14" i="114" s="1"/>
  <c r="T14" i="114"/>
  <c r="S14" i="114"/>
  <c r="P14" i="114"/>
  <c r="AF13" i="114"/>
  <c r="AA13" i="114"/>
  <c r="Y13" i="114"/>
  <c r="X13" i="114"/>
  <c r="Q13" i="114" s="1"/>
  <c r="R13" i="114" s="1"/>
  <c r="W13" i="114"/>
  <c r="V13" i="114"/>
  <c r="U13" i="114"/>
  <c r="I13" i="114" s="1"/>
  <c r="T13" i="114"/>
  <c r="S13" i="114"/>
  <c r="P13" i="114"/>
  <c r="AF12" i="114"/>
  <c r="X12" i="114"/>
  <c r="Q12" i="114" s="1"/>
  <c r="R12" i="114" s="1"/>
  <c r="W12" i="114"/>
  <c r="V12" i="114"/>
  <c r="U12" i="114"/>
  <c r="I12" i="114" s="1"/>
  <c r="T12" i="114"/>
  <c r="S12" i="114"/>
  <c r="P12" i="114"/>
  <c r="AF11" i="114"/>
  <c r="X11" i="114"/>
  <c r="Q11" i="114" s="1"/>
  <c r="R11" i="114" s="1"/>
  <c r="W11" i="114"/>
  <c r="V11" i="114"/>
  <c r="U11" i="114"/>
  <c r="I11" i="114" s="1"/>
  <c r="T11" i="114"/>
  <c r="S11" i="114"/>
  <c r="P11" i="114"/>
  <c r="W10" i="114"/>
  <c r="V10" i="114"/>
  <c r="U10" i="114"/>
  <c r="I10" i="114" s="1"/>
  <c r="T10" i="114"/>
  <c r="S10" i="114"/>
  <c r="P10" i="114"/>
  <c r="P9" i="114"/>
  <c r="AK6" i="114"/>
  <c r="AH4" i="114"/>
  <c r="AG4" i="114"/>
  <c r="AH3" i="114"/>
  <c r="AG3" i="114"/>
  <c r="AH2" i="114"/>
  <c r="AG2" i="114"/>
  <c r="AO1" i="114"/>
  <c r="AH1" i="114"/>
  <c r="W9" i="114" s="1"/>
  <c r="AG1" i="114"/>
  <c r="S9" i="114" s="1"/>
  <c r="AF32" i="85"/>
  <c r="AF31" i="85"/>
  <c r="AF30" i="85"/>
  <c r="AF29" i="85"/>
  <c r="AF28" i="85"/>
  <c r="AF27" i="85"/>
  <c r="AF26" i="85"/>
  <c r="AF25" i="85"/>
  <c r="AF24" i="85"/>
  <c r="AF23" i="85"/>
  <c r="AF22" i="85"/>
  <c r="AF21" i="85"/>
  <c r="AF20" i="85"/>
  <c r="AF19" i="85"/>
  <c r="AF18" i="85"/>
  <c r="AF17" i="85"/>
  <c r="AF16" i="85"/>
  <c r="AF15" i="85"/>
  <c r="AF14" i="85"/>
  <c r="AF13" i="85"/>
  <c r="AF12" i="85"/>
  <c r="AF11" i="85"/>
  <c r="AF32" i="84"/>
  <c r="AF31" i="84"/>
  <c r="AF30" i="84"/>
  <c r="AF29" i="84"/>
  <c r="AF28" i="84"/>
  <c r="AF27" i="84"/>
  <c r="AF26" i="84"/>
  <c r="AF25" i="84"/>
  <c r="AF24" i="84"/>
  <c r="AF23" i="84"/>
  <c r="AF22" i="84"/>
  <c r="AF21" i="84"/>
  <c r="AF20" i="84"/>
  <c r="AF19" i="84"/>
  <c r="AF18" i="84"/>
  <c r="AF17" i="84"/>
  <c r="AF16" i="84"/>
  <c r="AF15" i="84"/>
  <c r="AF14" i="84"/>
  <c r="AF13" i="84"/>
  <c r="AF12" i="84"/>
  <c r="AF11" i="84"/>
  <c r="AF32" i="83"/>
  <c r="AF31" i="83"/>
  <c r="AF30" i="83"/>
  <c r="AF29" i="83"/>
  <c r="AF28" i="83"/>
  <c r="AF27" i="83"/>
  <c r="AF26" i="83"/>
  <c r="AF25" i="83"/>
  <c r="AF24" i="83"/>
  <c r="AF23" i="83"/>
  <c r="AF22" i="83"/>
  <c r="AF21" i="83"/>
  <c r="AF20" i="83"/>
  <c r="AF19" i="83"/>
  <c r="AF18" i="83"/>
  <c r="AF17" i="83"/>
  <c r="AF16" i="83"/>
  <c r="AF15" i="83"/>
  <c r="AF14" i="83"/>
  <c r="AF13" i="83"/>
  <c r="AF12" i="83"/>
  <c r="AF11" i="83"/>
  <c r="AF32" i="82"/>
  <c r="AF31" i="82"/>
  <c r="AF30" i="82"/>
  <c r="AF29" i="82"/>
  <c r="AF28" i="82"/>
  <c r="AF27" i="82"/>
  <c r="AF26" i="82"/>
  <c r="AF25" i="82"/>
  <c r="AF24" i="82"/>
  <c r="AF23" i="82"/>
  <c r="AF22" i="82"/>
  <c r="AF21" i="82"/>
  <c r="AF20" i="82"/>
  <c r="AF19" i="82"/>
  <c r="AF18" i="82"/>
  <c r="AF17" i="82"/>
  <c r="AF16" i="82"/>
  <c r="AF15" i="82"/>
  <c r="AF14" i="82"/>
  <c r="AF13" i="82"/>
  <c r="AF12" i="82"/>
  <c r="AF11" i="82"/>
  <c r="AF32" i="81"/>
  <c r="AF31" i="81"/>
  <c r="AF30" i="81"/>
  <c r="AF29" i="81"/>
  <c r="AF28" i="81"/>
  <c r="AF27" i="81"/>
  <c r="AF26" i="81"/>
  <c r="AF25" i="81"/>
  <c r="AF24" i="81"/>
  <c r="AF23" i="81"/>
  <c r="AF22" i="81"/>
  <c r="AF21" i="81"/>
  <c r="AF20" i="81"/>
  <c r="AF19" i="81"/>
  <c r="AF18" i="81"/>
  <c r="AF17" i="81"/>
  <c r="AF16" i="81"/>
  <c r="AF15" i="81"/>
  <c r="AF14" i="81"/>
  <c r="AF13" i="81"/>
  <c r="AF12" i="81"/>
  <c r="AF11" i="81"/>
  <c r="AF32" i="80"/>
  <c r="AF31" i="80"/>
  <c r="AF30" i="80"/>
  <c r="AF29" i="80"/>
  <c r="AF28" i="80"/>
  <c r="AF27" i="80"/>
  <c r="AF26" i="80"/>
  <c r="AF25" i="80"/>
  <c r="AF24" i="80"/>
  <c r="AF23" i="80"/>
  <c r="AF22" i="80"/>
  <c r="AF21" i="80"/>
  <c r="AF20" i="80"/>
  <c r="AF19" i="80"/>
  <c r="AF18" i="80"/>
  <c r="AF17" i="80"/>
  <c r="AF16" i="80"/>
  <c r="AF15" i="80"/>
  <c r="AF14" i="80"/>
  <c r="AF13" i="80"/>
  <c r="AF12" i="80"/>
  <c r="AF11" i="80"/>
  <c r="AF32" i="79"/>
  <c r="AF31" i="79"/>
  <c r="AF30" i="79"/>
  <c r="AF29" i="79"/>
  <c r="AF28" i="79"/>
  <c r="AF27" i="79"/>
  <c r="AF26" i="79"/>
  <c r="AF25" i="79"/>
  <c r="AF24" i="79"/>
  <c r="AF23" i="79"/>
  <c r="AF22" i="79"/>
  <c r="AF21" i="79"/>
  <c r="AF20" i="79"/>
  <c r="AF19" i="79"/>
  <c r="AF18" i="79"/>
  <c r="AF17" i="79"/>
  <c r="AF16" i="79"/>
  <c r="AF15" i="79"/>
  <c r="AF14" i="79"/>
  <c r="AF13" i="79"/>
  <c r="AF12" i="79"/>
  <c r="AF11" i="79"/>
  <c r="AF32" i="78"/>
  <c r="AF31" i="78"/>
  <c r="AF30" i="78"/>
  <c r="AF29" i="78"/>
  <c r="AF28" i="78"/>
  <c r="AF27" i="78"/>
  <c r="AF26" i="78"/>
  <c r="AF25" i="78"/>
  <c r="AF24" i="78"/>
  <c r="AF23" i="78"/>
  <c r="AF22" i="78"/>
  <c r="AF21" i="78"/>
  <c r="AF20" i="78"/>
  <c r="AF19" i="78"/>
  <c r="AF18" i="78"/>
  <c r="AF17" i="78"/>
  <c r="AF16" i="78"/>
  <c r="AF15" i="78"/>
  <c r="AF14" i="78"/>
  <c r="AF13" i="78"/>
  <c r="AF12" i="78"/>
  <c r="AF11" i="78"/>
  <c r="R14" i="125" l="1"/>
  <c r="G14" i="125" s="1"/>
  <c r="R20" i="125"/>
  <c r="G20" i="125" s="1"/>
  <c r="R26" i="125"/>
  <c r="G26" i="125" s="1"/>
  <c r="R28" i="125"/>
  <c r="E28" i="125" s="1"/>
  <c r="R15" i="122"/>
  <c r="E15" i="122" s="1"/>
  <c r="R27" i="122"/>
  <c r="G27" i="122" s="1"/>
  <c r="R18" i="123"/>
  <c r="G18" i="123" s="1"/>
  <c r="R24" i="123"/>
  <c r="G24" i="123" s="1"/>
  <c r="R18" i="125"/>
  <c r="G18" i="125" s="1"/>
  <c r="R32" i="125"/>
  <c r="E32" i="125" s="1"/>
  <c r="R13" i="122"/>
  <c r="E13" i="122" s="1"/>
  <c r="R25" i="122"/>
  <c r="G25" i="122" s="1"/>
  <c r="R16" i="123"/>
  <c r="G16" i="123" s="1"/>
  <c r="R22" i="123"/>
  <c r="G22" i="123" s="1"/>
  <c r="R28" i="123"/>
  <c r="G28" i="123" s="1"/>
  <c r="R16" i="125"/>
  <c r="G16" i="125" s="1"/>
  <c r="R22" i="125"/>
  <c r="G22" i="125" s="1"/>
  <c r="R30" i="125"/>
  <c r="E30" i="125" s="1"/>
  <c r="R14" i="123"/>
  <c r="G14" i="123" s="1"/>
  <c r="R20" i="123"/>
  <c r="G20" i="123" s="1"/>
  <c r="R26" i="123"/>
  <c r="G26" i="123" s="1"/>
  <c r="R21" i="122"/>
  <c r="G21" i="122" s="1"/>
  <c r="R33" i="122"/>
  <c r="E33" i="122" s="1"/>
  <c r="R30" i="123"/>
  <c r="E30" i="123" s="1"/>
  <c r="R24" i="125"/>
  <c r="G24" i="125" s="1"/>
  <c r="R19" i="122"/>
  <c r="G19" i="122" s="1"/>
  <c r="R31" i="122"/>
  <c r="E31" i="122" s="1"/>
  <c r="R11" i="115"/>
  <c r="G11" i="115" s="1"/>
  <c r="R39" i="116"/>
  <c r="G39" i="116" s="1"/>
  <c r="R17" i="122"/>
  <c r="E17" i="122" s="1"/>
  <c r="R23" i="122"/>
  <c r="G23" i="122" s="1"/>
  <c r="R29" i="122"/>
  <c r="G29" i="122" s="1"/>
  <c r="X10" i="114"/>
  <c r="Q10" i="114" s="1"/>
  <c r="R10" i="114" s="1"/>
  <c r="E10" i="114" s="1"/>
  <c r="K30" i="128"/>
  <c r="L39" i="12"/>
  <c r="L30" i="128" s="1"/>
  <c r="L36" i="12"/>
  <c r="L27" i="128" s="1"/>
  <c r="K27" i="128"/>
  <c r="L40" i="12"/>
  <c r="L31" i="128" s="1"/>
  <c r="K31" i="128"/>
  <c r="K12" i="134"/>
  <c r="K10" i="134"/>
  <c r="K18" i="134"/>
  <c r="K33" i="134"/>
  <c r="K22" i="134"/>
  <c r="K39" i="134"/>
  <c r="K14" i="134"/>
  <c r="K9" i="134"/>
  <c r="K20" i="134"/>
  <c r="K13" i="134"/>
  <c r="K37" i="134"/>
  <c r="K21" i="134"/>
  <c r="K24" i="134"/>
  <c r="K36" i="134"/>
  <c r="K27" i="134"/>
  <c r="K30" i="134"/>
  <c r="K38" i="134"/>
  <c r="K15" i="134"/>
  <c r="K19" i="134"/>
  <c r="K29" i="134"/>
  <c r="K16" i="134"/>
  <c r="K31" i="134"/>
  <c r="K32" i="134"/>
  <c r="K25" i="134"/>
  <c r="K26" i="134"/>
  <c r="K11" i="134"/>
  <c r="K28" i="134"/>
  <c r="K35" i="134"/>
  <c r="K17" i="134"/>
  <c r="K23" i="134"/>
  <c r="K34" i="134"/>
  <c r="K17" i="139"/>
  <c r="K24" i="139"/>
  <c r="K32" i="139"/>
  <c r="K33" i="139"/>
  <c r="K25" i="139"/>
  <c r="K16" i="139"/>
  <c r="K28" i="139"/>
  <c r="K26" i="139"/>
  <c r="K15" i="139"/>
  <c r="K37" i="139"/>
  <c r="K30" i="139"/>
  <c r="K27" i="139"/>
  <c r="K9" i="139"/>
  <c r="K35" i="139"/>
  <c r="K21" i="139"/>
  <c r="K29" i="139"/>
  <c r="K39" i="139"/>
  <c r="K18" i="139"/>
  <c r="K34" i="139"/>
  <c r="K19" i="139"/>
  <c r="K11" i="139"/>
  <c r="K38" i="139"/>
  <c r="K13" i="139"/>
  <c r="K36" i="139"/>
  <c r="K20" i="139"/>
  <c r="K12" i="139"/>
  <c r="K10" i="139"/>
  <c r="K22" i="139"/>
  <c r="K23" i="139"/>
  <c r="K14" i="139"/>
  <c r="K31" i="139"/>
  <c r="K32" i="144"/>
  <c r="K37" i="144"/>
  <c r="K24" i="144"/>
  <c r="K28" i="144"/>
  <c r="K17" i="144"/>
  <c r="K14" i="144"/>
  <c r="K11" i="144"/>
  <c r="K33" i="144"/>
  <c r="K12" i="144"/>
  <c r="K13" i="144"/>
  <c r="K20" i="144"/>
  <c r="K25" i="144"/>
  <c r="K19" i="144"/>
  <c r="K27" i="144"/>
  <c r="K9" i="144"/>
  <c r="K36" i="144"/>
  <c r="K23" i="144"/>
  <c r="K16" i="144"/>
  <c r="K21" i="144"/>
  <c r="K38" i="144"/>
  <c r="K39" i="144"/>
  <c r="K26" i="144"/>
  <c r="K10" i="144"/>
  <c r="K22" i="144"/>
  <c r="K31" i="144"/>
  <c r="K15" i="144"/>
  <c r="K18" i="144"/>
  <c r="K34" i="144"/>
  <c r="K29" i="144"/>
  <c r="K30" i="144"/>
  <c r="K35" i="144"/>
  <c r="K24" i="136"/>
  <c r="K32" i="136"/>
  <c r="K16" i="136"/>
  <c r="K18" i="136"/>
  <c r="K33" i="136"/>
  <c r="K35" i="136"/>
  <c r="K36" i="136"/>
  <c r="K39" i="136"/>
  <c r="K19" i="136"/>
  <c r="K22" i="136"/>
  <c r="K21" i="136"/>
  <c r="K30" i="136"/>
  <c r="K37" i="136"/>
  <c r="K17" i="136"/>
  <c r="K10" i="136"/>
  <c r="K29" i="136"/>
  <c r="K31" i="136"/>
  <c r="K20" i="136"/>
  <c r="K38" i="136"/>
  <c r="K9" i="136"/>
  <c r="K25" i="136"/>
  <c r="K26" i="136"/>
  <c r="K23" i="136"/>
  <c r="K27" i="136"/>
  <c r="K13" i="136"/>
  <c r="K14" i="136"/>
  <c r="K12" i="136"/>
  <c r="K11" i="136"/>
  <c r="K34" i="136"/>
  <c r="K28" i="136"/>
  <c r="K15" i="136"/>
  <c r="K33" i="142"/>
  <c r="K17" i="142"/>
  <c r="K25" i="142"/>
  <c r="K12" i="142"/>
  <c r="K16" i="142"/>
  <c r="K32" i="142"/>
  <c r="K35" i="142"/>
  <c r="K14" i="142"/>
  <c r="K36" i="142"/>
  <c r="K27" i="142"/>
  <c r="K9" i="142"/>
  <c r="K39" i="142"/>
  <c r="K37" i="142"/>
  <c r="K30" i="142"/>
  <c r="K19" i="142"/>
  <c r="K18" i="142"/>
  <c r="K13" i="142"/>
  <c r="K11" i="142"/>
  <c r="K24" i="142"/>
  <c r="K15" i="142"/>
  <c r="K38" i="142"/>
  <c r="K31" i="142"/>
  <c r="K10" i="142"/>
  <c r="K26" i="142"/>
  <c r="K23" i="142"/>
  <c r="K21" i="142"/>
  <c r="K34" i="142"/>
  <c r="K29" i="142"/>
  <c r="K20" i="142"/>
  <c r="K28" i="142"/>
  <c r="K22" i="142"/>
  <c r="K29" i="138"/>
  <c r="K19" i="138"/>
  <c r="K21" i="138"/>
  <c r="K14" i="138"/>
  <c r="K18" i="138"/>
  <c r="K28" i="138"/>
  <c r="K13" i="138"/>
  <c r="K31" i="138"/>
  <c r="K24" i="138"/>
  <c r="K34" i="138"/>
  <c r="K22" i="138"/>
  <c r="K23" i="138"/>
  <c r="K10" i="138"/>
  <c r="K20" i="138"/>
  <c r="K12" i="138"/>
  <c r="K35" i="138"/>
  <c r="K32" i="138"/>
  <c r="K30" i="138"/>
  <c r="K39" i="138"/>
  <c r="K26" i="138"/>
  <c r="K11" i="138"/>
  <c r="K17" i="138"/>
  <c r="K36" i="138"/>
  <c r="K38" i="138"/>
  <c r="K37" i="138"/>
  <c r="K33" i="138"/>
  <c r="K27" i="138"/>
  <c r="K25" i="138"/>
  <c r="K16" i="138"/>
  <c r="K9" i="138"/>
  <c r="K15" i="138"/>
  <c r="K28" i="140"/>
  <c r="K33" i="140"/>
  <c r="K27" i="140"/>
  <c r="K20" i="140"/>
  <c r="K19" i="140"/>
  <c r="K39" i="140"/>
  <c r="K14" i="140"/>
  <c r="K11" i="140"/>
  <c r="K23" i="140"/>
  <c r="K36" i="140"/>
  <c r="K31" i="140"/>
  <c r="K21" i="140"/>
  <c r="K22" i="140"/>
  <c r="K18" i="140"/>
  <c r="K32" i="140"/>
  <c r="K15" i="140"/>
  <c r="K17" i="140"/>
  <c r="K25" i="140"/>
  <c r="K30" i="140"/>
  <c r="K34" i="140"/>
  <c r="K38" i="140"/>
  <c r="K37" i="140"/>
  <c r="K13" i="140"/>
  <c r="K12" i="140"/>
  <c r="K24" i="140"/>
  <c r="K16" i="140"/>
  <c r="K35" i="140"/>
  <c r="K26" i="140"/>
  <c r="K10" i="140"/>
  <c r="K29" i="140"/>
  <c r="K9" i="140"/>
  <c r="K35" i="133"/>
  <c r="K33" i="133"/>
  <c r="K17" i="133"/>
  <c r="K25" i="133"/>
  <c r="K12" i="133"/>
  <c r="K15" i="133"/>
  <c r="K23" i="133"/>
  <c r="K20" i="133"/>
  <c r="K13" i="133"/>
  <c r="K19" i="133"/>
  <c r="K26" i="133"/>
  <c r="K27" i="133"/>
  <c r="K9" i="133"/>
  <c r="K14" i="133"/>
  <c r="K24" i="133"/>
  <c r="K29" i="133"/>
  <c r="K37" i="133"/>
  <c r="K31" i="133"/>
  <c r="K36" i="133"/>
  <c r="K18" i="133"/>
  <c r="K32" i="133"/>
  <c r="K39" i="133"/>
  <c r="K22" i="133"/>
  <c r="K34" i="133"/>
  <c r="K21" i="133"/>
  <c r="K38" i="133"/>
  <c r="K11" i="133"/>
  <c r="K16" i="133"/>
  <c r="K28" i="133"/>
  <c r="K30" i="133"/>
  <c r="K10" i="133"/>
  <c r="K25" i="135"/>
  <c r="K34" i="135"/>
  <c r="K13" i="135"/>
  <c r="K16" i="135"/>
  <c r="K12" i="135"/>
  <c r="K14" i="135"/>
  <c r="K28" i="135"/>
  <c r="K31" i="135"/>
  <c r="K38" i="135"/>
  <c r="K9" i="135"/>
  <c r="K35" i="135"/>
  <c r="K20" i="135"/>
  <c r="K23" i="135"/>
  <c r="K21" i="135"/>
  <c r="K36" i="135"/>
  <c r="K39" i="135"/>
  <c r="K22" i="135"/>
  <c r="K37" i="135"/>
  <c r="K15" i="135"/>
  <c r="K11" i="135"/>
  <c r="K17" i="135"/>
  <c r="K26" i="135"/>
  <c r="K33" i="135"/>
  <c r="K24" i="135"/>
  <c r="K32" i="135"/>
  <c r="K19" i="135"/>
  <c r="K27" i="135"/>
  <c r="K10" i="135"/>
  <c r="K29" i="135"/>
  <c r="K18" i="135"/>
  <c r="K30" i="135"/>
  <c r="K18" i="141"/>
  <c r="K29" i="141"/>
  <c r="K10" i="141"/>
  <c r="K12" i="141"/>
  <c r="K26" i="141"/>
  <c r="K33" i="141"/>
  <c r="K21" i="141"/>
  <c r="K37" i="141"/>
  <c r="K17" i="141"/>
  <c r="K9" i="141"/>
  <c r="K28" i="141"/>
  <c r="K34" i="141"/>
  <c r="K39" i="141"/>
  <c r="K38" i="141"/>
  <c r="K11" i="141"/>
  <c r="K31" i="141"/>
  <c r="K36" i="141"/>
  <c r="K16" i="141"/>
  <c r="K13" i="141"/>
  <c r="K14" i="141"/>
  <c r="K22" i="141"/>
  <c r="K35" i="141"/>
  <c r="K30" i="141"/>
  <c r="K27" i="141"/>
  <c r="K23" i="141"/>
  <c r="K19" i="141"/>
  <c r="K32" i="141"/>
  <c r="K24" i="141"/>
  <c r="K20" i="141"/>
  <c r="K15" i="141"/>
  <c r="K25" i="141"/>
  <c r="K36" i="137"/>
  <c r="K31" i="137"/>
  <c r="K17" i="137"/>
  <c r="K19" i="137"/>
  <c r="K32" i="137"/>
  <c r="K21" i="137"/>
  <c r="K26" i="137"/>
  <c r="K34" i="137"/>
  <c r="K33" i="137"/>
  <c r="K20" i="137"/>
  <c r="K11" i="137"/>
  <c r="K25" i="137"/>
  <c r="K27" i="137"/>
  <c r="K23" i="137"/>
  <c r="K29" i="137"/>
  <c r="K35" i="137"/>
  <c r="K37" i="137"/>
  <c r="K15" i="137"/>
  <c r="K22" i="137"/>
  <c r="K12" i="137"/>
  <c r="K14" i="137"/>
  <c r="K39" i="137"/>
  <c r="K13" i="137"/>
  <c r="K9" i="137"/>
  <c r="K16" i="137"/>
  <c r="K30" i="137"/>
  <c r="K28" i="137"/>
  <c r="K38" i="137"/>
  <c r="K24" i="137"/>
  <c r="K18" i="137"/>
  <c r="K10" i="137"/>
  <c r="K33" i="143"/>
  <c r="K25" i="143"/>
  <c r="K17" i="143"/>
  <c r="K18" i="143"/>
  <c r="K21" i="143"/>
  <c r="K27" i="143"/>
  <c r="K24" i="143"/>
  <c r="K15" i="143"/>
  <c r="K20" i="143"/>
  <c r="K26" i="143"/>
  <c r="K12" i="143"/>
  <c r="K30" i="143"/>
  <c r="K37" i="143"/>
  <c r="K38" i="143"/>
  <c r="K36" i="143"/>
  <c r="K29" i="143"/>
  <c r="K22" i="143"/>
  <c r="K31" i="143"/>
  <c r="K13" i="143"/>
  <c r="K11" i="143"/>
  <c r="K34" i="143"/>
  <c r="K10" i="143"/>
  <c r="K35" i="143"/>
  <c r="K39" i="143"/>
  <c r="K28" i="143"/>
  <c r="K16" i="143"/>
  <c r="K19" i="143"/>
  <c r="K14" i="143"/>
  <c r="K9" i="143"/>
  <c r="K23" i="143"/>
  <c r="K32" i="143"/>
  <c r="K35" i="117"/>
  <c r="K37" i="117"/>
  <c r="K38" i="117"/>
  <c r="K39" i="117"/>
  <c r="K18" i="132"/>
  <c r="K26" i="132"/>
  <c r="K27" i="132"/>
  <c r="K30" i="132"/>
  <c r="K29" i="132"/>
  <c r="K9" i="132"/>
  <c r="K16" i="132"/>
  <c r="K23" i="132"/>
  <c r="K31" i="132"/>
  <c r="K22" i="132"/>
  <c r="K10" i="132"/>
  <c r="K38" i="132"/>
  <c r="K24" i="132"/>
  <c r="K25" i="132"/>
  <c r="K28" i="132"/>
  <c r="K39" i="132"/>
  <c r="K15" i="132"/>
  <c r="K14" i="132"/>
  <c r="K35" i="132"/>
  <c r="K21" i="132"/>
  <c r="K36" i="132"/>
  <c r="K37" i="132"/>
  <c r="K32" i="132"/>
  <c r="K12" i="132"/>
  <c r="K17" i="132"/>
  <c r="K33" i="132"/>
  <c r="K13" i="132"/>
  <c r="K20" i="132"/>
  <c r="K11" i="132"/>
  <c r="K19" i="132"/>
  <c r="K34" i="132"/>
  <c r="K37" i="126"/>
  <c r="K35" i="126"/>
  <c r="K38" i="126"/>
  <c r="K36" i="126"/>
  <c r="K35" i="125"/>
  <c r="K37" i="125"/>
  <c r="K36" i="125"/>
  <c r="K37" i="124"/>
  <c r="K38" i="124"/>
  <c r="K35" i="124"/>
  <c r="K36" i="124"/>
  <c r="K36" i="123"/>
  <c r="K38" i="123"/>
  <c r="K35" i="123"/>
  <c r="K37" i="123"/>
  <c r="K37" i="122"/>
  <c r="K36" i="122"/>
  <c r="K35" i="122"/>
  <c r="K35" i="121"/>
  <c r="K36" i="121"/>
  <c r="K38" i="121"/>
  <c r="K37" i="121"/>
  <c r="K36" i="120"/>
  <c r="K37" i="120"/>
  <c r="K35" i="120"/>
  <c r="K36" i="119"/>
  <c r="K35" i="119"/>
  <c r="K37" i="119"/>
  <c r="K38" i="119"/>
  <c r="K38" i="116"/>
  <c r="K35" i="116"/>
  <c r="K37" i="116"/>
  <c r="K36" i="116"/>
  <c r="K38" i="115"/>
  <c r="K37" i="115"/>
  <c r="K35" i="115"/>
  <c r="K36" i="115"/>
  <c r="K35" i="114"/>
  <c r="K37" i="114"/>
  <c r="K39" i="114"/>
  <c r="K36" i="114"/>
  <c r="A4" i="12"/>
  <c r="A4" i="128"/>
  <c r="A4" i="127"/>
  <c r="Y20" i="126"/>
  <c r="S20" i="126"/>
  <c r="X20" i="126" s="1"/>
  <c r="Q20" i="126" s="1"/>
  <c r="U20" i="126"/>
  <c r="I20" i="126" s="1"/>
  <c r="S27" i="125"/>
  <c r="W20" i="126"/>
  <c r="U27" i="125"/>
  <c r="I27" i="125" s="1"/>
  <c r="AA20" i="126"/>
  <c r="W27" i="125"/>
  <c r="AA27" i="125"/>
  <c r="U9" i="123"/>
  <c r="I9" i="123" s="1"/>
  <c r="V9" i="114"/>
  <c r="V9" i="119"/>
  <c r="T9" i="115"/>
  <c r="T9" i="114"/>
  <c r="V9" i="117"/>
  <c r="V9" i="126"/>
  <c r="V9" i="121"/>
  <c r="V9" i="123"/>
  <c r="T9" i="120"/>
  <c r="T9" i="121"/>
  <c r="U9" i="122"/>
  <c r="I9" i="122" s="1"/>
  <c r="U9" i="114"/>
  <c r="I9" i="114" s="1"/>
  <c r="V9" i="116"/>
  <c r="U9" i="117"/>
  <c r="I9" i="117" s="1"/>
  <c r="T9" i="122"/>
  <c r="U9" i="115"/>
  <c r="I9" i="115" s="1"/>
  <c r="U9" i="116"/>
  <c r="I9" i="116" s="1"/>
  <c r="U9" i="120"/>
  <c r="I9" i="120" s="1"/>
  <c r="V9" i="122"/>
  <c r="T9" i="126"/>
  <c r="U9" i="126"/>
  <c r="I9" i="126" s="1"/>
  <c r="V9" i="120"/>
  <c r="E19" i="121"/>
  <c r="G19" i="121"/>
  <c r="E34" i="121"/>
  <c r="G34" i="121"/>
  <c r="E11" i="124"/>
  <c r="G11" i="124"/>
  <c r="E21" i="121"/>
  <c r="G21" i="121"/>
  <c r="V9" i="124"/>
  <c r="V9" i="115"/>
  <c r="T9" i="123"/>
  <c r="T9" i="125"/>
  <c r="T9" i="116"/>
  <c r="X9" i="116" s="1"/>
  <c r="Q9" i="116" s="1"/>
  <c r="R9" i="116" s="1"/>
  <c r="T9" i="117"/>
  <c r="U9" i="125"/>
  <c r="I9" i="125" s="1"/>
  <c r="U9" i="121"/>
  <c r="I9" i="121" s="1"/>
  <c r="T9" i="124"/>
  <c r="T9" i="119"/>
  <c r="V9" i="125"/>
  <c r="U9" i="124"/>
  <c r="I9" i="124" s="1"/>
  <c r="U9" i="119"/>
  <c r="I9" i="119" s="1"/>
  <c r="G25" i="126"/>
  <c r="E25" i="126"/>
  <c r="G24" i="126"/>
  <c r="E24" i="126"/>
  <c r="G13" i="126"/>
  <c r="E13" i="126"/>
  <c r="G23" i="126"/>
  <c r="E23" i="126"/>
  <c r="G12" i="126"/>
  <c r="E12" i="126"/>
  <c r="G22" i="126"/>
  <c r="E22" i="126"/>
  <c r="G10" i="126"/>
  <c r="E10" i="126"/>
  <c r="G21" i="126"/>
  <c r="E21" i="126"/>
  <c r="G11" i="126"/>
  <c r="E11" i="126"/>
  <c r="G19" i="126"/>
  <c r="E19" i="126"/>
  <c r="G32" i="126"/>
  <c r="E32" i="126"/>
  <c r="G33" i="126"/>
  <c r="E33" i="126"/>
  <c r="G18" i="126"/>
  <c r="E18" i="126"/>
  <c r="G30" i="126"/>
  <c r="E30" i="126"/>
  <c r="G31" i="126"/>
  <c r="E31" i="126"/>
  <c r="G17" i="126"/>
  <c r="E17" i="126"/>
  <c r="G29" i="126"/>
  <c r="E29" i="126"/>
  <c r="G16" i="126"/>
  <c r="E16" i="126"/>
  <c r="G28" i="126"/>
  <c r="E28" i="126"/>
  <c r="G15" i="126"/>
  <c r="E15" i="126"/>
  <c r="G27" i="126"/>
  <c r="E27" i="126"/>
  <c r="G34" i="126"/>
  <c r="E34" i="126"/>
  <c r="G14" i="126"/>
  <c r="E14" i="126"/>
  <c r="G26" i="126"/>
  <c r="E26" i="126"/>
  <c r="E39" i="126"/>
  <c r="G11" i="125"/>
  <c r="E11" i="125"/>
  <c r="E34" i="125"/>
  <c r="G34" i="125"/>
  <c r="G10" i="125"/>
  <c r="E10" i="125"/>
  <c r="G39" i="125"/>
  <c r="E39" i="125"/>
  <c r="G12" i="125"/>
  <c r="E12" i="125"/>
  <c r="G13" i="125"/>
  <c r="E13" i="125"/>
  <c r="G15" i="125"/>
  <c r="E15" i="125"/>
  <c r="G17" i="125"/>
  <c r="E17" i="125"/>
  <c r="G19" i="125"/>
  <c r="E19" i="125"/>
  <c r="G21" i="125"/>
  <c r="E21" i="125"/>
  <c r="G23" i="125"/>
  <c r="E23" i="125"/>
  <c r="G25" i="125"/>
  <c r="E25" i="125"/>
  <c r="G29" i="125"/>
  <c r="E29" i="125"/>
  <c r="G31" i="125"/>
  <c r="E31" i="125"/>
  <c r="G33" i="125"/>
  <c r="E33" i="125"/>
  <c r="E14" i="125"/>
  <c r="E20" i="125"/>
  <c r="E24" i="125"/>
  <c r="G24" i="124"/>
  <c r="E24" i="124"/>
  <c r="G22" i="124"/>
  <c r="E22" i="124"/>
  <c r="G23" i="124"/>
  <c r="E23" i="124"/>
  <c r="G20" i="124"/>
  <c r="E20" i="124"/>
  <c r="G21" i="124"/>
  <c r="E21" i="124"/>
  <c r="G18" i="124"/>
  <c r="E18" i="124"/>
  <c r="G19" i="124"/>
  <c r="E19" i="124"/>
  <c r="G16" i="124"/>
  <c r="E16" i="124"/>
  <c r="G17" i="124"/>
  <c r="E17" i="124"/>
  <c r="G14" i="124"/>
  <c r="E14" i="124"/>
  <c r="G15" i="124"/>
  <c r="E15" i="124"/>
  <c r="G13" i="124"/>
  <c r="E13" i="124"/>
  <c r="G10" i="124"/>
  <c r="E10" i="124"/>
  <c r="G12" i="124"/>
  <c r="E12" i="124"/>
  <c r="G32" i="124"/>
  <c r="E32" i="124"/>
  <c r="G33" i="124"/>
  <c r="E33" i="124"/>
  <c r="G30" i="124"/>
  <c r="E30" i="124"/>
  <c r="G31" i="124"/>
  <c r="E31" i="124"/>
  <c r="G28" i="124"/>
  <c r="E28" i="124"/>
  <c r="G29" i="124"/>
  <c r="E29" i="124"/>
  <c r="G26" i="124"/>
  <c r="E26" i="124"/>
  <c r="G27" i="124"/>
  <c r="E27" i="124"/>
  <c r="G25" i="124"/>
  <c r="E25" i="124"/>
  <c r="G34" i="124"/>
  <c r="E34" i="124"/>
  <c r="E39" i="124"/>
  <c r="G21" i="123"/>
  <c r="E21" i="123"/>
  <c r="G33" i="123"/>
  <c r="E33" i="123"/>
  <c r="G32" i="123"/>
  <c r="E32" i="123"/>
  <c r="G19" i="123"/>
  <c r="E19" i="123"/>
  <c r="G11" i="123"/>
  <c r="E11" i="123"/>
  <c r="G31" i="123"/>
  <c r="E31" i="123"/>
  <c r="G17" i="123"/>
  <c r="E17" i="123"/>
  <c r="G29" i="123"/>
  <c r="E29" i="123"/>
  <c r="G12" i="123"/>
  <c r="E12" i="123"/>
  <c r="G15" i="123"/>
  <c r="E15" i="123"/>
  <c r="G27" i="123"/>
  <c r="E27" i="123"/>
  <c r="G10" i="123"/>
  <c r="E10" i="123"/>
  <c r="G13" i="123"/>
  <c r="E13" i="123"/>
  <c r="G25" i="123"/>
  <c r="E25" i="123"/>
  <c r="G23" i="123"/>
  <c r="E23" i="123"/>
  <c r="G34" i="123"/>
  <c r="E34" i="123"/>
  <c r="E16" i="123"/>
  <c r="E22" i="123"/>
  <c r="E39" i="123"/>
  <c r="G20" i="122"/>
  <c r="E20" i="122"/>
  <c r="G32" i="122"/>
  <c r="E32" i="122"/>
  <c r="G18" i="122"/>
  <c r="E18" i="122"/>
  <c r="G30" i="122"/>
  <c r="E30" i="122"/>
  <c r="G12" i="122"/>
  <c r="E12" i="122"/>
  <c r="G10" i="122"/>
  <c r="E10" i="122"/>
  <c r="G16" i="122"/>
  <c r="E16" i="122"/>
  <c r="G28" i="122"/>
  <c r="E28" i="122"/>
  <c r="G34" i="122"/>
  <c r="E34" i="122"/>
  <c r="G14" i="122"/>
  <c r="E14" i="122"/>
  <c r="G26" i="122"/>
  <c r="E26" i="122"/>
  <c r="G11" i="122"/>
  <c r="E11" i="122"/>
  <c r="G24" i="122"/>
  <c r="E24" i="122"/>
  <c r="G22" i="122"/>
  <c r="E22" i="122"/>
  <c r="E39" i="122"/>
  <c r="E19" i="122"/>
  <c r="G12" i="121"/>
  <c r="E12" i="121"/>
  <c r="G31" i="121"/>
  <c r="E31" i="121"/>
  <c r="G10" i="121"/>
  <c r="E10" i="121"/>
  <c r="G26" i="121"/>
  <c r="E26" i="121"/>
  <c r="G30" i="121"/>
  <c r="E30" i="121"/>
  <c r="G11" i="121"/>
  <c r="E11" i="121"/>
  <c r="G29" i="121"/>
  <c r="E29" i="121"/>
  <c r="G24" i="121"/>
  <c r="E24" i="121"/>
  <c r="G18" i="121"/>
  <c r="E18" i="121"/>
  <c r="G20" i="121"/>
  <c r="E20" i="121"/>
  <c r="G28" i="121"/>
  <c r="E28" i="121"/>
  <c r="G17" i="121"/>
  <c r="E17" i="121"/>
  <c r="G22" i="121"/>
  <c r="E22" i="121"/>
  <c r="G16" i="121"/>
  <c r="E16" i="121"/>
  <c r="G27" i="121"/>
  <c r="E27" i="121"/>
  <c r="G15" i="121"/>
  <c r="E15" i="121"/>
  <c r="G14" i="121"/>
  <c r="E14" i="121"/>
  <c r="G25" i="121"/>
  <c r="E25" i="121"/>
  <c r="G13" i="121"/>
  <c r="E13" i="121"/>
  <c r="G33" i="121"/>
  <c r="E33" i="121"/>
  <c r="G23" i="121"/>
  <c r="E23" i="121"/>
  <c r="G32" i="121"/>
  <c r="E32" i="121"/>
  <c r="E39" i="121"/>
  <c r="G12" i="120"/>
  <c r="E12" i="120"/>
  <c r="G10" i="120"/>
  <c r="E10" i="120"/>
  <c r="G18" i="120"/>
  <c r="E18" i="120"/>
  <c r="G28" i="120"/>
  <c r="E28" i="120"/>
  <c r="G13" i="120"/>
  <c r="E13" i="120"/>
  <c r="G21" i="120"/>
  <c r="E21" i="120"/>
  <c r="G33" i="120"/>
  <c r="E33" i="120"/>
  <c r="G11" i="120"/>
  <c r="E11" i="120"/>
  <c r="G26" i="120"/>
  <c r="E26" i="120"/>
  <c r="G16" i="120"/>
  <c r="E16" i="120"/>
  <c r="G24" i="120"/>
  <c r="E24" i="120"/>
  <c r="G14" i="120"/>
  <c r="E14" i="120"/>
  <c r="G22" i="120"/>
  <c r="E22" i="120"/>
  <c r="G31" i="120"/>
  <c r="E31" i="120"/>
  <c r="G19" i="120"/>
  <c r="E19" i="120"/>
  <c r="G29" i="120"/>
  <c r="E29" i="120"/>
  <c r="G17" i="120"/>
  <c r="E17" i="120"/>
  <c r="G27" i="120"/>
  <c r="E27" i="120"/>
  <c r="G32" i="120"/>
  <c r="E32" i="120"/>
  <c r="G20" i="120"/>
  <c r="E20" i="120"/>
  <c r="G25" i="120"/>
  <c r="E25" i="120"/>
  <c r="G15" i="120"/>
  <c r="E15" i="120"/>
  <c r="G30" i="120"/>
  <c r="E30" i="120"/>
  <c r="G23" i="120"/>
  <c r="E23" i="120"/>
  <c r="G34" i="120"/>
  <c r="E34" i="120"/>
  <c r="E39" i="120"/>
  <c r="E25" i="119"/>
  <c r="G25" i="119"/>
  <c r="G24" i="119"/>
  <c r="E24" i="119"/>
  <c r="E23" i="119"/>
  <c r="G23" i="119"/>
  <c r="E21" i="119"/>
  <c r="G21" i="119"/>
  <c r="G18" i="119"/>
  <c r="E18" i="119"/>
  <c r="E19" i="119"/>
  <c r="G19" i="119"/>
  <c r="E27" i="119"/>
  <c r="G27" i="119"/>
  <c r="G20" i="119"/>
  <c r="E20" i="119"/>
  <c r="G16" i="119"/>
  <c r="E16" i="119"/>
  <c r="E17" i="119"/>
  <c r="G17" i="119"/>
  <c r="G14" i="119"/>
  <c r="E14" i="119"/>
  <c r="E13" i="119"/>
  <c r="G13" i="119"/>
  <c r="E15" i="119"/>
  <c r="G15" i="119"/>
  <c r="G33" i="119"/>
  <c r="E33" i="119"/>
  <c r="G22" i="119"/>
  <c r="E22" i="119"/>
  <c r="G12" i="119"/>
  <c r="E12" i="119"/>
  <c r="G32" i="119"/>
  <c r="E32" i="119"/>
  <c r="G10" i="119"/>
  <c r="E10" i="119"/>
  <c r="G30" i="119"/>
  <c r="E30" i="119"/>
  <c r="E31" i="119"/>
  <c r="G31" i="119"/>
  <c r="G26" i="119"/>
  <c r="E26" i="119"/>
  <c r="G28" i="119"/>
  <c r="E28" i="119"/>
  <c r="G29" i="119"/>
  <c r="E29" i="119"/>
  <c r="G11" i="119"/>
  <c r="E11" i="119"/>
  <c r="G34" i="119"/>
  <c r="E34" i="119"/>
  <c r="E39" i="119"/>
  <c r="G32" i="117"/>
  <c r="E32" i="117"/>
  <c r="G24" i="117"/>
  <c r="E24" i="117"/>
  <c r="G25" i="117"/>
  <c r="E25" i="117"/>
  <c r="G22" i="117"/>
  <c r="E22" i="117"/>
  <c r="G23" i="117"/>
  <c r="E23" i="117"/>
  <c r="G33" i="117"/>
  <c r="E33" i="117"/>
  <c r="G20" i="117"/>
  <c r="E20" i="117"/>
  <c r="G21" i="117"/>
  <c r="E21" i="117"/>
  <c r="G18" i="117"/>
  <c r="E18" i="117"/>
  <c r="G19" i="117"/>
  <c r="E19" i="117"/>
  <c r="G17" i="117"/>
  <c r="E17" i="117"/>
  <c r="G30" i="117"/>
  <c r="E30" i="117"/>
  <c r="G11" i="117"/>
  <c r="E11" i="117"/>
  <c r="G14" i="117"/>
  <c r="E14" i="117"/>
  <c r="G15" i="117"/>
  <c r="E15" i="117"/>
  <c r="G16" i="117"/>
  <c r="E16" i="117"/>
  <c r="G13" i="117"/>
  <c r="E13" i="117"/>
  <c r="G12" i="117"/>
  <c r="E12" i="117"/>
  <c r="G31" i="117"/>
  <c r="E31" i="117"/>
  <c r="G29" i="117"/>
  <c r="E29" i="117"/>
  <c r="G10" i="117"/>
  <c r="E10" i="117"/>
  <c r="G28" i="117"/>
  <c r="E28" i="117"/>
  <c r="G26" i="117"/>
  <c r="E26" i="117"/>
  <c r="G27" i="117"/>
  <c r="E27" i="117"/>
  <c r="E34" i="117"/>
  <c r="G34" i="117"/>
  <c r="E36" i="117"/>
  <c r="G12" i="116"/>
  <c r="E12" i="116"/>
  <c r="G22" i="116"/>
  <c r="E22" i="116"/>
  <c r="G23" i="116"/>
  <c r="E23" i="116"/>
  <c r="G10" i="116"/>
  <c r="E10" i="116"/>
  <c r="G21" i="116"/>
  <c r="E21" i="116"/>
  <c r="G27" i="116"/>
  <c r="E27" i="116"/>
  <c r="G20" i="116"/>
  <c r="E20" i="116"/>
  <c r="G19" i="116"/>
  <c r="E19" i="116"/>
  <c r="G11" i="116"/>
  <c r="E11" i="116"/>
  <c r="G18" i="116"/>
  <c r="E18" i="116"/>
  <c r="G17" i="116"/>
  <c r="E17" i="116"/>
  <c r="G16" i="116"/>
  <c r="E16" i="116"/>
  <c r="G15" i="116"/>
  <c r="E15" i="116"/>
  <c r="G32" i="116"/>
  <c r="E32" i="116"/>
  <c r="G33" i="116"/>
  <c r="E33" i="116"/>
  <c r="G14" i="116"/>
  <c r="E14" i="116"/>
  <c r="G30" i="116"/>
  <c r="E30" i="116"/>
  <c r="G31" i="116"/>
  <c r="E31" i="116"/>
  <c r="G13" i="116"/>
  <c r="E13" i="116"/>
  <c r="G28" i="116"/>
  <c r="E28" i="116"/>
  <c r="G29" i="116"/>
  <c r="E29" i="116"/>
  <c r="G26" i="116"/>
  <c r="E26" i="116"/>
  <c r="G34" i="116"/>
  <c r="E34" i="116"/>
  <c r="G24" i="116"/>
  <c r="E24" i="116"/>
  <c r="G25" i="116"/>
  <c r="E25" i="116"/>
  <c r="G28" i="115"/>
  <c r="E28" i="115"/>
  <c r="G15" i="115"/>
  <c r="E15" i="115"/>
  <c r="G27" i="115"/>
  <c r="E27" i="115"/>
  <c r="G16" i="115"/>
  <c r="E16" i="115"/>
  <c r="G14" i="115"/>
  <c r="E14" i="115"/>
  <c r="G26" i="115"/>
  <c r="E26" i="115"/>
  <c r="G13" i="115"/>
  <c r="E13" i="115"/>
  <c r="G25" i="115"/>
  <c r="E25" i="115"/>
  <c r="G24" i="115"/>
  <c r="E24" i="115"/>
  <c r="G10" i="115"/>
  <c r="E10" i="115"/>
  <c r="G23" i="115"/>
  <c r="E23" i="115"/>
  <c r="G34" i="115"/>
  <c r="E34" i="115"/>
  <c r="G12" i="115"/>
  <c r="E12" i="115"/>
  <c r="G22" i="115"/>
  <c r="E22" i="115"/>
  <c r="G33" i="115"/>
  <c r="E33" i="115"/>
  <c r="G21" i="115"/>
  <c r="E21" i="115"/>
  <c r="G20" i="115"/>
  <c r="E20" i="115"/>
  <c r="G32" i="115"/>
  <c r="E32" i="115"/>
  <c r="G19" i="115"/>
  <c r="E19" i="115"/>
  <c r="G31" i="115"/>
  <c r="E31" i="115"/>
  <c r="G18" i="115"/>
  <c r="E18" i="115"/>
  <c r="G30" i="115"/>
  <c r="E30" i="115"/>
  <c r="G17" i="115"/>
  <c r="E17" i="115"/>
  <c r="G29" i="115"/>
  <c r="E29" i="115"/>
  <c r="E39" i="115"/>
  <c r="G29" i="114"/>
  <c r="E29" i="114"/>
  <c r="E13" i="114"/>
  <c r="G13" i="114"/>
  <c r="E21" i="114"/>
  <c r="G21" i="114"/>
  <c r="E16" i="114"/>
  <c r="G16" i="114"/>
  <c r="G15" i="114"/>
  <c r="E15" i="114"/>
  <c r="G11" i="114"/>
  <c r="E11" i="114"/>
  <c r="E24" i="114"/>
  <c r="G24" i="114"/>
  <c r="E23" i="114"/>
  <c r="G23" i="114"/>
  <c r="G27" i="114"/>
  <c r="E27" i="114"/>
  <c r="G19" i="114"/>
  <c r="E19" i="114"/>
  <c r="G12" i="114"/>
  <c r="E12" i="114"/>
  <c r="G30" i="114"/>
  <c r="E30" i="114"/>
  <c r="E14" i="114"/>
  <c r="G14" i="114"/>
  <c r="E22" i="114"/>
  <c r="G22" i="114"/>
  <c r="G32" i="114"/>
  <c r="E32" i="114"/>
  <c r="G25" i="114"/>
  <c r="E25" i="114"/>
  <c r="E17" i="114"/>
  <c r="G17" i="114"/>
  <c r="E28" i="114"/>
  <c r="G28" i="114"/>
  <c r="G20" i="114"/>
  <c r="E20" i="114"/>
  <c r="G33" i="114"/>
  <c r="E33" i="114"/>
  <c r="E26" i="114"/>
  <c r="G26" i="114"/>
  <c r="G31" i="114"/>
  <c r="E31" i="114"/>
  <c r="E18" i="114"/>
  <c r="G18" i="114"/>
  <c r="E34" i="114"/>
  <c r="G34" i="114"/>
  <c r="E26" i="125" l="1"/>
  <c r="G10" i="114"/>
  <c r="E26" i="123"/>
  <c r="E29" i="122"/>
  <c r="E20" i="123"/>
  <c r="E23" i="122"/>
  <c r="E18" i="123"/>
  <c r="E22" i="125"/>
  <c r="E21" i="122"/>
  <c r="E39" i="116"/>
  <c r="E14" i="123"/>
  <c r="E28" i="123"/>
  <c r="E18" i="125"/>
  <c r="E16" i="125"/>
  <c r="E27" i="122"/>
  <c r="E24" i="123"/>
  <c r="E11" i="115"/>
  <c r="E25" i="122"/>
  <c r="G17" i="122"/>
  <c r="G30" i="123"/>
  <c r="G30" i="125"/>
  <c r="G33" i="122"/>
  <c r="G13" i="122"/>
  <c r="G15" i="122"/>
  <c r="R20" i="126"/>
  <c r="E20" i="126" s="1"/>
  <c r="G32" i="125"/>
  <c r="G28" i="125"/>
  <c r="G31" i="122"/>
  <c r="K40" i="134"/>
  <c r="K40" i="137"/>
  <c r="K40" i="133"/>
  <c r="K40" i="144"/>
  <c r="K40" i="142"/>
  <c r="K40" i="139"/>
  <c r="K40" i="143"/>
  <c r="K40" i="135"/>
  <c r="K40" i="141"/>
  <c r="K40" i="140"/>
  <c r="K40" i="138"/>
  <c r="K40" i="136"/>
  <c r="K40" i="132"/>
  <c r="X27" i="125"/>
  <c r="Q27" i="125" s="1"/>
  <c r="R27" i="125" s="1"/>
  <c r="X9" i="121"/>
  <c r="Q9" i="121" s="1"/>
  <c r="X9" i="123"/>
  <c r="Q9" i="123" s="1"/>
  <c r="X9" i="117"/>
  <c r="Q9" i="117" s="1"/>
  <c r="X9" i="124"/>
  <c r="Q9" i="124" s="1"/>
  <c r="X9" i="122"/>
  <c r="Q9" i="122" s="1"/>
  <c r="X9" i="115"/>
  <c r="Q9" i="115" s="1"/>
  <c r="X9" i="126"/>
  <c r="Q9" i="126" s="1"/>
  <c r="X9" i="125"/>
  <c r="Q9" i="125" s="1"/>
  <c r="X9" i="120"/>
  <c r="Q9" i="120" s="1"/>
  <c r="R9" i="120" s="1"/>
  <c r="X9" i="114"/>
  <c r="Q9" i="114" s="1"/>
  <c r="R9" i="114" s="1"/>
  <c r="X9" i="119"/>
  <c r="Q9" i="119" s="1"/>
  <c r="R9" i="119" s="1"/>
  <c r="G9" i="116"/>
  <c r="E9" i="116"/>
  <c r="R9" i="125" l="1"/>
  <c r="G9" i="125" s="1"/>
  <c r="R9" i="126"/>
  <c r="E9" i="126" s="1"/>
  <c r="R9" i="115"/>
  <c r="G9" i="115" s="1"/>
  <c r="R9" i="122"/>
  <c r="G9" i="122" s="1"/>
  <c r="G20" i="126"/>
  <c r="R9" i="124"/>
  <c r="G9" i="124" s="1"/>
  <c r="R9" i="117"/>
  <c r="G9" i="117" s="1"/>
  <c r="R9" i="123"/>
  <c r="G9" i="123" s="1"/>
  <c r="R9" i="121"/>
  <c r="E9" i="121" s="1"/>
  <c r="G27" i="125"/>
  <c r="E27" i="125"/>
  <c r="E9" i="122"/>
  <c r="G9" i="114"/>
  <c r="E9" i="114"/>
  <c r="G9" i="119"/>
  <c r="E9" i="119"/>
  <c r="E40" i="116"/>
  <c r="G9" i="126" l="1"/>
  <c r="E40" i="126" s="1"/>
  <c r="E9" i="124"/>
  <c r="E9" i="117"/>
  <c r="E40" i="117" s="1"/>
  <c r="E9" i="123"/>
  <c r="E40" i="123" s="1"/>
  <c r="J26" i="12" s="1"/>
  <c r="J17" i="128" s="1"/>
  <c r="G9" i="121"/>
  <c r="E40" i="121" s="1"/>
  <c r="J24" i="12" s="1"/>
  <c r="J15" i="128" s="1"/>
  <c r="E40" i="124"/>
  <c r="J27" i="12" s="1"/>
  <c r="E40" i="122"/>
  <c r="J25" i="12" s="1"/>
  <c r="J16" i="128" s="1"/>
  <c r="E9" i="115"/>
  <c r="E40" i="115" s="1"/>
  <c r="J19" i="12" s="1"/>
  <c r="J10" i="128" s="1"/>
  <c r="E9" i="125"/>
  <c r="E40" i="125" s="1"/>
  <c r="J20" i="12"/>
  <c r="J11" i="128" s="1"/>
  <c r="E40" i="119"/>
  <c r="J22" i="12" s="1"/>
  <c r="J13" i="128" s="1"/>
  <c r="E40" i="114"/>
  <c r="AF32" i="68"/>
  <c r="AF31" i="68"/>
  <c r="AF30" i="68"/>
  <c r="AF29" i="68"/>
  <c r="AF28" i="68"/>
  <c r="AF27" i="68"/>
  <c r="AF26" i="68"/>
  <c r="AF25" i="68"/>
  <c r="AF24" i="68"/>
  <c r="AF23" i="68"/>
  <c r="AF22" i="68"/>
  <c r="AF21" i="68"/>
  <c r="AF20" i="68"/>
  <c r="AF19" i="68"/>
  <c r="AF18" i="68"/>
  <c r="AF17" i="68"/>
  <c r="AF16" i="68"/>
  <c r="AF15" i="68"/>
  <c r="AF14" i="68"/>
  <c r="AF13" i="68"/>
  <c r="AF12" i="68"/>
  <c r="AF11" i="68"/>
  <c r="J18" i="128" l="1"/>
  <c r="J28" i="12"/>
  <c r="J19" i="128" s="1"/>
  <c r="J17" i="12"/>
  <c r="J18" i="12"/>
  <c r="J9" i="128" s="1"/>
  <c r="J21" i="12"/>
  <c r="J12" i="128" s="1"/>
  <c r="I16" i="128"/>
  <c r="I17" i="128"/>
  <c r="I18" i="128"/>
  <c r="AK6" i="85" l="1"/>
  <c r="AH4" i="85"/>
  <c r="AG4" i="85"/>
  <c r="AH3" i="85"/>
  <c r="AG3" i="85"/>
  <c r="AH2" i="85"/>
  <c r="AG2" i="85"/>
  <c r="AH1" i="85"/>
  <c r="AG1" i="85"/>
  <c r="AK6" i="84"/>
  <c r="AH4" i="84"/>
  <c r="AG4" i="84"/>
  <c r="AH3" i="84"/>
  <c r="AG3" i="84"/>
  <c r="AH2" i="84"/>
  <c r="AG2" i="84"/>
  <c r="AH1" i="84"/>
  <c r="AG1" i="84"/>
  <c r="AK6" i="83"/>
  <c r="AH4" i="83"/>
  <c r="AG4" i="83"/>
  <c r="AH3" i="83"/>
  <c r="AG3" i="83"/>
  <c r="AH2" i="83"/>
  <c r="AG2" i="83"/>
  <c r="AH1" i="83"/>
  <c r="AG1" i="83"/>
  <c r="AK6" i="82"/>
  <c r="AH4" i="82"/>
  <c r="AG4" i="82"/>
  <c r="AH3" i="82"/>
  <c r="AG3" i="82"/>
  <c r="AH2" i="82"/>
  <c r="AG2" i="82"/>
  <c r="AH1" i="82"/>
  <c r="AG1" i="82"/>
  <c r="AK6" i="81"/>
  <c r="AH4" i="81" l="1"/>
  <c r="AG4" i="81"/>
  <c r="AH3" i="81"/>
  <c r="AG3" i="81"/>
  <c r="AH2" i="81"/>
  <c r="AG2" i="81"/>
  <c r="AH1" i="81"/>
  <c r="AG1" i="81"/>
  <c r="AK6" i="80"/>
  <c r="AH4" i="80"/>
  <c r="AG4" i="80"/>
  <c r="V11" i="80" s="1"/>
  <c r="AH3" i="80"/>
  <c r="AG3" i="80"/>
  <c r="AH2" i="80"/>
  <c r="AG2" i="80"/>
  <c r="AH1" i="80"/>
  <c r="AG1" i="80"/>
  <c r="AK6" i="79"/>
  <c r="AH4" i="79"/>
  <c r="AG4" i="79"/>
  <c r="AH3" i="79"/>
  <c r="AG3" i="79"/>
  <c r="AH2" i="79"/>
  <c r="AG2" i="79"/>
  <c r="AH1" i="79"/>
  <c r="AG1" i="79"/>
  <c r="AH4" i="78"/>
  <c r="AH3" i="78"/>
  <c r="AH2" i="78"/>
  <c r="AH1" i="78"/>
  <c r="AK6" i="78"/>
  <c r="AG4" i="78"/>
  <c r="AG3" i="78"/>
  <c r="AG2" i="78"/>
  <c r="AG1" i="78"/>
  <c r="AK6" i="68"/>
  <c r="AH4" i="68"/>
  <c r="AH3" i="68"/>
  <c r="AH2" i="68"/>
  <c r="AH1" i="68"/>
  <c r="AG4" i="68"/>
  <c r="AG3" i="68"/>
  <c r="AG2" i="68"/>
  <c r="AG1" i="68"/>
  <c r="AA35" i="85"/>
  <c r="Y35" i="85"/>
  <c r="X35" i="85"/>
  <c r="Q35" i="85" s="1"/>
  <c r="R35" i="85" s="1"/>
  <c r="W35" i="85"/>
  <c r="V35" i="85"/>
  <c r="U35" i="85"/>
  <c r="I35" i="85" s="1"/>
  <c r="T35" i="85"/>
  <c r="S35" i="85"/>
  <c r="P35" i="85"/>
  <c r="Y34" i="85"/>
  <c r="X34" i="85"/>
  <c r="Q34" i="85" s="1"/>
  <c r="R34" i="85" s="1"/>
  <c r="W34" i="85"/>
  <c r="V34" i="85"/>
  <c r="U34" i="85"/>
  <c r="I34" i="85" s="1"/>
  <c r="T34" i="85"/>
  <c r="S34" i="85"/>
  <c r="P34" i="85"/>
  <c r="AA33" i="85"/>
  <c r="Y33" i="85"/>
  <c r="X33" i="85"/>
  <c r="Q33" i="85" s="1"/>
  <c r="R33" i="85" s="1"/>
  <c r="W33" i="85"/>
  <c r="V33" i="85"/>
  <c r="U33" i="85"/>
  <c r="I33" i="85" s="1"/>
  <c r="T33" i="85"/>
  <c r="S33" i="85"/>
  <c r="P33" i="85"/>
  <c r="AA32" i="85"/>
  <c r="Y32" i="85"/>
  <c r="X32" i="85"/>
  <c r="Q32" i="85" s="1"/>
  <c r="R32" i="85" s="1"/>
  <c r="W32" i="85"/>
  <c r="V32" i="85"/>
  <c r="U32" i="85"/>
  <c r="I32" i="85" s="1"/>
  <c r="T32" i="85"/>
  <c r="S32" i="85"/>
  <c r="P32" i="85"/>
  <c r="AA31" i="85"/>
  <c r="Y31" i="85"/>
  <c r="X31" i="85"/>
  <c r="Q31" i="85" s="1"/>
  <c r="R31" i="85" s="1"/>
  <c r="W31" i="85"/>
  <c r="V31" i="85"/>
  <c r="U31" i="85"/>
  <c r="I31" i="85" s="1"/>
  <c r="T31" i="85"/>
  <c r="S31" i="85"/>
  <c r="P31" i="85"/>
  <c r="AA30" i="85"/>
  <c r="Y30" i="85"/>
  <c r="X30" i="85"/>
  <c r="Q30" i="85" s="1"/>
  <c r="R30" i="85" s="1"/>
  <c r="G30" i="85" s="1"/>
  <c r="W30" i="85"/>
  <c r="V30" i="85"/>
  <c r="U30" i="85"/>
  <c r="I30" i="85" s="1"/>
  <c r="T30" i="85"/>
  <c r="S30" i="85"/>
  <c r="P30" i="85"/>
  <c r="AA29" i="85"/>
  <c r="Y29" i="85"/>
  <c r="X29" i="85"/>
  <c r="Q29" i="85" s="1"/>
  <c r="R29" i="85" s="1"/>
  <c r="W29" i="85"/>
  <c r="V29" i="85"/>
  <c r="U29" i="85"/>
  <c r="I29" i="85" s="1"/>
  <c r="T29" i="85"/>
  <c r="S29" i="85"/>
  <c r="P29" i="85"/>
  <c r="AA28" i="85"/>
  <c r="Y28" i="85"/>
  <c r="X28" i="85"/>
  <c r="Q28" i="85" s="1"/>
  <c r="R28" i="85" s="1"/>
  <c r="W28" i="85"/>
  <c r="V28" i="85"/>
  <c r="U28" i="85"/>
  <c r="I28" i="85" s="1"/>
  <c r="T28" i="85"/>
  <c r="S28" i="85"/>
  <c r="P28" i="85"/>
  <c r="AA27" i="85"/>
  <c r="Y27" i="85"/>
  <c r="X27" i="85"/>
  <c r="Q27" i="85" s="1"/>
  <c r="R27" i="85" s="1"/>
  <c r="W27" i="85"/>
  <c r="V27" i="85"/>
  <c r="U27" i="85"/>
  <c r="I27" i="85" s="1"/>
  <c r="T27" i="85"/>
  <c r="S27" i="85"/>
  <c r="P27" i="85"/>
  <c r="AA26" i="85"/>
  <c r="Y26" i="85"/>
  <c r="X26" i="85"/>
  <c r="Q26" i="85" s="1"/>
  <c r="R26" i="85" s="1"/>
  <c r="W26" i="85"/>
  <c r="V26" i="85"/>
  <c r="U26" i="85"/>
  <c r="I26" i="85" s="1"/>
  <c r="T26" i="85"/>
  <c r="S26" i="85"/>
  <c r="P26" i="85"/>
  <c r="AA25" i="85"/>
  <c r="Y25" i="85"/>
  <c r="X25" i="85"/>
  <c r="Q25" i="85" s="1"/>
  <c r="R25" i="85" s="1"/>
  <c r="W25" i="85"/>
  <c r="V25" i="85"/>
  <c r="U25" i="85"/>
  <c r="I25" i="85" s="1"/>
  <c r="T25" i="85"/>
  <c r="S25" i="85"/>
  <c r="P25" i="85"/>
  <c r="AA24" i="85"/>
  <c r="Y24" i="85"/>
  <c r="W24" i="85"/>
  <c r="V24" i="85"/>
  <c r="U24" i="85"/>
  <c r="I24" i="85" s="1"/>
  <c r="T24" i="85"/>
  <c r="S24" i="85"/>
  <c r="P24" i="85"/>
  <c r="AA23" i="85"/>
  <c r="Y23" i="85"/>
  <c r="X23" i="85"/>
  <c r="Q23" i="85" s="1"/>
  <c r="R23" i="85" s="1"/>
  <c r="W23" i="85"/>
  <c r="V23" i="85"/>
  <c r="U23" i="85"/>
  <c r="I23" i="85" s="1"/>
  <c r="T23" i="85"/>
  <c r="S23" i="85"/>
  <c r="P23" i="85"/>
  <c r="AA22" i="85"/>
  <c r="Y22" i="85"/>
  <c r="X22" i="85"/>
  <c r="Q22" i="85" s="1"/>
  <c r="R22" i="85" s="1"/>
  <c r="G22" i="85" s="1"/>
  <c r="W22" i="85"/>
  <c r="V22" i="85"/>
  <c r="U22" i="85"/>
  <c r="I22" i="85" s="1"/>
  <c r="T22" i="85"/>
  <c r="S22" i="85"/>
  <c r="P22" i="85"/>
  <c r="AA21" i="85"/>
  <c r="Y21" i="85"/>
  <c r="X21" i="85"/>
  <c r="Q21" i="85" s="1"/>
  <c r="R21" i="85" s="1"/>
  <c r="W21" i="85"/>
  <c r="V21" i="85"/>
  <c r="U21" i="85"/>
  <c r="I21" i="85" s="1"/>
  <c r="T21" i="85"/>
  <c r="S21" i="85"/>
  <c r="P21" i="85"/>
  <c r="AA20" i="85"/>
  <c r="Y20" i="85"/>
  <c r="X20" i="85"/>
  <c r="Q20" i="85" s="1"/>
  <c r="R20" i="85" s="1"/>
  <c r="W20" i="85"/>
  <c r="V20" i="85"/>
  <c r="U20" i="85"/>
  <c r="I20" i="85" s="1"/>
  <c r="T20" i="85"/>
  <c r="S20" i="85"/>
  <c r="P20" i="85"/>
  <c r="AA19" i="85"/>
  <c r="Y19" i="85"/>
  <c r="X19" i="85"/>
  <c r="Q19" i="85" s="1"/>
  <c r="R19" i="85" s="1"/>
  <c r="W19" i="85"/>
  <c r="V19" i="85"/>
  <c r="U19" i="85"/>
  <c r="I19" i="85" s="1"/>
  <c r="T19" i="85"/>
  <c r="S19" i="85"/>
  <c r="P19" i="85"/>
  <c r="AA18" i="85"/>
  <c r="Y18" i="85"/>
  <c r="X18" i="85"/>
  <c r="Q18" i="85" s="1"/>
  <c r="R18" i="85" s="1"/>
  <c r="W18" i="85"/>
  <c r="V18" i="85"/>
  <c r="U18" i="85"/>
  <c r="I18" i="85" s="1"/>
  <c r="T18" i="85"/>
  <c r="S18" i="85"/>
  <c r="P18" i="85"/>
  <c r="AA17" i="85"/>
  <c r="Y17" i="85"/>
  <c r="X17" i="85"/>
  <c r="Q17" i="85" s="1"/>
  <c r="R17" i="85" s="1"/>
  <c r="W17" i="85"/>
  <c r="V17" i="85"/>
  <c r="U17" i="85"/>
  <c r="I17" i="85" s="1"/>
  <c r="T17" i="85"/>
  <c r="S17" i="85"/>
  <c r="P17" i="85"/>
  <c r="AA16" i="85"/>
  <c r="Y16" i="85"/>
  <c r="X16" i="85"/>
  <c r="Q16" i="85" s="1"/>
  <c r="R16" i="85" s="1"/>
  <c r="W16" i="85"/>
  <c r="V16" i="85"/>
  <c r="U16" i="85"/>
  <c r="I16" i="85" s="1"/>
  <c r="T16" i="85"/>
  <c r="S16" i="85"/>
  <c r="P16" i="85"/>
  <c r="AA15" i="85"/>
  <c r="Y15" i="85"/>
  <c r="X15" i="85"/>
  <c r="Q15" i="85" s="1"/>
  <c r="R15" i="85" s="1"/>
  <c r="W15" i="85"/>
  <c r="V15" i="85"/>
  <c r="U15" i="85"/>
  <c r="I15" i="85" s="1"/>
  <c r="T15" i="85"/>
  <c r="S15" i="85"/>
  <c r="P15" i="85"/>
  <c r="AA14" i="85"/>
  <c r="Y14" i="85"/>
  <c r="X14" i="85"/>
  <c r="Q14" i="85" s="1"/>
  <c r="R14" i="85" s="1"/>
  <c r="W14" i="85"/>
  <c r="V14" i="85"/>
  <c r="U14" i="85"/>
  <c r="I14" i="85" s="1"/>
  <c r="T14" i="85"/>
  <c r="S14" i="85"/>
  <c r="P14" i="85"/>
  <c r="AA13" i="85"/>
  <c r="Y13" i="85"/>
  <c r="X13" i="85"/>
  <c r="Q13" i="85" s="1"/>
  <c r="R13" i="85" s="1"/>
  <c r="W13" i="85"/>
  <c r="V13" i="85"/>
  <c r="U13" i="85"/>
  <c r="I13" i="85" s="1"/>
  <c r="T13" i="85"/>
  <c r="S13" i="85"/>
  <c r="P13" i="85"/>
  <c r="W12" i="85"/>
  <c r="V12" i="85"/>
  <c r="U12" i="85"/>
  <c r="I12" i="85" s="1"/>
  <c r="T12" i="85"/>
  <c r="S12" i="85"/>
  <c r="X12" i="85" s="1"/>
  <c r="Q12" i="85" s="1"/>
  <c r="R12" i="85" s="1"/>
  <c r="P12" i="85"/>
  <c r="X11" i="85"/>
  <c r="Q11" i="85" s="1"/>
  <c r="R11" i="85" s="1"/>
  <c r="W11" i="85"/>
  <c r="V11" i="85"/>
  <c r="U11" i="85"/>
  <c r="I11" i="85" s="1"/>
  <c r="T11" i="85"/>
  <c r="S11" i="85"/>
  <c r="P11" i="85"/>
  <c r="X10" i="85"/>
  <c r="Q10" i="85" s="1"/>
  <c r="R10" i="85" s="1"/>
  <c r="W10" i="85"/>
  <c r="V10" i="85"/>
  <c r="U10" i="85"/>
  <c r="I10" i="85" s="1"/>
  <c r="T10" i="85"/>
  <c r="S10" i="85"/>
  <c r="P10" i="85"/>
  <c r="W9" i="85"/>
  <c r="V9" i="85"/>
  <c r="U9" i="85"/>
  <c r="I9" i="85" s="1"/>
  <c r="T9" i="85"/>
  <c r="S9" i="85"/>
  <c r="P9" i="85"/>
  <c r="AO1" i="85"/>
  <c r="AA35" i="84"/>
  <c r="Y35" i="84"/>
  <c r="X35" i="84"/>
  <c r="Q35" i="84" s="1"/>
  <c r="R35" i="84" s="1"/>
  <c r="W35" i="84"/>
  <c r="V35" i="84"/>
  <c r="U35" i="84"/>
  <c r="I35" i="84" s="1"/>
  <c r="T35" i="84"/>
  <c r="S35" i="84"/>
  <c r="P35" i="84"/>
  <c r="Y34" i="84"/>
  <c r="X34" i="84"/>
  <c r="Q34" i="84" s="1"/>
  <c r="R34" i="84" s="1"/>
  <c r="W34" i="84"/>
  <c r="V34" i="84"/>
  <c r="U34" i="84"/>
  <c r="I34" i="84" s="1"/>
  <c r="T34" i="84"/>
  <c r="S34" i="84"/>
  <c r="P34" i="84"/>
  <c r="AA33" i="84"/>
  <c r="Y33" i="84"/>
  <c r="X33" i="84"/>
  <c r="Q33" i="84" s="1"/>
  <c r="R33" i="84" s="1"/>
  <c r="W33" i="84"/>
  <c r="V33" i="84"/>
  <c r="U33" i="84"/>
  <c r="I33" i="84" s="1"/>
  <c r="T33" i="84"/>
  <c r="S33" i="84"/>
  <c r="P33" i="84"/>
  <c r="AA32" i="84"/>
  <c r="Y32" i="84"/>
  <c r="X32" i="84"/>
  <c r="Q32" i="84" s="1"/>
  <c r="R32" i="84" s="1"/>
  <c r="W32" i="84"/>
  <c r="V32" i="84"/>
  <c r="U32" i="84"/>
  <c r="I32" i="84" s="1"/>
  <c r="T32" i="84"/>
  <c r="S32" i="84"/>
  <c r="P32" i="84"/>
  <c r="AA31" i="84"/>
  <c r="Y31" i="84"/>
  <c r="X31" i="84"/>
  <c r="Q31" i="84" s="1"/>
  <c r="R31" i="84" s="1"/>
  <c r="G31" i="84" s="1"/>
  <c r="W31" i="84"/>
  <c r="V31" i="84"/>
  <c r="U31" i="84"/>
  <c r="I31" i="84" s="1"/>
  <c r="T31" i="84"/>
  <c r="S31" i="84"/>
  <c r="P31" i="84"/>
  <c r="AA30" i="84"/>
  <c r="Y30" i="84"/>
  <c r="X30" i="84"/>
  <c r="Q30" i="84" s="1"/>
  <c r="R30" i="84" s="1"/>
  <c r="W30" i="84"/>
  <c r="V30" i="84"/>
  <c r="U30" i="84"/>
  <c r="I30" i="84" s="1"/>
  <c r="T30" i="84"/>
  <c r="S30" i="84"/>
  <c r="P30" i="84"/>
  <c r="AA29" i="84"/>
  <c r="Y29" i="84"/>
  <c r="X29" i="84"/>
  <c r="Q29" i="84" s="1"/>
  <c r="R29" i="84" s="1"/>
  <c r="W29" i="84"/>
  <c r="V29" i="84"/>
  <c r="U29" i="84"/>
  <c r="I29" i="84" s="1"/>
  <c r="T29" i="84"/>
  <c r="S29" i="84"/>
  <c r="P29" i="84"/>
  <c r="AA28" i="84"/>
  <c r="Y28" i="84"/>
  <c r="X28" i="84"/>
  <c r="Q28" i="84" s="1"/>
  <c r="R28" i="84" s="1"/>
  <c r="W28" i="84"/>
  <c r="V28" i="84"/>
  <c r="U28" i="84"/>
  <c r="I28" i="84" s="1"/>
  <c r="T28" i="84"/>
  <c r="S28" i="84"/>
  <c r="P28" i="84"/>
  <c r="AA27" i="84"/>
  <c r="Y27" i="84"/>
  <c r="X27" i="84"/>
  <c r="Q27" i="84" s="1"/>
  <c r="R27" i="84" s="1"/>
  <c r="W27" i="84"/>
  <c r="V27" i="84"/>
  <c r="U27" i="84"/>
  <c r="I27" i="84" s="1"/>
  <c r="T27" i="84"/>
  <c r="S27" i="84"/>
  <c r="P27" i="84"/>
  <c r="AA26" i="84"/>
  <c r="Y26" i="84"/>
  <c r="X26" i="84"/>
  <c r="Q26" i="84" s="1"/>
  <c r="R26" i="84" s="1"/>
  <c r="W26" i="84"/>
  <c r="V26" i="84"/>
  <c r="U26" i="84"/>
  <c r="I26" i="84" s="1"/>
  <c r="T26" i="84"/>
  <c r="S26" i="84"/>
  <c r="P26" i="84"/>
  <c r="AA25" i="84"/>
  <c r="Y25" i="84"/>
  <c r="W25" i="84"/>
  <c r="X25" i="84" s="1"/>
  <c r="Q25" i="84" s="1"/>
  <c r="R25" i="84" s="1"/>
  <c r="V25" i="84"/>
  <c r="U25" i="84"/>
  <c r="I25" i="84" s="1"/>
  <c r="T25" i="84"/>
  <c r="S25" i="84"/>
  <c r="P25" i="84"/>
  <c r="AA24" i="84"/>
  <c r="Y24" i="84"/>
  <c r="W24" i="84"/>
  <c r="V24" i="84"/>
  <c r="U24" i="84"/>
  <c r="I24" i="84" s="1"/>
  <c r="T24" i="84"/>
  <c r="S24" i="84"/>
  <c r="X24" i="84" s="1"/>
  <c r="Q24" i="84" s="1"/>
  <c r="R24" i="84" s="1"/>
  <c r="P24" i="84"/>
  <c r="AA23" i="84"/>
  <c r="Y23" i="84"/>
  <c r="X23" i="84"/>
  <c r="Q23" i="84" s="1"/>
  <c r="R23" i="84" s="1"/>
  <c r="W23" i="84"/>
  <c r="V23" i="84"/>
  <c r="U23" i="84"/>
  <c r="I23" i="84" s="1"/>
  <c r="T23" i="84"/>
  <c r="S23" i="84"/>
  <c r="P23" i="84"/>
  <c r="AA22" i="84"/>
  <c r="Y22" i="84"/>
  <c r="X22" i="84"/>
  <c r="Q22" i="84" s="1"/>
  <c r="R22" i="84" s="1"/>
  <c r="W22" i="84"/>
  <c r="V22" i="84"/>
  <c r="U22" i="84"/>
  <c r="I22" i="84" s="1"/>
  <c r="T22" i="84"/>
  <c r="S22" i="84"/>
  <c r="P22" i="84"/>
  <c r="AA21" i="84"/>
  <c r="Y21" i="84"/>
  <c r="X21" i="84"/>
  <c r="Q21" i="84" s="1"/>
  <c r="R21" i="84" s="1"/>
  <c r="W21" i="84"/>
  <c r="V21" i="84"/>
  <c r="U21" i="84"/>
  <c r="I21" i="84" s="1"/>
  <c r="T21" i="84"/>
  <c r="S21" i="84"/>
  <c r="P21" i="84"/>
  <c r="AA20" i="84"/>
  <c r="Y20" i="84"/>
  <c r="X20" i="84"/>
  <c r="Q20" i="84" s="1"/>
  <c r="R20" i="84" s="1"/>
  <c r="W20" i="84"/>
  <c r="V20" i="84"/>
  <c r="U20" i="84"/>
  <c r="I20" i="84" s="1"/>
  <c r="T20" i="84"/>
  <c r="S20" i="84"/>
  <c r="P20" i="84"/>
  <c r="AA19" i="84"/>
  <c r="Y19" i="84"/>
  <c r="X19" i="84"/>
  <c r="Q19" i="84" s="1"/>
  <c r="R19" i="84" s="1"/>
  <c r="W19" i="84"/>
  <c r="V19" i="84"/>
  <c r="U19" i="84"/>
  <c r="I19" i="84" s="1"/>
  <c r="T19" i="84"/>
  <c r="S19" i="84"/>
  <c r="P19" i="84"/>
  <c r="AA18" i="84"/>
  <c r="Y18" i="84"/>
  <c r="X18" i="84"/>
  <c r="Q18" i="84" s="1"/>
  <c r="R18" i="84" s="1"/>
  <c r="W18" i="84"/>
  <c r="V18" i="84"/>
  <c r="U18" i="84"/>
  <c r="I18" i="84" s="1"/>
  <c r="T18" i="84"/>
  <c r="S18" i="84"/>
  <c r="P18" i="84"/>
  <c r="AA17" i="84"/>
  <c r="Y17" i="84"/>
  <c r="X17" i="84"/>
  <c r="Q17" i="84" s="1"/>
  <c r="R17" i="84" s="1"/>
  <c r="W17" i="84"/>
  <c r="V17" i="84"/>
  <c r="U17" i="84"/>
  <c r="I17" i="84" s="1"/>
  <c r="T17" i="84"/>
  <c r="S17" i="84"/>
  <c r="P17" i="84"/>
  <c r="AA16" i="84"/>
  <c r="Y16" i="84"/>
  <c r="X16" i="84"/>
  <c r="Q16" i="84" s="1"/>
  <c r="R16" i="84" s="1"/>
  <c r="W16" i="84"/>
  <c r="V16" i="84"/>
  <c r="U16" i="84"/>
  <c r="I16" i="84" s="1"/>
  <c r="T16" i="84"/>
  <c r="S16" i="84"/>
  <c r="P16" i="84"/>
  <c r="AA15" i="84"/>
  <c r="Y15" i="84"/>
  <c r="X15" i="84"/>
  <c r="Q15" i="84" s="1"/>
  <c r="R15" i="84" s="1"/>
  <c r="W15" i="84"/>
  <c r="V15" i="84"/>
  <c r="U15" i="84"/>
  <c r="I15" i="84" s="1"/>
  <c r="T15" i="84"/>
  <c r="S15" i="84"/>
  <c r="P15" i="84"/>
  <c r="AA14" i="84"/>
  <c r="Y14" i="84"/>
  <c r="X14" i="84"/>
  <c r="Q14" i="84" s="1"/>
  <c r="R14" i="84" s="1"/>
  <c r="W14" i="84"/>
  <c r="V14" i="84"/>
  <c r="U14" i="84"/>
  <c r="I14" i="84" s="1"/>
  <c r="T14" i="84"/>
  <c r="S14" i="84"/>
  <c r="P14" i="84"/>
  <c r="AA13" i="84"/>
  <c r="Y13" i="84"/>
  <c r="X13" i="84"/>
  <c r="Q13" i="84" s="1"/>
  <c r="R13" i="84" s="1"/>
  <c r="W13" i="84"/>
  <c r="V13" i="84"/>
  <c r="U13" i="84"/>
  <c r="I13" i="84" s="1"/>
  <c r="T13" i="84"/>
  <c r="S13" i="84"/>
  <c r="P13" i="84"/>
  <c r="X12" i="84"/>
  <c r="Q12" i="84" s="1"/>
  <c r="R12" i="84" s="1"/>
  <c r="W12" i="84"/>
  <c r="V12" i="84"/>
  <c r="U12" i="84"/>
  <c r="I12" i="84" s="1"/>
  <c r="T12" i="84"/>
  <c r="S12" i="84"/>
  <c r="P12" i="84"/>
  <c r="X11" i="84"/>
  <c r="Q11" i="84" s="1"/>
  <c r="R11" i="84" s="1"/>
  <c r="W11" i="84"/>
  <c r="V11" i="84"/>
  <c r="U11" i="84"/>
  <c r="I11" i="84" s="1"/>
  <c r="T11" i="84"/>
  <c r="S11" i="84"/>
  <c r="P11" i="84"/>
  <c r="X10" i="84"/>
  <c r="Q10" i="84" s="1"/>
  <c r="R10" i="84" s="1"/>
  <c r="W10" i="84"/>
  <c r="V10" i="84"/>
  <c r="U10" i="84"/>
  <c r="I10" i="84" s="1"/>
  <c r="T10" i="84"/>
  <c r="S10" i="84"/>
  <c r="P10" i="84"/>
  <c r="X9" i="84"/>
  <c r="Q9" i="84" s="1"/>
  <c r="R9" i="84" s="1"/>
  <c r="W9" i="84"/>
  <c r="V9" i="84"/>
  <c r="U9" i="84"/>
  <c r="I9" i="84" s="1"/>
  <c r="T9" i="84"/>
  <c r="S9" i="84"/>
  <c r="P9" i="84"/>
  <c r="AO1" i="84"/>
  <c r="AA35" i="83"/>
  <c r="Y35" i="83"/>
  <c r="X35" i="83"/>
  <c r="Q35" i="83" s="1"/>
  <c r="R35" i="83" s="1"/>
  <c r="W35" i="83"/>
  <c r="V35" i="83"/>
  <c r="U35" i="83"/>
  <c r="I35" i="83" s="1"/>
  <c r="T35" i="83"/>
  <c r="S35" i="83"/>
  <c r="P35" i="83"/>
  <c r="Y34" i="83"/>
  <c r="X34" i="83"/>
  <c r="Q34" i="83" s="1"/>
  <c r="R34" i="83" s="1"/>
  <c r="W34" i="83"/>
  <c r="V34" i="83"/>
  <c r="U34" i="83"/>
  <c r="I34" i="83" s="1"/>
  <c r="T34" i="83"/>
  <c r="S34" i="83"/>
  <c r="P34" i="83"/>
  <c r="AA33" i="83"/>
  <c r="Y33" i="83"/>
  <c r="X33" i="83"/>
  <c r="Q33" i="83" s="1"/>
  <c r="R33" i="83" s="1"/>
  <c r="G33" i="83" s="1"/>
  <c r="W33" i="83"/>
  <c r="V33" i="83"/>
  <c r="U33" i="83"/>
  <c r="I33" i="83" s="1"/>
  <c r="T33" i="83"/>
  <c r="S33" i="83"/>
  <c r="P33" i="83"/>
  <c r="AA32" i="83"/>
  <c r="Y32" i="83"/>
  <c r="X32" i="83"/>
  <c r="Q32" i="83" s="1"/>
  <c r="R32" i="83" s="1"/>
  <c r="W32" i="83"/>
  <c r="V32" i="83"/>
  <c r="U32" i="83"/>
  <c r="I32" i="83" s="1"/>
  <c r="T32" i="83"/>
  <c r="S32" i="83"/>
  <c r="P32" i="83"/>
  <c r="AA31" i="83"/>
  <c r="Y31" i="83"/>
  <c r="X31" i="83"/>
  <c r="Q31" i="83" s="1"/>
  <c r="R31" i="83" s="1"/>
  <c r="W31" i="83"/>
  <c r="V31" i="83"/>
  <c r="U31" i="83"/>
  <c r="I31" i="83" s="1"/>
  <c r="T31" i="83"/>
  <c r="S31" i="83"/>
  <c r="P31" i="83"/>
  <c r="AA30" i="83"/>
  <c r="Y30" i="83"/>
  <c r="X30" i="83"/>
  <c r="Q30" i="83" s="1"/>
  <c r="R30" i="83" s="1"/>
  <c r="W30" i="83"/>
  <c r="V30" i="83"/>
  <c r="U30" i="83"/>
  <c r="I30" i="83" s="1"/>
  <c r="T30" i="83"/>
  <c r="S30" i="83"/>
  <c r="P30" i="83"/>
  <c r="AA29" i="83"/>
  <c r="Y29" i="83"/>
  <c r="X29" i="83"/>
  <c r="Q29" i="83" s="1"/>
  <c r="R29" i="83" s="1"/>
  <c r="E29" i="83" s="1"/>
  <c r="W29" i="83"/>
  <c r="V29" i="83"/>
  <c r="U29" i="83"/>
  <c r="I29" i="83" s="1"/>
  <c r="T29" i="83"/>
  <c r="S29" i="83"/>
  <c r="P29" i="83"/>
  <c r="AA28" i="83"/>
  <c r="Y28" i="83"/>
  <c r="X28" i="83"/>
  <c r="Q28" i="83" s="1"/>
  <c r="R28" i="83" s="1"/>
  <c r="W28" i="83"/>
  <c r="V28" i="83"/>
  <c r="U28" i="83"/>
  <c r="I28" i="83" s="1"/>
  <c r="T28" i="83"/>
  <c r="S28" i="83"/>
  <c r="P28" i="83"/>
  <c r="AA27" i="83"/>
  <c r="Y27" i="83"/>
  <c r="X27" i="83"/>
  <c r="Q27" i="83" s="1"/>
  <c r="R27" i="83" s="1"/>
  <c r="W27" i="83"/>
  <c r="V27" i="83"/>
  <c r="U27" i="83"/>
  <c r="I27" i="83" s="1"/>
  <c r="T27" i="83"/>
  <c r="S27" i="83"/>
  <c r="P27" i="83"/>
  <c r="AA26" i="83"/>
  <c r="Y26" i="83"/>
  <c r="X26" i="83"/>
  <c r="Q26" i="83" s="1"/>
  <c r="R26" i="83" s="1"/>
  <c r="W26" i="83"/>
  <c r="V26" i="83"/>
  <c r="U26" i="83"/>
  <c r="I26" i="83" s="1"/>
  <c r="T26" i="83"/>
  <c r="S26" i="83"/>
  <c r="P26" i="83"/>
  <c r="AA25" i="83"/>
  <c r="Y25" i="83"/>
  <c r="X25" i="83"/>
  <c r="Q25" i="83" s="1"/>
  <c r="R25" i="83" s="1"/>
  <c r="G25" i="83" s="1"/>
  <c r="W25" i="83"/>
  <c r="V25" i="83"/>
  <c r="U25" i="83"/>
  <c r="I25" i="83" s="1"/>
  <c r="T25" i="83"/>
  <c r="S25" i="83"/>
  <c r="P25" i="83"/>
  <c r="AA24" i="83"/>
  <c r="Y24" i="83"/>
  <c r="X24" i="83"/>
  <c r="Q24" i="83" s="1"/>
  <c r="R24" i="83" s="1"/>
  <c r="W24" i="83"/>
  <c r="V24" i="83"/>
  <c r="U24" i="83"/>
  <c r="I24" i="83" s="1"/>
  <c r="T24" i="83"/>
  <c r="S24" i="83"/>
  <c r="P24" i="83"/>
  <c r="AA23" i="83"/>
  <c r="Y23" i="83"/>
  <c r="X23" i="83"/>
  <c r="Q23" i="83" s="1"/>
  <c r="R23" i="83" s="1"/>
  <c r="W23" i="83"/>
  <c r="V23" i="83"/>
  <c r="U23" i="83"/>
  <c r="I23" i="83" s="1"/>
  <c r="T23" i="83"/>
  <c r="S23" i="83"/>
  <c r="P23" i="83"/>
  <c r="AA22" i="83"/>
  <c r="Y22" i="83"/>
  <c r="X22" i="83"/>
  <c r="Q22" i="83" s="1"/>
  <c r="R22" i="83" s="1"/>
  <c r="W22" i="83"/>
  <c r="V22" i="83"/>
  <c r="U22" i="83"/>
  <c r="I22" i="83" s="1"/>
  <c r="T22" i="83"/>
  <c r="S22" i="83"/>
  <c r="P22" i="83"/>
  <c r="AA21" i="83"/>
  <c r="Y21" i="83"/>
  <c r="X21" i="83"/>
  <c r="Q21" i="83" s="1"/>
  <c r="R21" i="83" s="1"/>
  <c r="W21" i="83"/>
  <c r="V21" i="83"/>
  <c r="U21" i="83"/>
  <c r="I21" i="83" s="1"/>
  <c r="T21" i="83"/>
  <c r="S21" i="83"/>
  <c r="P21" i="83"/>
  <c r="AA20" i="83"/>
  <c r="Y20" i="83"/>
  <c r="X20" i="83"/>
  <c r="Q20" i="83" s="1"/>
  <c r="R20" i="83" s="1"/>
  <c r="W20" i="83"/>
  <c r="V20" i="83"/>
  <c r="U20" i="83"/>
  <c r="I20" i="83" s="1"/>
  <c r="T20" i="83"/>
  <c r="S20" i="83"/>
  <c r="P20" i="83"/>
  <c r="AA19" i="83"/>
  <c r="Y19" i="83"/>
  <c r="X19" i="83"/>
  <c r="Q19" i="83" s="1"/>
  <c r="R19" i="83" s="1"/>
  <c r="W19" i="83"/>
  <c r="V19" i="83"/>
  <c r="U19" i="83"/>
  <c r="I19" i="83" s="1"/>
  <c r="T19" i="83"/>
  <c r="S19" i="83"/>
  <c r="P19" i="83"/>
  <c r="AA18" i="83"/>
  <c r="Y18" i="83"/>
  <c r="X18" i="83"/>
  <c r="Q18" i="83" s="1"/>
  <c r="R18" i="83" s="1"/>
  <c r="W18" i="83"/>
  <c r="V18" i="83"/>
  <c r="U18" i="83"/>
  <c r="I18" i="83" s="1"/>
  <c r="T18" i="83"/>
  <c r="S18" i="83"/>
  <c r="P18" i="83"/>
  <c r="AA17" i="83"/>
  <c r="Y17" i="83"/>
  <c r="X17" i="83"/>
  <c r="Q17" i="83" s="1"/>
  <c r="R17" i="83" s="1"/>
  <c r="W17" i="83"/>
  <c r="V17" i="83"/>
  <c r="U17" i="83"/>
  <c r="I17" i="83" s="1"/>
  <c r="T17" i="83"/>
  <c r="S17" i="83"/>
  <c r="P17" i="83"/>
  <c r="AA16" i="83"/>
  <c r="Y16" i="83"/>
  <c r="X16" i="83"/>
  <c r="Q16" i="83" s="1"/>
  <c r="R16" i="83" s="1"/>
  <c r="W16" i="83"/>
  <c r="V16" i="83"/>
  <c r="U16" i="83"/>
  <c r="I16" i="83" s="1"/>
  <c r="T16" i="83"/>
  <c r="S16" i="83"/>
  <c r="P16" i="83"/>
  <c r="AA15" i="83"/>
  <c r="Y15" i="83"/>
  <c r="X15" i="83"/>
  <c r="Q15" i="83" s="1"/>
  <c r="R15" i="83" s="1"/>
  <c r="W15" i="83"/>
  <c r="V15" i="83"/>
  <c r="U15" i="83"/>
  <c r="I15" i="83" s="1"/>
  <c r="T15" i="83"/>
  <c r="S15" i="83"/>
  <c r="P15" i="83"/>
  <c r="AA14" i="83"/>
  <c r="Y14" i="83"/>
  <c r="X14" i="83"/>
  <c r="Q14" i="83" s="1"/>
  <c r="R14" i="83" s="1"/>
  <c r="E14" i="83" s="1"/>
  <c r="W14" i="83"/>
  <c r="V14" i="83"/>
  <c r="U14" i="83"/>
  <c r="I14" i="83" s="1"/>
  <c r="T14" i="83"/>
  <c r="S14" i="83"/>
  <c r="P14" i="83"/>
  <c r="AA13" i="83"/>
  <c r="Y13" i="83"/>
  <c r="X13" i="83"/>
  <c r="Q13" i="83" s="1"/>
  <c r="R13" i="83" s="1"/>
  <c r="W13" i="83"/>
  <c r="V13" i="83"/>
  <c r="U13" i="83"/>
  <c r="I13" i="83" s="1"/>
  <c r="T13" i="83"/>
  <c r="S13" i="83"/>
  <c r="P13" i="83"/>
  <c r="X12" i="83"/>
  <c r="Q12" i="83" s="1"/>
  <c r="R12" i="83" s="1"/>
  <c r="W12" i="83"/>
  <c r="V12" i="83"/>
  <c r="U12" i="83"/>
  <c r="I12" i="83" s="1"/>
  <c r="T12" i="83"/>
  <c r="S12" i="83"/>
  <c r="P12" i="83"/>
  <c r="X11" i="83"/>
  <c r="Q11" i="83" s="1"/>
  <c r="R11" i="83" s="1"/>
  <c r="W11" i="83"/>
  <c r="V11" i="83"/>
  <c r="U11" i="83"/>
  <c r="I11" i="83" s="1"/>
  <c r="T11" i="83"/>
  <c r="S11" i="83"/>
  <c r="P11" i="83"/>
  <c r="X10" i="83"/>
  <c r="Q10" i="83" s="1"/>
  <c r="R10" i="83" s="1"/>
  <c r="E10" i="83" s="1"/>
  <c r="W10" i="83"/>
  <c r="V10" i="83"/>
  <c r="U10" i="83"/>
  <c r="I10" i="83" s="1"/>
  <c r="T10" i="83"/>
  <c r="S10" i="83"/>
  <c r="P10" i="83"/>
  <c r="X9" i="83"/>
  <c r="Q9" i="83" s="1"/>
  <c r="R9" i="83" s="1"/>
  <c r="W9" i="83"/>
  <c r="V9" i="83"/>
  <c r="U9" i="83"/>
  <c r="I9" i="83" s="1"/>
  <c r="T9" i="83"/>
  <c r="S9" i="83"/>
  <c r="P9" i="83"/>
  <c r="AO1" i="83"/>
  <c r="AA35" i="82"/>
  <c r="Y35" i="82"/>
  <c r="X35" i="82"/>
  <c r="Q35" i="82" s="1"/>
  <c r="R35" i="82" s="1"/>
  <c r="W35" i="82"/>
  <c r="V35" i="82"/>
  <c r="U35" i="82"/>
  <c r="I35" i="82" s="1"/>
  <c r="T35" i="82"/>
  <c r="S35" i="82"/>
  <c r="P35" i="82"/>
  <c r="Y34" i="82"/>
  <c r="X34" i="82"/>
  <c r="Q34" i="82" s="1"/>
  <c r="R34" i="82" s="1"/>
  <c r="W34" i="82"/>
  <c r="V34" i="82"/>
  <c r="U34" i="82"/>
  <c r="I34" i="82" s="1"/>
  <c r="T34" i="82"/>
  <c r="S34" i="82"/>
  <c r="P34" i="82"/>
  <c r="AA33" i="82"/>
  <c r="Y33" i="82"/>
  <c r="X33" i="82"/>
  <c r="Q33" i="82" s="1"/>
  <c r="R33" i="82" s="1"/>
  <c r="G33" i="82" s="1"/>
  <c r="W33" i="82"/>
  <c r="V33" i="82"/>
  <c r="U33" i="82"/>
  <c r="I33" i="82" s="1"/>
  <c r="T33" i="82"/>
  <c r="S33" i="82"/>
  <c r="P33" i="82"/>
  <c r="AA32" i="82"/>
  <c r="Y32" i="82"/>
  <c r="X32" i="82"/>
  <c r="Q32" i="82" s="1"/>
  <c r="R32" i="82" s="1"/>
  <c r="W32" i="82"/>
  <c r="V32" i="82"/>
  <c r="U32" i="82"/>
  <c r="I32" i="82" s="1"/>
  <c r="T32" i="82"/>
  <c r="S32" i="82"/>
  <c r="P32" i="82"/>
  <c r="AA31" i="82"/>
  <c r="Y31" i="82"/>
  <c r="X31" i="82"/>
  <c r="Q31" i="82" s="1"/>
  <c r="R31" i="82" s="1"/>
  <c r="W31" i="82"/>
  <c r="V31" i="82"/>
  <c r="U31" i="82"/>
  <c r="I31" i="82" s="1"/>
  <c r="T31" i="82"/>
  <c r="S31" i="82"/>
  <c r="P31" i="82"/>
  <c r="AA30" i="82"/>
  <c r="Y30" i="82"/>
  <c r="X30" i="82"/>
  <c r="Q30" i="82" s="1"/>
  <c r="R30" i="82" s="1"/>
  <c r="G30" i="82" s="1"/>
  <c r="W30" i="82"/>
  <c r="V30" i="82"/>
  <c r="U30" i="82"/>
  <c r="I30" i="82" s="1"/>
  <c r="T30" i="82"/>
  <c r="S30" i="82"/>
  <c r="P30" i="82"/>
  <c r="AA29" i="82"/>
  <c r="Y29" i="82"/>
  <c r="X29" i="82"/>
  <c r="Q29" i="82" s="1"/>
  <c r="R29" i="82" s="1"/>
  <c r="W29" i="82"/>
  <c r="V29" i="82"/>
  <c r="U29" i="82"/>
  <c r="I29" i="82" s="1"/>
  <c r="T29" i="82"/>
  <c r="S29" i="82"/>
  <c r="P29" i="82"/>
  <c r="AA28" i="82"/>
  <c r="Y28" i="82"/>
  <c r="X28" i="82"/>
  <c r="Q28" i="82" s="1"/>
  <c r="R28" i="82" s="1"/>
  <c r="W28" i="82"/>
  <c r="V28" i="82"/>
  <c r="U28" i="82"/>
  <c r="I28" i="82" s="1"/>
  <c r="T28" i="82"/>
  <c r="S28" i="82"/>
  <c r="P28" i="82"/>
  <c r="AA27" i="82"/>
  <c r="Y27" i="82"/>
  <c r="X27" i="82"/>
  <c r="Q27" i="82" s="1"/>
  <c r="R27" i="82" s="1"/>
  <c r="W27" i="82"/>
  <c r="V27" i="82"/>
  <c r="U27" i="82"/>
  <c r="I27" i="82" s="1"/>
  <c r="T27" i="82"/>
  <c r="S27" i="82"/>
  <c r="P27" i="82"/>
  <c r="AA26" i="82"/>
  <c r="Y26" i="82"/>
  <c r="X26" i="82"/>
  <c r="Q26" i="82" s="1"/>
  <c r="R26" i="82" s="1"/>
  <c r="W26" i="82"/>
  <c r="V26" i="82"/>
  <c r="U26" i="82"/>
  <c r="I26" i="82" s="1"/>
  <c r="T26" i="82"/>
  <c r="S26" i="82"/>
  <c r="P26" i="82"/>
  <c r="AA25" i="82"/>
  <c r="Y25" i="82"/>
  <c r="X25" i="82"/>
  <c r="Q25" i="82" s="1"/>
  <c r="R25" i="82" s="1"/>
  <c r="W25" i="82"/>
  <c r="V25" i="82"/>
  <c r="U25" i="82"/>
  <c r="I25" i="82" s="1"/>
  <c r="T25" i="82"/>
  <c r="S25" i="82"/>
  <c r="P25" i="82"/>
  <c r="AA24" i="82"/>
  <c r="Y24" i="82"/>
  <c r="X24" i="82"/>
  <c r="Q24" i="82" s="1"/>
  <c r="R24" i="82" s="1"/>
  <c r="W24" i="82"/>
  <c r="V24" i="82"/>
  <c r="U24" i="82"/>
  <c r="I24" i="82" s="1"/>
  <c r="T24" i="82"/>
  <c r="S24" i="82"/>
  <c r="P24" i="82"/>
  <c r="AA23" i="82"/>
  <c r="Y23" i="82"/>
  <c r="X23" i="82"/>
  <c r="Q23" i="82" s="1"/>
  <c r="R23" i="82" s="1"/>
  <c r="W23" i="82"/>
  <c r="V23" i="82"/>
  <c r="U23" i="82"/>
  <c r="I23" i="82" s="1"/>
  <c r="T23" i="82"/>
  <c r="S23" i="82"/>
  <c r="P23" i="82"/>
  <c r="AA22" i="82"/>
  <c r="Y22" i="82"/>
  <c r="X22" i="82"/>
  <c r="Q22" i="82" s="1"/>
  <c r="R22" i="82" s="1"/>
  <c r="G22" i="82" s="1"/>
  <c r="W22" i="82"/>
  <c r="V22" i="82"/>
  <c r="U22" i="82"/>
  <c r="I22" i="82" s="1"/>
  <c r="T22" i="82"/>
  <c r="S22" i="82"/>
  <c r="P22" i="82"/>
  <c r="AA21" i="82"/>
  <c r="Y21" i="82"/>
  <c r="X21" i="82"/>
  <c r="Q21" i="82" s="1"/>
  <c r="R21" i="82" s="1"/>
  <c r="W21" i="82"/>
  <c r="V21" i="82"/>
  <c r="U21" i="82"/>
  <c r="I21" i="82" s="1"/>
  <c r="T21" i="82"/>
  <c r="S21" i="82"/>
  <c r="P21" i="82"/>
  <c r="AA20" i="82"/>
  <c r="Y20" i="82"/>
  <c r="X20" i="82"/>
  <c r="Q20" i="82" s="1"/>
  <c r="R20" i="82" s="1"/>
  <c r="W20" i="82"/>
  <c r="V20" i="82"/>
  <c r="U20" i="82"/>
  <c r="I20" i="82" s="1"/>
  <c r="T20" i="82"/>
  <c r="S20" i="82"/>
  <c r="P20" i="82"/>
  <c r="AA19" i="82"/>
  <c r="Y19" i="82"/>
  <c r="X19" i="82"/>
  <c r="Q19" i="82" s="1"/>
  <c r="R19" i="82" s="1"/>
  <c r="W19" i="82"/>
  <c r="V19" i="82"/>
  <c r="U19" i="82"/>
  <c r="I19" i="82" s="1"/>
  <c r="T19" i="82"/>
  <c r="S19" i="82"/>
  <c r="P19" i="82"/>
  <c r="AA18" i="82"/>
  <c r="Y18" i="82"/>
  <c r="X18" i="82"/>
  <c r="Q18" i="82" s="1"/>
  <c r="R18" i="82" s="1"/>
  <c r="G18" i="82" s="1"/>
  <c r="W18" i="82"/>
  <c r="V18" i="82"/>
  <c r="U18" i="82"/>
  <c r="I18" i="82" s="1"/>
  <c r="T18" i="82"/>
  <c r="S18" i="82"/>
  <c r="P18" i="82"/>
  <c r="AA17" i="82"/>
  <c r="Y17" i="82"/>
  <c r="X17" i="82"/>
  <c r="Q17" i="82" s="1"/>
  <c r="R17" i="82" s="1"/>
  <c r="W17" i="82"/>
  <c r="V17" i="82"/>
  <c r="U17" i="82"/>
  <c r="I17" i="82" s="1"/>
  <c r="T17" i="82"/>
  <c r="S17" i="82"/>
  <c r="P17" i="82"/>
  <c r="AA16" i="82"/>
  <c r="Y16" i="82"/>
  <c r="X16" i="82"/>
  <c r="Q16" i="82" s="1"/>
  <c r="R16" i="82" s="1"/>
  <c r="W16" i="82"/>
  <c r="V16" i="82"/>
  <c r="U16" i="82"/>
  <c r="I16" i="82" s="1"/>
  <c r="T16" i="82"/>
  <c r="S16" i="82"/>
  <c r="P16" i="82"/>
  <c r="AA15" i="82"/>
  <c r="Y15" i="82"/>
  <c r="X15" i="82"/>
  <c r="Q15" i="82" s="1"/>
  <c r="R15" i="82" s="1"/>
  <c r="W15" i="82"/>
  <c r="V15" i="82"/>
  <c r="U15" i="82"/>
  <c r="I15" i="82" s="1"/>
  <c r="T15" i="82"/>
  <c r="S15" i="82"/>
  <c r="P15" i="82"/>
  <c r="AA14" i="82"/>
  <c r="Y14" i="82"/>
  <c r="X14" i="82"/>
  <c r="Q14" i="82" s="1"/>
  <c r="R14" i="82" s="1"/>
  <c r="G14" i="82" s="1"/>
  <c r="W14" i="82"/>
  <c r="V14" i="82"/>
  <c r="U14" i="82"/>
  <c r="I14" i="82" s="1"/>
  <c r="T14" i="82"/>
  <c r="S14" i="82"/>
  <c r="P14" i="82"/>
  <c r="AA13" i="82"/>
  <c r="Y13" i="82"/>
  <c r="X13" i="82"/>
  <c r="Q13" i="82" s="1"/>
  <c r="R13" i="82" s="1"/>
  <c r="W13" i="82"/>
  <c r="V13" i="82"/>
  <c r="U13" i="82"/>
  <c r="I13" i="82" s="1"/>
  <c r="T13" i="82"/>
  <c r="S13" i="82"/>
  <c r="P13" i="82"/>
  <c r="X12" i="82"/>
  <c r="Q12" i="82" s="1"/>
  <c r="R12" i="82" s="1"/>
  <c r="W12" i="82"/>
  <c r="V12" i="82"/>
  <c r="U12" i="82"/>
  <c r="I12" i="82" s="1"/>
  <c r="T12" i="82"/>
  <c r="S12" i="82"/>
  <c r="P12" i="82"/>
  <c r="X11" i="82"/>
  <c r="Q11" i="82" s="1"/>
  <c r="R11" i="82" s="1"/>
  <c r="W11" i="82"/>
  <c r="V11" i="82"/>
  <c r="U11" i="82"/>
  <c r="I11" i="82" s="1"/>
  <c r="T11" i="82"/>
  <c r="S11" i="82"/>
  <c r="P11" i="82"/>
  <c r="X10" i="82"/>
  <c r="Q10" i="82" s="1"/>
  <c r="R10" i="82" s="1"/>
  <c r="G10" i="82" s="1"/>
  <c r="W10" i="82"/>
  <c r="V10" i="82"/>
  <c r="U10" i="82"/>
  <c r="I10" i="82" s="1"/>
  <c r="T10" i="82"/>
  <c r="S10" i="82"/>
  <c r="P10" i="82"/>
  <c r="X9" i="82"/>
  <c r="Q9" i="82" s="1"/>
  <c r="R9" i="82" s="1"/>
  <c r="W9" i="82"/>
  <c r="V9" i="82"/>
  <c r="U9" i="82"/>
  <c r="I9" i="82" s="1"/>
  <c r="T9" i="82"/>
  <c r="S9" i="82"/>
  <c r="P9" i="82"/>
  <c r="AO1" i="82"/>
  <c r="AA35" i="81"/>
  <c r="Y35" i="81"/>
  <c r="X35" i="81"/>
  <c r="Q35" i="81" s="1"/>
  <c r="R35" i="81" s="1"/>
  <c r="W35" i="81"/>
  <c r="V35" i="81"/>
  <c r="U35" i="81"/>
  <c r="I35" i="81" s="1"/>
  <c r="T35" i="81"/>
  <c r="S35" i="81"/>
  <c r="P35" i="81"/>
  <c r="Y34" i="81"/>
  <c r="X34" i="81"/>
  <c r="Q34" i="81" s="1"/>
  <c r="R34" i="81" s="1"/>
  <c r="W34" i="81"/>
  <c r="V34" i="81"/>
  <c r="U34" i="81"/>
  <c r="I34" i="81" s="1"/>
  <c r="T34" i="81"/>
  <c r="S34" i="81"/>
  <c r="P34" i="81"/>
  <c r="AA33" i="81"/>
  <c r="Y33" i="81"/>
  <c r="X33" i="81"/>
  <c r="Q33" i="81" s="1"/>
  <c r="R33" i="81" s="1"/>
  <c r="G33" i="81" s="1"/>
  <c r="W33" i="81"/>
  <c r="V33" i="81"/>
  <c r="U33" i="81"/>
  <c r="I33" i="81" s="1"/>
  <c r="T33" i="81"/>
  <c r="S33" i="81"/>
  <c r="P33" i="81"/>
  <c r="AA32" i="81"/>
  <c r="Y32" i="81"/>
  <c r="X32" i="81"/>
  <c r="Q32" i="81" s="1"/>
  <c r="R32" i="81" s="1"/>
  <c r="W32" i="81"/>
  <c r="V32" i="81"/>
  <c r="U32" i="81"/>
  <c r="I32" i="81" s="1"/>
  <c r="T32" i="81"/>
  <c r="S32" i="81"/>
  <c r="P32" i="81"/>
  <c r="AA31" i="81"/>
  <c r="Y31" i="81"/>
  <c r="X31" i="81"/>
  <c r="Q31" i="81" s="1"/>
  <c r="R31" i="81" s="1"/>
  <c r="W31" i="81"/>
  <c r="V31" i="81"/>
  <c r="U31" i="81"/>
  <c r="I31" i="81" s="1"/>
  <c r="T31" i="81"/>
  <c r="S31" i="81"/>
  <c r="P31" i="81"/>
  <c r="AA30" i="81"/>
  <c r="Y30" i="81"/>
  <c r="X30" i="81"/>
  <c r="Q30" i="81" s="1"/>
  <c r="R30" i="81" s="1"/>
  <c r="W30" i="81"/>
  <c r="V30" i="81"/>
  <c r="U30" i="81"/>
  <c r="I30" i="81" s="1"/>
  <c r="T30" i="81"/>
  <c r="S30" i="81"/>
  <c r="P30" i="81"/>
  <c r="AA29" i="81"/>
  <c r="Y29" i="81"/>
  <c r="X29" i="81"/>
  <c r="Q29" i="81" s="1"/>
  <c r="R29" i="81" s="1"/>
  <c r="E29" i="81" s="1"/>
  <c r="W29" i="81"/>
  <c r="V29" i="81"/>
  <c r="U29" i="81"/>
  <c r="I29" i="81" s="1"/>
  <c r="T29" i="81"/>
  <c r="S29" i="81"/>
  <c r="P29" i="81"/>
  <c r="AA28" i="81"/>
  <c r="Y28" i="81"/>
  <c r="X28" i="81"/>
  <c r="Q28" i="81" s="1"/>
  <c r="R28" i="81" s="1"/>
  <c r="W28" i="81"/>
  <c r="V28" i="81"/>
  <c r="U28" i="81"/>
  <c r="I28" i="81" s="1"/>
  <c r="T28" i="81"/>
  <c r="S28" i="81"/>
  <c r="P28" i="81"/>
  <c r="AA27" i="81"/>
  <c r="Y27" i="81"/>
  <c r="X27" i="81"/>
  <c r="Q27" i="81" s="1"/>
  <c r="R27" i="81" s="1"/>
  <c r="W27" i="81"/>
  <c r="V27" i="81"/>
  <c r="U27" i="81"/>
  <c r="I27" i="81" s="1"/>
  <c r="T27" i="81"/>
  <c r="S27" i="81"/>
  <c r="P27" i="81"/>
  <c r="AA26" i="81"/>
  <c r="Y26" i="81"/>
  <c r="X26" i="81"/>
  <c r="Q26" i="81" s="1"/>
  <c r="R26" i="81" s="1"/>
  <c r="W26" i="81"/>
  <c r="V26" i="81"/>
  <c r="U26" i="81"/>
  <c r="I26" i="81" s="1"/>
  <c r="T26" i="81"/>
  <c r="S26" i="81"/>
  <c r="P26" i="81"/>
  <c r="AA25" i="81"/>
  <c r="Y25" i="81"/>
  <c r="X25" i="81"/>
  <c r="Q25" i="81" s="1"/>
  <c r="R25" i="81" s="1"/>
  <c r="G25" i="81" s="1"/>
  <c r="W25" i="81"/>
  <c r="V25" i="81"/>
  <c r="U25" i="81"/>
  <c r="I25" i="81" s="1"/>
  <c r="T25" i="81"/>
  <c r="S25" i="81"/>
  <c r="P25" i="81"/>
  <c r="AA24" i="81"/>
  <c r="Y24" i="81"/>
  <c r="X24" i="81"/>
  <c r="Q24" i="81" s="1"/>
  <c r="R24" i="81" s="1"/>
  <c r="W24" i="81"/>
  <c r="V24" i="81"/>
  <c r="U24" i="81"/>
  <c r="I24" i="81" s="1"/>
  <c r="T24" i="81"/>
  <c r="S24" i="81"/>
  <c r="P24" i="81"/>
  <c r="AA23" i="81"/>
  <c r="Y23" i="81"/>
  <c r="X23" i="81"/>
  <c r="Q23" i="81" s="1"/>
  <c r="R23" i="81" s="1"/>
  <c r="W23" i="81"/>
  <c r="V23" i="81"/>
  <c r="U23" i="81"/>
  <c r="I23" i="81" s="1"/>
  <c r="T23" i="81"/>
  <c r="S23" i="81"/>
  <c r="P23" i="81"/>
  <c r="AA22" i="81"/>
  <c r="Y22" i="81"/>
  <c r="X22" i="81"/>
  <c r="Q22" i="81" s="1"/>
  <c r="R22" i="81" s="1"/>
  <c r="W22" i="81"/>
  <c r="V22" i="81"/>
  <c r="U22" i="81"/>
  <c r="I22" i="81" s="1"/>
  <c r="T22" i="81"/>
  <c r="S22" i="81"/>
  <c r="P22" i="81"/>
  <c r="AA21" i="81"/>
  <c r="Y21" i="81"/>
  <c r="X21" i="81"/>
  <c r="Q21" i="81" s="1"/>
  <c r="R21" i="81" s="1"/>
  <c r="W21" i="81"/>
  <c r="V21" i="81"/>
  <c r="U21" i="81"/>
  <c r="I21" i="81" s="1"/>
  <c r="T21" i="81"/>
  <c r="S21" i="81"/>
  <c r="P21" i="81"/>
  <c r="AA20" i="81"/>
  <c r="Y20" i="81"/>
  <c r="X20" i="81"/>
  <c r="Q20" i="81" s="1"/>
  <c r="R20" i="81" s="1"/>
  <c r="W20" i="81"/>
  <c r="V20" i="81"/>
  <c r="U20" i="81"/>
  <c r="I20" i="81" s="1"/>
  <c r="T20" i="81"/>
  <c r="S20" i="81"/>
  <c r="P20" i="81"/>
  <c r="AA19" i="81"/>
  <c r="Y19" i="81"/>
  <c r="X19" i="81"/>
  <c r="Q19" i="81" s="1"/>
  <c r="R19" i="81" s="1"/>
  <c r="W19" i="81"/>
  <c r="V19" i="81"/>
  <c r="U19" i="81"/>
  <c r="I19" i="81" s="1"/>
  <c r="T19" i="81"/>
  <c r="S19" i="81"/>
  <c r="P19" i="81"/>
  <c r="AA18" i="81"/>
  <c r="Y18" i="81"/>
  <c r="X18" i="81"/>
  <c r="Q18" i="81" s="1"/>
  <c r="R18" i="81" s="1"/>
  <c r="W18" i="81"/>
  <c r="V18" i="81"/>
  <c r="U18" i="81"/>
  <c r="I18" i="81" s="1"/>
  <c r="T18" i="81"/>
  <c r="S18" i="81"/>
  <c r="P18" i="81"/>
  <c r="AA17" i="81"/>
  <c r="Y17" i="81"/>
  <c r="X17" i="81"/>
  <c r="Q17" i="81" s="1"/>
  <c r="R17" i="81" s="1"/>
  <c r="W17" i="81"/>
  <c r="V17" i="81"/>
  <c r="U17" i="81"/>
  <c r="I17" i="81" s="1"/>
  <c r="T17" i="81"/>
  <c r="S17" i="81"/>
  <c r="P17" i="81"/>
  <c r="AA16" i="81"/>
  <c r="Y16" i="81"/>
  <c r="X16" i="81"/>
  <c r="Q16" i="81" s="1"/>
  <c r="R16" i="81" s="1"/>
  <c r="W16" i="81"/>
  <c r="V16" i="81"/>
  <c r="U16" i="81"/>
  <c r="I16" i="81" s="1"/>
  <c r="T16" i="81"/>
  <c r="S16" i="81"/>
  <c r="P16" i="81"/>
  <c r="AA15" i="81"/>
  <c r="Y15" i="81"/>
  <c r="X15" i="81"/>
  <c r="Q15" i="81" s="1"/>
  <c r="R15" i="81" s="1"/>
  <c r="W15" i="81"/>
  <c r="V15" i="81"/>
  <c r="U15" i="81"/>
  <c r="I15" i="81" s="1"/>
  <c r="T15" i="81"/>
  <c r="S15" i="81"/>
  <c r="P15" i="81"/>
  <c r="AA14" i="81"/>
  <c r="Y14" i="81"/>
  <c r="X14" i="81"/>
  <c r="Q14" i="81" s="1"/>
  <c r="R14" i="81" s="1"/>
  <c r="W14" i="81"/>
  <c r="V14" i="81"/>
  <c r="U14" i="81"/>
  <c r="I14" i="81" s="1"/>
  <c r="T14" i="81"/>
  <c r="S14" i="81"/>
  <c r="P14" i="81"/>
  <c r="AA13" i="81"/>
  <c r="Y13" i="81"/>
  <c r="X13" i="81"/>
  <c r="Q13" i="81" s="1"/>
  <c r="R13" i="81" s="1"/>
  <c r="W13" i="81"/>
  <c r="V13" i="81"/>
  <c r="U13" i="81"/>
  <c r="I13" i="81" s="1"/>
  <c r="T13" i="81"/>
  <c r="S13" i="81"/>
  <c r="P13" i="81"/>
  <c r="X12" i="81"/>
  <c r="Q12" i="81" s="1"/>
  <c r="R12" i="81" s="1"/>
  <c r="W12" i="81"/>
  <c r="V12" i="81"/>
  <c r="U12" i="81"/>
  <c r="I12" i="81" s="1"/>
  <c r="T12" i="81"/>
  <c r="S12" i="81"/>
  <c r="P12" i="81"/>
  <c r="X11" i="81"/>
  <c r="Q11" i="81" s="1"/>
  <c r="R11" i="81" s="1"/>
  <c r="W11" i="81"/>
  <c r="V11" i="81"/>
  <c r="U11" i="81"/>
  <c r="I11" i="81" s="1"/>
  <c r="T11" i="81"/>
  <c r="S11" i="81"/>
  <c r="P11" i="81"/>
  <c r="X10" i="81"/>
  <c r="Q10" i="81" s="1"/>
  <c r="R10" i="81" s="1"/>
  <c r="W10" i="81"/>
  <c r="V10" i="81"/>
  <c r="U10" i="81"/>
  <c r="I10" i="81" s="1"/>
  <c r="T10" i="81"/>
  <c r="S10" i="81"/>
  <c r="P10" i="81"/>
  <c r="X9" i="81"/>
  <c r="Q9" i="81" s="1"/>
  <c r="R9" i="81" s="1"/>
  <c r="W9" i="81"/>
  <c r="V9" i="81"/>
  <c r="U9" i="81"/>
  <c r="I9" i="81" s="1"/>
  <c r="T9" i="81"/>
  <c r="S9" i="81"/>
  <c r="P9" i="81"/>
  <c r="AO1" i="81"/>
  <c r="AA35" i="80"/>
  <c r="Y35" i="80"/>
  <c r="X35" i="80"/>
  <c r="Q35" i="80" s="1"/>
  <c r="R35" i="80" s="1"/>
  <c r="W35" i="80"/>
  <c r="V35" i="80"/>
  <c r="U35" i="80"/>
  <c r="I35" i="80" s="1"/>
  <c r="T35" i="80"/>
  <c r="S35" i="80"/>
  <c r="P35" i="80"/>
  <c r="Y34" i="80"/>
  <c r="X34" i="80"/>
  <c r="Q34" i="80" s="1"/>
  <c r="R34" i="80" s="1"/>
  <c r="W34" i="80"/>
  <c r="V34" i="80"/>
  <c r="U34" i="80"/>
  <c r="I34" i="80" s="1"/>
  <c r="T34" i="80"/>
  <c r="S34" i="80"/>
  <c r="P34" i="80"/>
  <c r="AA33" i="80"/>
  <c r="Y33" i="80"/>
  <c r="X33" i="80"/>
  <c r="Q33" i="80" s="1"/>
  <c r="R33" i="80" s="1"/>
  <c r="W33" i="80"/>
  <c r="V33" i="80"/>
  <c r="U33" i="80"/>
  <c r="I33" i="80" s="1"/>
  <c r="T33" i="80"/>
  <c r="S33" i="80"/>
  <c r="P33" i="80"/>
  <c r="AA32" i="80"/>
  <c r="Y32" i="80"/>
  <c r="X32" i="80"/>
  <c r="Q32" i="80" s="1"/>
  <c r="R32" i="80" s="1"/>
  <c r="W32" i="80"/>
  <c r="V32" i="80"/>
  <c r="U32" i="80"/>
  <c r="I32" i="80" s="1"/>
  <c r="T32" i="80"/>
  <c r="S32" i="80"/>
  <c r="P32" i="80"/>
  <c r="AA31" i="80"/>
  <c r="Y31" i="80"/>
  <c r="X31" i="80"/>
  <c r="Q31" i="80" s="1"/>
  <c r="R31" i="80" s="1"/>
  <c r="W31" i="80"/>
  <c r="V31" i="80"/>
  <c r="U31" i="80"/>
  <c r="I31" i="80" s="1"/>
  <c r="T31" i="80"/>
  <c r="S31" i="80"/>
  <c r="P31" i="80"/>
  <c r="AA30" i="80"/>
  <c r="Y30" i="80"/>
  <c r="X30" i="80"/>
  <c r="Q30" i="80" s="1"/>
  <c r="R30" i="80" s="1"/>
  <c r="G30" i="80" s="1"/>
  <c r="W30" i="80"/>
  <c r="V30" i="80"/>
  <c r="U30" i="80"/>
  <c r="I30" i="80" s="1"/>
  <c r="T30" i="80"/>
  <c r="S30" i="80"/>
  <c r="P30" i="80"/>
  <c r="AA29" i="80"/>
  <c r="Y29" i="80"/>
  <c r="X29" i="80"/>
  <c r="Q29" i="80" s="1"/>
  <c r="R29" i="80" s="1"/>
  <c r="W29" i="80"/>
  <c r="V29" i="80"/>
  <c r="U29" i="80"/>
  <c r="I29" i="80" s="1"/>
  <c r="T29" i="80"/>
  <c r="S29" i="80"/>
  <c r="P29" i="80"/>
  <c r="AA28" i="80"/>
  <c r="Y28" i="80"/>
  <c r="X28" i="80"/>
  <c r="Q28" i="80" s="1"/>
  <c r="R28" i="80" s="1"/>
  <c r="W28" i="80"/>
  <c r="V28" i="80"/>
  <c r="U28" i="80"/>
  <c r="I28" i="80" s="1"/>
  <c r="T28" i="80"/>
  <c r="S28" i="80"/>
  <c r="P28" i="80"/>
  <c r="AA27" i="80"/>
  <c r="Y27" i="80"/>
  <c r="X27" i="80"/>
  <c r="Q27" i="80" s="1"/>
  <c r="R27" i="80" s="1"/>
  <c r="W27" i="80"/>
  <c r="V27" i="80"/>
  <c r="U27" i="80"/>
  <c r="I27" i="80" s="1"/>
  <c r="T27" i="80"/>
  <c r="S27" i="80"/>
  <c r="P27" i="80"/>
  <c r="AA26" i="80"/>
  <c r="Y26" i="80"/>
  <c r="X26" i="80"/>
  <c r="Q26" i="80" s="1"/>
  <c r="R26" i="80" s="1"/>
  <c r="W26" i="80"/>
  <c r="V26" i="80"/>
  <c r="U26" i="80"/>
  <c r="I26" i="80" s="1"/>
  <c r="T26" i="80"/>
  <c r="S26" i="80"/>
  <c r="P26" i="80"/>
  <c r="AA25" i="80"/>
  <c r="Y25" i="80"/>
  <c r="X25" i="80"/>
  <c r="Q25" i="80" s="1"/>
  <c r="R25" i="80" s="1"/>
  <c r="W25" i="80"/>
  <c r="V25" i="80"/>
  <c r="U25" i="80"/>
  <c r="I25" i="80" s="1"/>
  <c r="T25" i="80"/>
  <c r="S25" i="80"/>
  <c r="P25" i="80"/>
  <c r="AA24" i="80"/>
  <c r="Y24" i="80"/>
  <c r="X24" i="80"/>
  <c r="Q24" i="80" s="1"/>
  <c r="R24" i="80" s="1"/>
  <c r="W24" i="80"/>
  <c r="V24" i="80"/>
  <c r="U24" i="80"/>
  <c r="I24" i="80" s="1"/>
  <c r="T24" i="80"/>
  <c r="S24" i="80"/>
  <c r="P24" i="80"/>
  <c r="AA23" i="80"/>
  <c r="Y23" i="80"/>
  <c r="X23" i="80"/>
  <c r="Q23" i="80" s="1"/>
  <c r="R23" i="80" s="1"/>
  <c r="W23" i="80"/>
  <c r="V23" i="80"/>
  <c r="U23" i="80"/>
  <c r="I23" i="80" s="1"/>
  <c r="T23" i="80"/>
  <c r="S23" i="80"/>
  <c r="P23" i="80"/>
  <c r="AA22" i="80"/>
  <c r="Y22" i="80"/>
  <c r="X22" i="80"/>
  <c r="Q22" i="80" s="1"/>
  <c r="R22" i="80" s="1"/>
  <c r="G22" i="80" s="1"/>
  <c r="W22" i="80"/>
  <c r="V22" i="80"/>
  <c r="U22" i="80"/>
  <c r="I22" i="80" s="1"/>
  <c r="T22" i="80"/>
  <c r="S22" i="80"/>
  <c r="P22" i="80"/>
  <c r="AA21" i="80"/>
  <c r="Y21" i="80"/>
  <c r="X21" i="80"/>
  <c r="Q21" i="80" s="1"/>
  <c r="R21" i="80" s="1"/>
  <c r="W21" i="80"/>
  <c r="V21" i="80"/>
  <c r="U21" i="80"/>
  <c r="I21" i="80" s="1"/>
  <c r="T21" i="80"/>
  <c r="S21" i="80"/>
  <c r="P21" i="80"/>
  <c r="AA20" i="80"/>
  <c r="Y20" i="80"/>
  <c r="X20" i="80"/>
  <c r="Q20" i="80" s="1"/>
  <c r="R20" i="80" s="1"/>
  <c r="W20" i="80"/>
  <c r="V20" i="80"/>
  <c r="U20" i="80"/>
  <c r="I20" i="80" s="1"/>
  <c r="T20" i="80"/>
  <c r="S20" i="80"/>
  <c r="P20" i="80"/>
  <c r="AA19" i="80"/>
  <c r="Y19" i="80"/>
  <c r="X19" i="80"/>
  <c r="Q19" i="80" s="1"/>
  <c r="R19" i="80" s="1"/>
  <c r="W19" i="80"/>
  <c r="V19" i="80"/>
  <c r="U19" i="80"/>
  <c r="I19" i="80" s="1"/>
  <c r="T19" i="80"/>
  <c r="S19" i="80"/>
  <c r="P19" i="80"/>
  <c r="AA18" i="80"/>
  <c r="Y18" i="80"/>
  <c r="X18" i="80"/>
  <c r="Q18" i="80" s="1"/>
  <c r="R18" i="80" s="1"/>
  <c r="G18" i="80" s="1"/>
  <c r="W18" i="80"/>
  <c r="V18" i="80"/>
  <c r="U18" i="80"/>
  <c r="I18" i="80" s="1"/>
  <c r="T18" i="80"/>
  <c r="S18" i="80"/>
  <c r="P18" i="80"/>
  <c r="AA17" i="80"/>
  <c r="Y17" i="80"/>
  <c r="X17" i="80"/>
  <c r="Q17" i="80" s="1"/>
  <c r="R17" i="80" s="1"/>
  <c r="W17" i="80"/>
  <c r="V17" i="80"/>
  <c r="U17" i="80"/>
  <c r="I17" i="80" s="1"/>
  <c r="T17" i="80"/>
  <c r="S17" i="80"/>
  <c r="P17" i="80"/>
  <c r="AA16" i="80"/>
  <c r="Y16" i="80"/>
  <c r="X16" i="80"/>
  <c r="Q16" i="80" s="1"/>
  <c r="R16" i="80" s="1"/>
  <c r="W16" i="80"/>
  <c r="V16" i="80"/>
  <c r="U16" i="80"/>
  <c r="I16" i="80" s="1"/>
  <c r="T16" i="80"/>
  <c r="S16" i="80"/>
  <c r="P16" i="80"/>
  <c r="AA15" i="80"/>
  <c r="Y15" i="80"/>
  <c r="X15" i="80"/>
  <c r="Q15" i="80" s="1"/>
  <c r="R15" i="80" s="1"/>
  <c r="W15" i="80"/>
  <c r="V15" i="80"/>
  <c r="U15" i="80"/>
  <c r="I15" i="80" s="1"/>
  <c r="T15" i="80"/>
  <c r="S15" i="80"/>
  <c r="P15" i="80"/>
  <c r="AA14" i="80"/>
  <c r="Y14" i="80"/>
  <c r="X14" i="80"/>
  <c r="Q14" i="80" s="1"/>
  <c r="R14" i="80" s="1"/>
  <c r="G14" i="80" s="1"/>
  <c r="W14" i="80"/>
  <c r="V14" i="80"/>
  <c r="U14" i="80"/>
  <c r="I14" i="80" s="1"/>
  <c r="T14" i="80"/>
  <c r="S14" i="80"/>
  <c r="P14" i="80"/>
  <c r="AA13" i="80"/>
  <c r="Y13" i="80"/>
  <c r="X13" i="80"/>
  <c r="Q13" i="80" s="1"/>
  <c r="R13" i="80" s="1"/>
  <c r="W13" i="80"/>
  <c r="V13" i="80"/>
  <c r="U13" i="80"/>
  <c r="I13" i="80" s="1"/>
  <c r="T13" i="80"/>
  <c r="S13" i="80"/>
  <c r="P13" i="80"/>
  <c r="X12" i="80"/>
  <c r="Q12" i="80" s="1"/>
  <c r="R12" i="80" s="1"/>
  <c r="W12" i="80"/>
  <c r="V12" i="80"/>
  <c r="U12" i="80"/>
  <c r="I12" i="80" s="1"/>
  <c r="T12" i="80"/>
  <c r="S12" i="80"/>
  <c r="P12" i="80"/>
  <c r="W11" i="80"/>
  <c r="U11" i="80"/>
  <c r="I11" i="80" s="1"/>
  <c r="T11" i="80"/>
  <c r="S11" i="80"/>
  <c r="P11" i="80"/>
  <c r="X10" i="80"/>
  <c r="Q10" i="80" s="1"/>
  <c r="R10" i="80" s="1"/>
  <c r="G10" i="80" s="1"/>
  <c r="W10" i="80"/>
  <c r="V10" i="80"/>
  <c r="U10" i="80"/>
  <c r="I10" i="80" s="1"/>
  <c r="T10" i="80"/>
  <c r="S10" i="80"/>
  <c r="P10" i="80"/>
  <c r="X9" i="80"/>
  <c r="Q9" i="80" s="1"/>
  <c r="R9" i="80" s="1"/>
  <c r="W9" i="80"/>
  <c r="V9" i="80"/>
  <c r="U9" i="80"/>
  <c r="I9" i="80" s="1"/>
  <c r="T9" i="80"/>
  <c r="S9" i="80"/>
  <c r="P9" i="80"/>
  <c r="AO1" i="80"/>
  <c r="X9" i="85" l="1"/>
  <c r="Q9" i="85" s="1"/>
  <c r="R9" i="85" s="1"/>
  <c r="G9" i="85" s="1"/>
  <c r="X11" i="80"/>
  <c r="Q11" i="80" s="1"/>
  <c r="R11" i="80" s="1"/>
  <c r="E11" i="80" s="1"/>
  <c r="X24" i="85"/>
  <c r="Q24" i="85" s="1"/>
  <c r="R24" i="85" s="1"/>
  <c r="G24" i="85" s="1"/>
  <c r="K27" i="12"/>
  <c r="G12" i="85"/>
  <c r="E12" i="85"/>
  <c r="G13" i="85"/>
  <c r="E13" i="85"/>
  <c r="G17" i="85"/>
  <c r="E17" i="85"/>
  <c r="G21" i="85"/>
  <c r="E21" i="85"/>
  <c r="G28" i="85"/>
  <c r="E28" i="85"/>
  <c r="E28" i="84"/>
  <c r="G28" i="84"/>
  <c r="G29" i="84"/>
  <c r="E29" i="84"/>
  <c r="E21" i="84"/>
  <c r="G21" i="84"/>
  <c r="G14" i="83"/>
  <c r="E30" i="83"/>
  <c r="G30" i="83"/>
  <c r="E22" i="83"/>
  <c r="G22" i="83"/>
  <c r="E18" i="83"/>
  <c r="G18" i="83"/>
  <c r="G29" i="83"/>
  <c r="G10" i="83"/>
  <c r="G29" i="82"/>
  <c r="E29" i="82"/>
  <c r="G29" i="81"/>
  <c r="G28" i="81"/>
  <c r="E28" i="81"/>
  <c r="G30" i="81"/>
  <c r="E30" i="81"/>
  <c r="E18" i="81"/>
  <c r="G18" i="81"/>
  <c r="E22" i="81"/>
  <c r="G22" i="81"/>
  <c r="G16" i="85"/>
  <c r="E16" i="85"/>
  <c r="G19" i="85"/>
  <c r="E19" i="85"/>
  <c r="G26" i="85"/>
  <c r="E26" i="85"/>
  <c r="G33" i="85"/>
  <c r="E33" i="85"/>
  <c r="G29" i="85"/>
  <c r="E29" i="85"/>
  <c r="G32" i="85"/>
  <c r="E32" i="85"/>
  <c r="G11" i="85"/>
  <c r="E11" i="85"/>
  <c r="G15" i="85"/>
  <c r="E15" i="85"/>
  <c r="G23" i="85"/>
  <c r="E23" i="85"/>
  <c r="G25" i="85"/>
  <c r="E25" i="85"/>
  <c r="G18" i="85"/>
  <c r="E18" i="85"/>
  <c r="G34" i="85"/>
  <c r="E34" i="85"/>
  <c r="G20" i="85"/>
  <c r="E20" i="85"/>
  <c r="G10" i="85"/>
  <c r="E10" i="85"/>
  <c r="G14" i="85"/>
  <c r="E14" i="85"/>
  <c r="E27" i="85"/>
  <c r="G27" i="85"/>
  <c r="G31" i="85"/>
  <c r="E31" i="85"/>
  <c r="G35" i="85"/>
  <c r="E35" i="85"/>
  <c r="E22" i="85"/>
  <c r="E30" i="85"/>
  <c r="G24" i="84"/>
  <c r="E24" i="84"/>
  <c r="G25" i="84"/>
  <c r="E25" i="84"/>
  <c r="G32" i="84"/>
  <c r="E32" i="84"/>
  <c r="G33" i="84"/>
  <c r="E33" i="84"/>
  <c r="G14" i="84"/>
  <c r="E14" i="84"/>
  <c r="G17" i="84"/>
  <c r="E17" i="84"/>
  <c r="G30" i="84"/>
  <c r="E30" i="84"/>
  <c r="G19" i="84"/>
  <c r="E19" i="84"/>
  <c r="G23" i="84"/>
  <c r="E23" i="84"/>
  <c r="G20" i="84"/>
  <c r="E20" i="84"/>
  <c r="G22" i="84"/>
  <c r="E22" i="84"/>
  <c r="E11" i="84"/>
  <c r="G11" i="84"/>
  <c r="G26" i="84"/>
  <c r="E26" i="84"/>
  <c r="E27" i="84"/>
  <c r="G27" i="84"/>
  <c r="G9" i="84"/>
  <c r="E9" i="84"/>
  <c r="G15" i="84"/>
  <c r="E15" i="84"/>
  <c r="E16" i="84"/>
  <c r="G16" i="84"/>
  <c r="G18" i="84"/>
  <c r="E18" i="84"/>
  <c r="G34" i="84"/>
  <c r="E34" i="84"/>
  <c r="G12" i="84"/>
  <c r="E12" i="84"/>
  <c r="G10" i="84"/>
  <c r="E10" i="84"/>
  <c r="G13" i="84"/>
  <c r="E13" i="84"/>
  <c r="G35" i="84"/>
  <c r="E35" i="84"/>
  <c r="E31" i="84"/>
  <c r="G20" i="83"/>
  <c r="E20" i="83"/>
  <c r="G28" i="83"/>
  <c r="E28" i="83"/>
  <c r="G16" i="83"/>
  <c r="E16" i="83"/>
  <c r="G19" i="83"/>
  <c r="E19" i="83"/>
  <c r="G24" i="83"/>
  <c r="E24" i="83"/>
  <c r="E27" i="83"/>
  <c r="G27" i="83"/>
  <c r="G32" i="83"/>
  <c r="E32" i="83"/>
  <c r="E9" i="83"/>
  <c r="G9" i="83"/>
  <c r="E21" i="83"/>
  <c r="G21" i="83"/>
  <c r="G26" i="83"/>
  <c r="E26" i="83"/>
  <c r="E17" i="83"/>
  <c r="G17" i="83"/>
  <c r="G31" i="83"/>
  <c r="E31" i="83"/>
  <c r="G34" i="83"/>
  <c r="E34" i="83"/>
  <c r="G11" i="83"/>
  <c r="E11" i="83"/>
  <c r="G15" i="83"/>
  <c r="E15" i="83"/>
  <c r="E23" i="83"/>
  <c r="G23" i="83"/>
  <c r="E12" i="83"/>
  <c r="G12" i="83"/>
  <c r="G13" i="83"/>
  <c r="E13" i="83"/>
  <c r="G35" i="83"/>
  <c r="E35" i="83"/>
  <c r="E25" i="83"/>
  <c r="E33" i="83"/>
  <c r="G24" i="82"/>
  <c r="E24" i="82"/>
  <c r="G19" i="82"/>
  <c r="E19" i="82"/>
  <c r="G23" i="82"/>
  <c r="E23" i="82"/>
  <c r="E13" i="82"/>
  <c r="G13" i="82"/>
  <c r="G16" i="82"/>
  <c r="E16" i="82"/>
  <c r="E21" i="82"/>
  <c r="G21" i="82"/>
  <c r="G25" i="82"/>
  <c r="E25" i="82"/>
  <c r="G28" i="82"/>
  <c r="E28" i="82"/>
  <c r="G15" i="82"/>
  <c r="E15" i="82"/>
  <c r="G32" i="82"/>
  <c r="E32" i="82"/>
  <c r="G11" i="82"/>
  <c r="E11" i="82"/>
  <c r="E17" i="82"/>
  <c r="G17" i="82"/>
  <c r="G31" i="82"/>
  <c r="E31" i="82"/>
  <c r="G34" i="82"/>
  <c r="E34" i="82"/>
  <c r="G9" i="82"/>
  <c r="E9" i="82"/>
  <c r="E27" i="82"/>
  <c r="G27" i="82"/>
  <c r="E12" i="82"/>
  <c r="G12" i="82"/>
  <c r="G20" i="82"/>
  <c r="E20" i="82"/>
  <c r="G26" i="82"/>
  <c r="E26" i="82"/>
  <c r="G35" i="82"/>
  <c r="E35" i="82"/>
  <c r="E10" i="82"/>
  <c r="E14" i="82"/>
  <c r="E18" i="82"/>
  <c r="E22" i="82"/>
  <c r="E30" i="82"/>
  <c r="E33" i="82"/>
  <c r="G10" i="81"/>
  <c r="E10" i="81"/>
  <c r="G24" i="81"/>
  <c r="E24" i="81"/>
  <c r="E27" i="81"/>
  <c r="G27" i="81"/>
  <c r="G11" i="81"/>
  <c r="E11" i="81"/>
  <c r="G9" i="81"/>
  <c r="E9" i="81"/>
  <c r="G17" i="81"/>
  <c r="E17" i="81"/>
  <c r="G21" i="81"/>
  <c r="E21" i="81"/>
  <c r="G23" i="81"/>
  <c r="E23" i="81"/>
  <c r="G12" i="81"/>
  <c r="E12" i="81"/>
  <c r="G26" i="81"/>
  <c r="E26" i="81"/>
  <c r="G14" i="81"/>
  <c r="E14" i="81"/>
  <c r="G13" i="81"/>
  <c r="E13" i="81"/>
  <c r="G32" i="81"/>
  <c r="E32" i="81"/>
  <c r="G16" i="81"/>
  <c r="E16" i="81"/>
  <c r="G31" i="81"/>
  <c r="E31" i="81"/>
  <c r="G34" i="81"/>
  <c r="E34" i="81"/>
  <c r="G19" i="81"/>
  <c r="E19" i="81"/>
  <c r="G20" i="81"/>
  <c r="E20" i="81"/>
  <c r="G15" i="81"/>
  <c r="E15" i="81"/>
  <c r="G35" i="81"/>
  <c r="E35" i="81"/>
  <c r="E25" i="81"/>
  <c r="E33" i="81"/>
  <c r="G15" i="80"/>
  <c r="E15" i="80"/>
  <c r="E27" i="80"/>
  <c r="G27" i="80"/>
  <c r="G33" i="80"/>
  <c r="E33" i="80"/>
  <c r="G17" i="80"/>
  <c r="E17" i="80"/>
  <c r="G26" i="80"/>
  <c r="E26" i="80"/>
  <c r="E29" i="80"/>
  <c r="G29" i="80"/>
  <c r="G24" i="80"/>
  <c r="E24" i="80"/>
  <c r="E21" i="80"/>
  <c r="G21" i="80"/>
  <c r="G23" i="80"/>
  <c r="E23" i="80"/>
  <c r="G34" i="80"/>
  <c r="E34" i="80"/>
  <c r="G16" i="80"/>
  <c r="E16" i="80"/>
  <c r="G25" i="80"/>
  <c r="E25" i="80"/>
  <c r="G28" i="80"/>
  <c r="E28" i="80"/>
  <c r="G32" i="80"/>
  <c r="E32" i="80"/>
  <c r="G9" i="80"/>
  <c r="E9" i="80"/>
  <c r="G12" i="80"/>
  <c r="E12" i="80"/>
  <c r="G20" i="80"/>
  <c r="E20" i="80"/>
  <c r="G13" i="80"/>
  <c r="E13" i="80"/>
  <c r="G19" i="80"/>
  <c r="E19" i="80"/>
  <c r="G31" i="80"/>
  <c r="E31" i="80"/>
  <c r="G35" i="80"/>
  <c r="E35" i="80"/>
  <c r="E10" i="80"/>
  <c r="E14" i="80"/>
  <c r="E18" i="80"/>
  <c r="E22" i="80"/>
  <c r="E30" i="80"/>
  <c r="G11" i="80" l="1"/>
  <c r="E36" i="80" s="1"/>
  <c r="E9" i="85"/>
  <c r="L27" i="12"/>
  <c r="L18" i="128" s="1"/>
  <c r="K18" i="128"/>
  <c r="E24" i="85"/>
  <c r="E36" i="84"/>
  <c r="E36" i="83"/>
  <c r="E36" i="82"/>
  <c r="E36" i="81"/>
  <c r="E36" i="85" l="1"/>
  <c r="AA35" i="79"/>
  <c r="Y35" i="79"/>
  <c r="X35" i="79"/>
  <c r="Q35" i="79" s="1"/>
  <c r="R35" i="79" s="1"/>
  <c r="W35" i="79"/>
  <c r="V35" i="79"/>
  <c r="U35" i="79"/>
  <c r="I35" i="79" s="1"/>
  <c r="T35" i="79"/>
  <c r="S35" i="79"/>
  <c r="P35" i="79"/>
  <c r="Y34" i="79"/>
  <c r="X34" i="79"/>
  <c r="Q34" i="79" s="1"/>
  <c r="R34" i="79" s="1"/>
  <c r="W34" i="79"/>
  <c r="V34" i="79"/>
  <c r="U34" i="79"/>
  <c r="I34" i="79" s="1"/>
  <c r="T34" i="79"/>
  <c r="S34" i="79"/>
  <c r="P34" i="79"/>
  <c r="AA33" i="79"/>
  <c r="Y33" i="79"/>
  <c r="X33" i="79"/>
  <c r="Q33" i="79" s="1"/>
  <c r="R33" i="79" s="1"/>
  <c r="G33" i="79" s="1"/>
  <c r="W33" i="79"/>
  <c r="V33" i="79"/>
  <c r="U33" i="79"/>
  <c r="I33" i="79" s="1"/>
  <c r="T33" i="79"/>
  <c r="S33" i="79"/>
  <c r="P33" i="79"/>
  <c r="AA32" i="79"/>
  <c r="Y32" i="79"/>
  <c r="X32" i="79"/>
  <c r="Q32" i="79" s="1"/>
  <c r="R32" i="79" s="1"/>
  <c r="W32" i="79"/>
  <c r="V32" i="79"/>
  <c r="U32" i="79"/>
  <c r="I32" i="79" s="1"/>
  <c r="T32" i="79"/>
  <c r="S32" i="79"/>
  <c r="P32" i="79"/>
  <c r="AA31" i="79"/>
  <c r="Y31" i="79"/>
  <c r="X31" i="79"/>
  <c r="Q31" i="79" s="1"/>
  <c r="R31" i="79" s="1"/>
  <c r="G31" i="79" s="1"/>
  <c r="W31" i="79"/>
  <c r="V31" i="79"/>
  <c r="U31" i="79"/>
  <c r="I31" i="79" s="1"/>
  <c r="T31" i="79"/>
  <c r="S31" i="79"/>
  <c r="P31" i="79"/>
  <c r="AA30" i="79"/>
  <c r="Y30" i="79"/>
  <c r="X30" i="79"/>
  <c r="Q30" i="79" s="1"/>
  <c r="R30" i="79" s="1"/>
  <c r="G30" i="79" s="1"/>
  <c r="W30" i="79"/>
  <c r="V30" i="79"/>
  <c r="U30" i="79"/>
  <c r="I30" i="79" s="1"/>
  <c r="T30" i="79"/>
  <c r="S30" i="79"/>
  <c r="P30" i="79"/>
  <c r="AA29" i="79"/>
  <c r="Y29" i="79"/>
  <c r="X29" i="79"/>
  <c r="Q29" i="79" s="1"/>
  <c r="R29" i="79" s="1"/>
  <c r="W29" i="79"/>
  <c r="V29" i="79"/>
  <c r="U29" i="79"/>
  <c r="I29" i="79" s="1"/>
  <c r="T29" i="79"/>
  <c r="S29" i="79"/>
  <c r="P29" i="79"/>
  <c r="AA28" i="79"/>
  <c r="Y28" i="79"/>
  <c r="X28" i="79"/>
  <c r="Q28" i="79" s="1"/>
  <c r="R28" i="79" s="1"/>
  <c r="W28" i="79"/>
  <c r="V28" i="79"/>
  <c r="U28" i="79"/>
  <c r="I28" i="79" s="1"/>
  <c r="T28" i="79"/>
  <c r="S28" i="79"/>
  <c r="P28" i="79"/>
  <c r="AA27" i="79"/>
  <c r="Y27" i="79"/>
  <c r="X27" i="79"/>
  <c r="Q27" i="79" s="1"/>
  <c r="R27" i="79" s="1"/>
  <c r="W27" i="79"/>
  <c r="V27" i="79"/>
  <c r="U27" i="79"/>
  <c r="I27" i="79" s="1"/>
  <c r="T27" i="79"/>
  <c r="S27" i="79"/>
  <c r="P27" i="79"/>
  <c r="AA26" i="79"/>
  <c r="Y26" i="79"/>
  <c r="X26" i="79"/>
  <c r="Q26" i="79" s="1"/>
  <c r="R26" i="79" s="1"/>
  <c r="W26" i="79"/>
  <c r="V26" i="79"/>
  <c r="U26" i="79"/>
  <c r="I26" i="79" s="1"/>
  <c r="T26" i="79"/>
  <c r="S26" i="79"/>
  <c r="P26" i="79"/>
  <c r="AA25" i="79"/>
  <c r="Y25" i="79"/>
  <c r="X25" i="79"/>
  <c r="Q25" i="79" s="1"/>
  <c r="R25" i="79" s="1"/>
  <c r="W25" i="79"/>
  <c r="V25" i="79"/>
  <c r="U25" i="79"/>
  <c r="I25" i="79" s="1"/>
  <c r="T25" i="79"/>
  <c r="S25" i="79"/>
  <c r="P25" i="79"/>
  <c r="AA24" i="79"/>
  <c r="Y24" i="79"/>
  <c r="X24" i="79"/>
  <c r="Q24" i="79" s="1"/>
  <c r="R24" i="79" s="1"/>
  <c r="W24" i="79"/>
  <c r="V24" i="79"/>
  <c r="U24" i="79"/>
  <c r="I24" i="79" s="1"/>
  <c r="T24" i="79"/>
  <c r="S24" i="79"/>
  <c r="P24" i="79"/>
  <c r="AA23" i="79"/>
  <c r="Y23" i="79"/>
  <c r="X23" i="79"/>
  <c r="Q23" i="79" s="1"/>
  <c r="R23" i="79" s="1"/>
  <c r="G23" i="79" s="1"/>
  <c r="W23" i="79"/>
  <c r="V23" i="79"/>
  <c r="U23" i="79"/>
  <c r="I23" i="79" s="1"/>
  <c r="T23" i="79"/>
  <c r="S23" i="79"/>
  <c r="P23" i="79"/>
  <c r="AA22" i="79"/>
  <c r="Y22" i="79"/>
  <c r="X22" i="79"/>
  <c r="Q22" i="79" s="1"/>
  <c r="R22" i="79" s="1"/>
  <c r="G22" i="79" s="1"/>
  <c r="W22" i="79"/>
  <c r="V22" i="79"/>
  <c r="U22" i="79"/>
  <c r="I22" i="79" s="1"/>
  <c r="T22" i="79"/>
  <c r="S22" i="79"/>
  <c r="P22" i="79"/>
  <c r="AA21" i="79"/>
  <c r="Y21" i="79"/>
  <c r="X21" i="79"/>
  <c r="Q21" i="79" s="1"/>
  <c r="R21" i="79" s="1"/>
  <c r="W21" i="79"/>
  <c r="V21" i="79"/>
  <c r="U21" i="79"/>
  <c r="I21" i="79" s="1"/>
  <c r="T21" i="79"/>
  <c r="S21" i="79"/>
  <c r="P21" i="79"/>
  <c r="AA20" i="79"/>
  <c r="Y20" i="79"/>
  <c r="X20" i="79"/>
  <c r="Q20" i="79" s="1"/>
  <c r="R20" i="79" s="1"/>
  <c r="W20" i="79"/>
  <c r="V20" i="79"/>
  <c r="U20" i="79"/>
  <c r="I20" i="79" s="1"/>
  <c r="T20" i="79"/>
  <c r="S20" i="79"/>
  <c r="P20" i="79"/>
  <c r="AA19" i="79"/>
  <c r="Y19" i="79"/>
  <c r="X19" i="79"/>
  <c r="Q19" i="79" s="1"/>
  <c r="R19" i="79" s="1"/>
  <c r="W19" i="79"/>
  <c r="V19" i="79"/>
  <c r="U19" i="79"/>
  <c r="I19" i="79" s="1"/>
  <c r="T19" i="79"/>
  <c r="S19" i="79"/>
  <c r="P19" i="79"/>
  <c r="AA18" i="79"/>
  <c r="Y18" i="79"/>
  <c r="X18" i="79"/>
  <c r="Q18" i="79" s="1"/>
  <c r="R18" i="79" s="1"/>
  <c r="W18" i="79"/>
  <c r="V18" i="79"/>
  <c r="U18" i="79"/>
  <c r="I18" i="79" s="1"/>
  <c r="T18" i="79"/>
  <c r="S18" i="79"/>
  <c r="P18" i="79"/>
  <c r="AA17" i="79"/>
  <c r="Y17" i="79"/>
  <c r="X17" i="79"/>
  <c r="Q17" i="79" s="1"/>
  <c r="R17" i="79" s="1"/>
  <c r="W17" i="79"/>
  <c r="V17" i="79"/>
  <c r="U17" i="79"/>
  <c r="I17" i="79" s="1"/>
  <c r="T17" i="79"/>
  <c r="S17" i="79"/>
  <c r="P17" i="79"/>
  <c r="AA16" i="79"/>
  <c r="Y16" i="79"/>
  <c r="X16" i="79"/>
  <c r="Q16" i="79" s="1"/>
  <c r="R16" i="79" s="1"/>
  <c r="W16" i="79"/>
  <c r="V16" i="79"/>
  <c r="U16" i="79"/>
  <c r="I16" i="79" s="1"/>
  <c r="T16" i="79"/>
  <c r="S16" i="79"/>
  <c r="P16" i="79"/>
  <c r="AA15" i="79"/>
  <c r="Y15" i="79"/>
  <c r="X15" i="79"/>
  <c r="Q15" i="79" s="1"/>
  <c r="R15" i="79" s="1"/>
  <c r="W15" i="79"/>
  <c r="V15" i="79"/>
  <c r="U15" i="79"/>
  <c r="I15" i="79" s="1"/>
  <c r="T15" i="79"/>
  <c r="S15" i="79"/>
  <c r="P15" i="79"/>
  <c r="AA14" i="79"/>
  <c r="Y14" i="79"/>
  <c r="X14" i="79"/>
  <c r="Q14" i="79" s="1"/>
  <c r="R14" i="79" s="1"/>
  <c r="W14" i="79"/>
  <c r="V14" i="79"/>
  <c r="U14" i="79"/>
  <c r="I14" i="79" s="1"/>
  <c r="T14" i="79"/>
  <c r="S14" i="79"/>
  <c r="P14" i="79"/>
  <c r="AA13" i="79"/>
  <c r="Y13" i="79"/>
  <c r="X13" i="79"/>
  <c r="Q13" i="79" s="1"/>
  <c r="R13" i="79" s="1"/>
  <c r="W13" i="79"/>
  <c r="V13" i="79"/>
  <c r="U13" i="79"/>
  <c r="I13" i="79" s="1"/>
  <c r="T13" i="79"/>
  <c r="S13" i="79"/>
  <c r="P13" i="79"/>
  <c r="X12" i="79"/>
  <c r="Q12" i="79" s="1"/>
  <c r="R12" i="79" s="1"/>
  <c r="W12" i="79"/>
  <c r="V12" i="79"/>
  <c r="U12" i="79"/>
  <c r="I12" i="79" s="1"/>
  <c r="T12" i="79"/>
  <c r="S12" i="79"/>
  <c r="P12" i="79"/>
  <c r="X11" i="79"/>
  <c r="Q11" i="79" s="1"/>
  <c r="R11" i="79" s="1"/>
  <c r="W11" i="79"/>
  <c r="V11" i="79"/>
  <c r="U11" i="79"/>
  <c r="I11" i="79" s="1"/>
  <c r="T11" i="79"/>
  <c r="S11" i="79"/>
  <c r="P11" i="79"/>
  <c r="W10" i="79"/>
  <c r="V10" i="79"/>
  <c r="U10" i="79"/>
  <c r="I10" i="79" s="1"/>
  <c r="T10" i="79"/>
  <c r="S10" i="79"/>
  <c r="P10" i="79"/>
  <c r="X9" i="79"/>
  <c r="Q9" i="79" s="1"/>
  <c r="R9" i="79" s="1"/>
  <c r="G9" i="79" s="1"/>
  <c r="W9" i="79"/>
  <c r="V9" i="79"/>
  <c r="U9" i="79"/>
  <c r="I9" i="79" s="1"/>
  <c r="T9" i="79"/>
  <c r="S9" i="79"/>
  <c r="P9" i="79"/>
  <c r="AO1" i="79"/>
  <c r="AA35" i="78"/>
  <c r="Y35" i="78"/>
  <c r="X35" i="78"/>
  <c r="Q35" i="78" s="1"/>
  <c r="R35" i="78" s="1"/>
  <c r="W35" i="78"/>
  <c r="V35" i="78"/>
  <c r="U35" i="78"/>
  <c r="I35" i="78" s="1"/>
  <c r="T35" i="78"/>
  <c r="S35" i="78"/>
  <c r="P35" i="78"/>
  <c r="Y34" i="78"/>
  <c r="X34" i="78"/>
  <c r="Q34" i="78" s="1"/>
  <c r="R34" i="78" s="1"/>
  <c r="W34" i="78"/>
  <c r="V34" i="78"/>
  <c r="U34" i="78"/>
  <c r="I34" i="78" s="1"/>
  <c r="T34" i="78"/>
  <c r="S34" i="78"/>
  <c r="P34" i="78"/>
  <c r="AA33" i="78"/>
  <c r="Y33" i="78"/>
  <c r="X33" i="78"/>
  <c r="Q33" i="78" s="1"/>
  <c r="R33" i="78" s="1"/>
  <c r="G33" i="78" s="1"/>
  <c r="W33" i="78"/>
  <c r="V33" i="78"/>
  <c r="U33" i="78"/>
  <c r="I33" i="78" s="1"/>
  <c r="T33" i="78"/>
  <c r="S33" i="78"/>
  <c r="P33" i="78"/>
  <c r="AA32" i="78"/>
  <c r="Y32" i="78"/>
  <c r="X32" i="78"/>
  <c r="Q32" i="78" s="1"/>
  <c r="R32" i="78" s="1"/>
  <c r="W32" i="78"/>
  <c r="V32" i="78"/>
  <c r="U32" i="78"/>
  <c r="I32" i="78" s="1"/>
  <c r="T32" i="78"/>
  <c r="S32" i="78"/>
  <c r="P32" i="78"/>
  <c r="AA31" i="78"/>
  <c r="Y31" i="78"/>
  <c r="X31" i="78"/>
  <c r="Q31" i="78" s="1"/>
  <c r="R31" i="78" s="1"/>
  <c r="W31" i="78"/>
  <c r="V31" i="78"/>
  <c r="U31" i="78"/>
  <c r="I31" i="78" s="1"/>
  <c r="T31" i="78"/>
  <c r="S31" i="78"/>
  <c r="P31" i="78"/>
  <c r="AA30" i="78"/>
  <c r="Y30" i="78"/>
  <c r="X30" i="78"/>
  <c r="Q30" i="78" s="1"/>
  <c r="R30" i="78" s="1"/>
  <c r="G30" i="78" s="1"/>
  <c r="W30" i="78"/>
  <c r="V30" i="78"/>
  <c r="U30" i="78"/>
  <c r="I30" i="78" s="1"/>
  <c r="T30" i="78"/>
  <c r="S30" i="78"/>
  <c r="P30" i="78"/>
  <c r="AA29" i="78"/>
  <c r="Y29" i="78"/>
  <c r="X29" i="78"/>
  <c r="Q29" i="78" s="1"/>
  <c r="R29" i="78" s="1"/>
  <c r="W29" i="78"/>
  <c r="V29" i="78"/>
  <c r="U29" i="78"/>
  <c r="I29" i="78" s="1"/>
  <c r="T29" i="78"/>
  <c r="S29" i="78"/>
  <c r="P29" i="78"/>
  <c r="AA28" i="78"/>
  <c r="Y28" i="78"/>
  <c r="X28" i="78"/>
  <c r="Q28" i="78" s="1"/>
  <c r="R28" i="78" s="1"/>
  <c r="G28" i="78" s="1"/>
  <c r="W28" i="78"/>
  <c r="V28" i="78"/>
  <c r="U28" i="78"/>
  <c r="I28" i="78" s="1"/>
  <c r="T28" i="78"/>
  <c r="S28" i="78"/>
  <c r="P28" i="78"/>
  <c r="AA27" i="78"/>
  <c r="Y27" i="78"/>
  <c r="X27" i="78"/>
  <c r="Q27" i="78" s="1"/>
  <c r="R27" i="78" s="1"/>
  <c r="W27" i="78"/>
  <c r="V27" i="78"/>
  <c r="U27" i="78"/>
  <c r="I27" i="78" s="1"/>
  <c r="T27" i="78"/>
  <c r="S27" i="78"/>
  <c r="P27" i="78"/>
  <c r="AA26" i="78"/>
  <c r="Y26" i="78"/>
  <c r="X26" i="78"/>
  <c r="Q26" i="78" s="1"/>
  <c r="R26" i="78" s="1"/>
  <c r="W26" i="78"/>
  <c r="V26" i="78"/>
  <c r="U26" i="78"/>
  <c r="I26" i="78" s="1"/>
  <c r="T26" i="78"/>
  <c r="S26" i="78"/>
  <c r="P26" i="78"/>
  <c r="AA25" i="78"/>
  <c r="Y25" i="78"/>
  <c r="X25" i="78"/>
  <c r="Q25" i="78" s="1"/>
  <c r="R25" i="78" s="1"/>
  <c r="G25" i="78" s="1"/>
  <c r="W25" i="78"/>
  <c r="V25" i="78"/>
  <c r="U25" i="78"/>
  <c r="I25" i="78" s="1"/>
  <c r="T25" i="78"/>
  <c r="S25" i="78"/>
  <c r="P25" i="78"/>
  <c r="AA24" i="78"/>
  <c r="Y24" i="78"/>
  <c r="X24" i="78"/>
  <c r="Q24" i="78" s="1"/>
  <c r="R24" i="78" s="1"/>
  <c r="W24" i="78"/>
  <c r="V24" i="78"/>
  <c r="U24" i="78"/>
  <c r="I24" i="78" s="1"/>
  <c r="T24" i="78"/>
  <c r="S24" i="78"/>
  <c r="P24" i="78"/>
  <c r="AA23" i="78"/>
  <c r="Y23" i="78"/>
  <c r="X23" i="78"/>
  <c r="Q23" i="78" s="1"/>
  <c r="R23" i="78" s="1"/>
  <c r="W23" i="78"/>
  <c r="V23" i="78"/>
  <c r="U23" i="78"/>
  <c r="I23" i="78" s="1"/>
  <c r="T23" i="78"/>
  <c r="S23" i="78"/>
  <c r="P23" i="78"/>
  <c r="AA22" i="78"/>
  <c r="Y22" i="78"/>
  <c r="X22" i="78"/>
  <c r="Q22" i="78" s="1"/>
  <c r="R22" i="78" s="1"/>
  <c r="W22" i="78"/>
  <c r="V22" i="78"/>
  <c r="U22" i="78"/>
  <c r="I22" i="78" s="1"/>
  <c r="T22" i="78"/>
  <c r="S22" i="78"/>
  <c r="P22" i="78"/>
  <c r="AA21" i="78"/>
  <c r="Y21" i="78"/>
  <c r="X21" i="78"/>
  <c r="Q21" i="78" s="1"/>
  <c r="R21" i="78" s="1"/>
  <c r="W21" i="78"/>
  <c r="V21" i="78"/>
  <c r="U21" i="78"/>
  <c r="I21" i="78" s="1"/>
  <c r="T21" i="78"/>
  <c r="S21" i="78"/>
  <c r="P21" i="78"/>
  <c r="AA20" i="78"/>
  <c r="Y20" i="78"/>
  <c r="X20" i="78"/>
  <c r="Q20" i="78" s="1"/>
  <c r="R20" i="78" s="1"/>
  <c r="W20" i="78"/>
  <c r="V20" i="78"/>
  <c r="U20" i="78"/>
  <c r="I20" i="78" s="1"/>
  <c r="T20" i="78"/>
  <c r="S20" i="78"/>
  <c r="P20" i="78"/>
  <c r="AA19" i="78"/>
  <c r="Y19" i="78"/>
  <c r="X19" i="78"/>
  <c r="Q19" i="78" s="1"/>
  <c r="R19" i="78" s="1"/>
  <c r="W19" i="78"/>
  <c r="V19" i="78"/>
  <c r="U19" i="78"/>
  <c r="I19" i="78" s="1"/>
  <c r="T19" i="78"/>
  <c r="S19" i="78"/>
  <c r="P19" i="78"/>
  <c r="AA18" i="78"/>
  <c r="Y18" i="78"/>
  <c r="X18" i="78"/>
  <c r="Q18" i="78" s="1"/>
  <c r="R18" i="78" s="1"/>
  <c r="W18" i="78"/>
  <c r="V18" i="78"/>
  <c r="U18" i="78"/>
  <c r="I18" i="78" s="1"/>
  <c r="T18" i="78"/>
  <c r="S18" i="78"/>
  <c r="P18" i="78"/>
  <c r="AA17" i="78"/>
  <c r="Y17" i="78"/>
  <c r="X17" i="78"/>
  <c r="Q17" i="78" s="1"/>
  <c r="R17" i="78" s="1"/>
  <c r="W17" i="78"/>
  <c r="V17" i="78"/>
  <c r="U17" i="78"/>
  <c r="I17" i="78" s="1"/>
  <c r="T17" i="78"/>
  <c r="S17" i="78"/>
  <c r="P17" i="78"/>
  <c r="AA16" i="78"/>
  <c r="Y16" i="78"/>
  <c r="X16" i="78"/>
  <c r="Q16" i="78" s="1"/>
  <c r="R16" i="78" s="1"/>
  <c r="W16" i="78"/>
  <c r="V16" i="78"/>
  <c r="U16" i="78"/>
  <c r="I16" i="78" s="1"/>
  <c r="T16" i="78"/>
  <c r="S16" i="78"/>
  <c r="P16" i="78"/>
  <c r="AA15" i="78"/>
  <c r="Y15" i="78"/>
  <c r="X15" i="78"/>
  <c r="Q15" i="78" s="1"/>
  <c r="R15" i="78" s="1"/>
  <c r="W15" i="78"/>
  <c r="V15" i="78"/>
  <c r="U15" i="78"/>
  <c r="I15" i="78" s="1"/>
  <c r="T15" i="78"/>
  <c r="S15" i="78"/>
  <c r="P15" i="78"/>
  <c r="AA14" i="78"/>
  <c r="Y14" i="78"/>
  <c r="X14" i="78"/>
  <c r="Q14" i="78" s="1"/>
  <c r="R14" i="78" s="1"/>
  <c r="W14" i="78"/>
  <c r="V14" i="78"/>
  <c r="U14" i="78"/>
  <c r="I14" i="78" s="1"/>
  <c r="T14" i="78"/>
  <c r="S14" i="78"/>
  <c r="P14" i="78"/>
  <c r="AA13" i="78"/>
  <c r="Y13" i="78"/>
  <c r="X13" i="78"/>
  <c r="Q13" i="78" s="1"/>
  <c r="R13" i="78" s="1"/>
  <c r="G13" i="78" s="1"/>
  <c r="W13" i="78"/>
  <c r="V13" i="78"/>
  <c r="U13" i="78"/>
  <c r="I13" i="78" s="1"/>
  <c r="T13" i="78"/>
  <c r="S13" i="78"/>
  <c r="P13" i="78"/>
  <c r="X12" i="78"/>
  <c r="Q12" i="78" s="1"/>
  <c r="R12" i="78" s="1"/>
  <c r="W12" i="78"/>
  <c r="V12" i="78"/>
  <c r="U12" i="78"/>
  <c r="I12" i="78" s="1"/>
  <c r="T12" i="78"/>
  <c r="S12" i="78"/>
  <c r="P12" i="78"/>
  <c r="X11" i="78"/>
  <c r="Q11" i="78" s="1"/>
  <c r="R11" i="78" s="1"/>
  <c r="W11" i="78"/>
  <c r="V11" i="78"/>
  <c r="U11" i="78"/>
  <c r="I11" i="78" s="1"/>
  <c r="T11" i="78"/>
  <c r="S11" i="78"/>
  <c r="P11" i="78"/>
  <c r="W10" i="78"/>
  <c r="V10" i="78"/>
  <c r="U10" i="78"/>
  <c r="I10" i="78" s="1"/>
  <c r="T10" i="78"/>
  <c r="S10" i="78"/>
  <c r="P10" i="78"/>
  <c r="X9" i="78"/>
  <c r="Q9" i="78" s="1"/>
  <c r="R9" i="78" s="1"/>
  <c r="W9" i="78"/>
  <c r="V9" i="78"/>
  <c r="U9" i="78"/>
  <c r="I9" i="78" s="1"/>
  <c r="T9" i="78"/>
  <c r="S9" i="78"/>
  <c r="P9" i="78"/>
  <c r="AO1" i="78"/>
  <c r="AA35" i="68"/>
  <c r="Y35" i="68"/>
  <c r="X35" i="68"/>
  <c r="Q35" i="68" s="1"/>
  <c r="R35" i="68" s="1"/>
  <c r="W35" i="68"/>
  <c r="V35" i="68"/>
  <c r="U35" i="68"/>
  <c r="I35" i="68" s="1"/>
  <c r="T35" i="68"/>
  <c r="S35" i="68"/>
  <c r="P35" i="68"/>
  <c r="Y34" i="68"/>
  <c r="X34" i="68"/>
  <c r="Q34" i="68" s="1"/>
  <c r="R34" i="68" s="1"/>
  <c r="W34" i="68"/>
  <c r="V34" i="68"/>
  <c r="U34" i="68"/>
  <c r="I34" i="68" s="1"/>
  <c r="T34" i="68"/>
  <c r="S34" i="68"/>
  <c r="P34" i="68"/>
  <c r="AA33" i="68"/>
  <c r="Y33" i="68"/>
  <c r="X33" i="68"/>
  <c r="Q33" i="68" s="1"/>
  <c r="R33" i="68" s="1"/>
  <c r="G33" i="68" s="1"/>
  <c r="W33" i="68"/>
  <c r="V33" i="68"/>
  <c r="U33" i="68"/>
  <c r="I33" i="68" s="1"/>
  <c r="T33" i="68"/>
  <c r="S33" i="68"/>
  <c r="P33" i="68"/>
  <c r="AA32" i="68"/>
  <c r="Y32" i="68"/>
  <c r="X32" i="68"/>
  <c r="Q32" i="68" s="1"/>
  <c r="R32" i="68" s="1"/>
  <c r="W32" i="68"/>
  <c r="V32" i="68"/>
  <c r="U32" i="68"/>
  <c r="I32" i="68" s="1"/>
  <c r="T32" i="68"/>
  <c r="S32" i="68"/>
  <c r="P32" i="68"/>
  <c r="AA31" i="68"/>
  <c r="Y31" i="68"/>
  <c r="X31" i="68"/>
  <c r="Q31" i="68" s="1"/>
  <c r="R31" i="68" s="1"/>
  <c r="W31" i="68"/>
  <c r="V31" i="68"/>
  <c r="U31" i="68"/>
  <c r="I31" i="68" s="1"/>
  <c r="T31" i="68"/>
  <c r="S31" i="68"/>
  <c r="P31" i="68"/>
  <c r="AA30" i="68"/>
  <c r="Y30" i="68"/>
  <c r="X30" i="68"/>
  <c r="Q30" i="68" s="1"/>
  <c r="R30" i="68" s="1"/>
  <c r="G30" i="68" s="1"/>
  <c r="W30" i="68"/>
  <c r="V30" i="68"/>
  <c r="U30" i="68"/>
  <c r="I30" i="68" s="1"/>
  <c r="T30" i="68"/>
  <c r="S30" i="68"/>
  <c r="P30" i="68"/>
  <c r="AA29" i="68"/>
  <c r="Y29" i="68"/>
  <c r="X29" i="68"/>
  <c r="Q29" i="68" s="1"/>
  <c r="R29" i="68" s="1"/>
  <c r="W29" i="68"/>
  <c r="V29" i="68"/>
  <c r="U29" i="68"/>
  <c r="I29" i="68" s="1"/>
  <c r="T29" i="68"/>
  <c r="S29" i="68"/>
  <c r="P29" i="68"/>
  <c r="AA28" i="68"/>
  <c r="Y28" i="68"/>
  <c r="X28" i="68"/>
  <c r="Q28" i="68" s="1"/>
  <c r="R28" i="68" s="1"/>
  <c r="G28" i="68" s="1"/>
  <c r="W28" i="68"/>
  <c r="V28" i="68"/>
  <c r="U28" i="68"/>
  <c r="I28" i="68" s="1"/>
  <c r="T28" i="68"/>
  <c r="S28" i="68"/>
  <c r="P28" i="68"/>
  <c r="AA27" i="68"/>
  <c r="Y27" i="68"/>
  <c r="X27" i="68"/>
  <c r="Q27" i="68" s="1"/>
  <c r="R27" i="68" s="1"/>
  <c r="W27" i="68"/>
  <c r="V27" i="68"/>
  <c r="U27" i="68"/>
  <c r="I27" i="68" s="1"/>
  <c r="T27" i="68"/>
  <c r="S27" i="68"/>
  <c r="P27" i="68"/>
  <c r="AA26" i="68"/>
  <c r="Y26" i="68"/>
  <c r="X26" i="68"/>
  <c r="Q26" i="68" s="1"/>
  <c r="R26" i="68" s="1"/>
  <c r="W26" i="68"/>
  <c r="V26" i="68"/>
  <c r="U26" i="68"/>
  <c r="I26" i="68" s="1"/>
  <c r="T26" i="68"/>
  <c r="S26" i="68"/>
  <c r="P26" i="68"/>
  <c r="AA25" i="68"/>
  <c r="Y25" i="68"/>
  <c r="X25" i="68"/>
  <c r="Q25" i="68" s="1"/>
  <c r="R25" i="68" s="1"/>
  <c r="W25" i="68"/>
  <c r="V25" i="68"/>
  <c r="U25" i="68"/>
  <c r="I25" i="68" s="1"/>
  <c r="T25" i="68"/>
  <c r="S25" i="68"/>
  <c r="P25" i="68"/>
  <c r="AA24" i="68"/>
  <c r="Y24" i="68"/>
  <c r="X24" i="68"/>
  <c r="Q24" i="68" s="1"/>
  <c r="R24" i="68" s="1"/>
  <c r="W24" i="68"/>
  <c r="V24" i="68"/>
  <c r="U24" i="68"/>
  <c r="I24" i="68" s="1"/>
  <c r="T24" i="68"/>
  <c r="S24" i="68"/>
  <c r="P24" i="68"/>
  <c r="AA23" i="68"/>
  <c r="Y23" i="68"/>
  <c r="X23" i="68"/>
  <c r="Q23" i="68" s="1"/>
  <c r="R23" i="68" s="1"/>
  <c r="W23" i="68"/>
  <c r="V23" i="68"/>
  <c r="U23" i="68"/>
  <c r="I23" i="68" s="1"/>
  <c r="T23" i="68"/>
  <c r="S23" i="68"/>
  <c r="P23" i="68"/>
  <c r="AA22" i="68"/>
  <c r="Y22" i="68"/>
  <c r="X22" i="68"/>
  <c r="Q22" i="68" s="1"/>
  <c r="R22" i="68" s="1"/>
  <c r="W22" i="68"/>
  <c r="V22" i="68"/>
  <c r="U22" i="68"/>
  <c r="I22" i="68" s="1"/>
  <c r="T22" i="68"/>
  <c r="S22" i="68"/>
  <c r="P22" i="68"/>
  <c r="AA21" i="68"/>
  <c r="Y21" i="68"/>
  <c r="W21" i="68"/>
  <c r="V21" i="68"/>
  <c r="U21" i="68"/>
  <c r="I21" i="68" s="1"/>
  <c r="T21" i="68"/>
  <c r="S21" i="68"/>
  <c r="P21" i="68"/>
  <c r="AA20" i="68"/>
  <c r="Y20" i="68"/>
  <c r="X20" i="68"/>
  <c r="Q20" i="68" s="1"/>
  <c r="R20" i="68" s="1"/>
  <c r="W20" i="68"/>
  <c r="V20" i="68"/>
  <c r="U20" i="68"/>
  <c r="I20" i="68" s="1"/>
  <c r="T20" i="68"/>
  <c r="S20" i="68"/>
  <c r="P20" i="68"/>
  <c r="AA19" i="68"/>
  <c r="Y19" i="68"/>
  <c r="X19" i="68"/>
  <c r="Q19" i="68" s="1"/>
  <c r="R19" i="68" s="1"/>
  <c r="W19" i="68"/>
  <c r="V19" i="68"/>
  <c r="U19" i="68"/>
  <c r="I19" i="68" s="1"/>
  <c r="T19" i="68"/>
  <c r="S19" i="68"/>
  <c r="P19" i="68"/>
  <c r="AA18" i="68"/>
  <c r="Y18" i="68"/>
  <c r="X18" i="68"/>
  <c r="Q18" i="68" s="1"/>
  <c r="R18" i="68" s="1"/>
  <c r="W18" i="68"/>
  <c r="V18" i="68"/>
  <c r="U18" i="68"/>
  <c r="I18" i="68" s="1"/>
  <c r="T18" i="68"/>
  <c r="S18" i="68"/>
  <c r="P18" i="68"/>
  <c r="AA17" i="68"/>
  <c r="Y17" i="68"/>
  <c r="X17" i="68"/>
  <c r="Q17" i="68" s="1"/>
  <c r="R17" i="68" s="1"/>
  <c r="E17" i="68" s="1"/>
  <c r="W17" i="68"/>
  <c r="V17" i="68"/>
  <c r="U17" i="68"/>
  <c r="I17" i="68" s="1"/>
  <c r="T17" i="68"/>
  <c r="S17" i="68"/>
  <c r="P17" i="68"/>
  <c r="AA16" i="68"/>
  <c r="Y16" i="68"/>
  <c r="X16" i="68"/>
  <c r="Q16" i="68" s="1"/>
  <c r="R16" i="68" s="1"/>
  <c r="W16" i="68"/>
  <c r="V16" i="68"/>
  <c r="U16" i="68"/>
  <c r="I16" i="68" s="1"/>
  <c r="T16" i="68"/>
  <c r="S16" i="68"/>
  <c r="P16" i="68"/>
  <c r="AA15" i="68"/>
  <c r="Y15" i="68"/>
  <c r="X15" i="68"/>
  <c r="Q15" i="68" s="1"/>
  <c r="R15" i="68" s="1"/>
  <c r="W15" i="68"/>
  <c r="V15" i="68"/>
  <c r="U15" i="68"/>
  <c r="I15" i="68" s="1"/>
  <c r="T15" i="68"/>
  <c r="S15" i="68"/>
  <c r="P15" i="68"/>
  <c r="AA14" i="68"/>
  <c r="Y14" i="68"/>
  <c r="X14" i="68"/>
  <c r="Q14" i="68" s="1"/>
  <c r="R14" i="68" s="1"/>
  <c r="W14" i="68"/>
  <c r="V14" i="68"/>
  <c r="U14" i="68"/>
  <c r="I14" i="68" s="1"/>
  <c r="T14" i="68"/>
  <c r="S14" i="68"/>
  <c r="P14" i="68"/>
  <c r="AA13" i="68"/>
  <c r="Y13" i="68"/>
  <c r="X13" i="68"/>
  <c r="Q13" i="68" s="1"/>
  <c r="R13" i="68" s="1"/>
  <c r="E13" i="68" s="1"/>
  <c r="W13" i="68"/>
  <c r="V13" i="68"/>
  <c r="U13" i="68"/>
  <c r="I13" i="68" s="1"/>
  <c r="T13" i="68"/>
  <c r="S13" i="68"/>
  <c r="P13" i="68"/>
  <c r="W12" i="68"/>
  <c r="V12" i="68"/>
  <c r="U12" i="68"/>
  <c r="I12" i="68" s="1"/>
  <c r="T12" i="68"/>
  <c r="S12" i="68"/>
  <c r="X12" i="68" s="1"/>
  <c r="Q12" i="68" s="1"/>
  <c r="R12" i="68" s="1"/>
  <c r="E12" i="68" s="1"/>
  <c r="P12" i="68"/>
  <c r="X11" i="68"/>
  <c r="Q11" i="68" s="1"/>
  <c r="R11" i="68" s="1"/>
  <c r="W11" i="68"/>
  <c r="V11" i="68"/>
  <c r="U11" i="68"/>
  <c r="I11" i="68" s="1"/>
  <c r="T11" i="68"/>
  <c r="S11" i="68"/>
  <c r="P11" i="68"/>
  <c r="X10" i="68"/>
  <c r="Q10" i="68" s="1"/>
  <c r="R10" i="68" s="1"/>
  <c r="W10" i="68"/>
  <c r="V10" i="68"/>
  <c r="U10" i="68"/>
  <c r="I10" i="68" s="1"/>
  <c r="T10" i="68"/>
  <c r="S10" i="68"/>
  <c r="P10" i="68"/>
  <c r="W9" i="68"/>
  <c r="V9" i="68"/>
  <c r="U9" i="68"/>
  <c r="I9" i="68" s="1"/>
  <c r="T9" i="68"/>
  <c r="S9" i="68"/>
  <c r="P9" i="68"/>
  <c r="AO1" i="68"/>
  <c r="J8" i="128" l="1"/>
  <c r="X10" i="79"/>
  <c r="Q10" i="79" s="1"/>
  <c r="R10" i="79" s="1"/>
  <c r="E10" i="79" s="1"/>
  <c r="X10" i="78"/>
  <c r="Q10" i="78" s="1"/>
  <c r="R10" i="78" s="1"/>
  <c r="G10" i="78" s="1"/>
  <c r="X9" i="68"/>
  <c r="Q9" i="68" s="1"/>
  <c r="R9" i="68" s="1"/>
  <c r="G9" i="68" s="1"/>
  <c r="X21" i="68"/>
  <c r="Q21" i="68" s="1"/>
  <c r="R21" i="68" s="1"/>
  <c r="E21" i="68" s="1"/>
  <c r="E18" i="79"/>
  <c r="G18" i="79"/>
  <c r="G29" i="79"/>
  <c r="E29" i="79"/>
  <c r="E14" i="79"/>
  <c r="G14" i="79"/>
  <c r="G21" i="78"/>
  <c r="E21" i="78"/>
  <c r="G12" i="78"/>
  <c r="E12" i="78"/>
  <c r="G17" i="78"/>
  <c r="E17" i="78"/>
  <c r="E13" i="78"/>
  <c r="E28" i="78"/>
  <c r="G13" i="79"/>
  <c r="E13" i="79"/>
  <c r="G15" i="79"/>
  <c r="E15" i="79"/>
  <c r="G28" i="79"/>
  <c r="E28" i="79"/>
  <c r="G17" i="79"/>
  <c r="E17" i="79"/>
  <c r="G24" i="79"/>
  <c r="E24" i="79"/>
  <c r="G25" i="79"/>
  <c r="E25" i="79"/>
  <c r="G19" i="79"/>
  <c r="E19" i="79"/>
  <c r="G20" i="79"/>
  <c r="E20" i="79"/>
  <c r="G12" i="79"/>
  <c r="E12" i="79"/>
  <c r="G16" i="79"/>
  <c r="E16" i="79"/>
  <c r="G26" i="79"/>
  <c r="E26" i="79"/>
  <c r="E27" i="79"/>
  <c r="G27" i="79"/>
  <c r="G34" i="79"/>
  <c r="E34" i="79"/>
  <c r="E11" i="79"/>
  <c r="G11" i="79"/>
  <c r="G32" i="79"/>
  <c r="E32" i="79"/>
  <c r="G21" i="79"/>
  <c r="E21" i="79"/>
  <c r="G35" i="79"/>
  <c r="E35" i="79"/>
  <c r="E22" i="79"/>
  <c r="E30" i="79"/>
  <c r="E23" i="79"/>
  <c r="E31" i="79"/>
  <c r="E9" i="79"/>
  <c r="E33" i="79"/>
  <c r="G19" i="78"/>
  <c r="E19" i="78"/>
  <c r="G24" i="78"/>
  <c r="E24" i="78"/>
  <c r="G29" i="78"/>
  <c r="E29" i="78"/>
  <c r="G15" i="78"/>
  <c r="E15" i="78"/>
  <c r="G23" i="78"/>
  <c r="E23" i="78"/>
  <c r="G26" i="78"/>
  <c r="E26" i="78"/>
  <c r="G22" i="78"/>
  <c r="E22" i="78"/>
  <c r="G18" i="78"/>
  <c r="E18" i="78"/>
  <c r="G14" i="78"/>
  <c r="E14" i="78"/>
  <c r="G20" i="78"/>
  <c r="E20" i="78"/>
  <c r="G32" i="78"/>
  <c r="E32" i="78"/>
  <c r="G34" i="78"/>
  <c r="E34" i="78"/>
  <c r="G9" i="78"/>
  <c r="E9" i="78"/>
  <c r="G11" i="78"/>
  <c r="E11" i="78"/>
  <c r="G16" i="78"/>
  <c r="E16" i="78"/>
  <c r="G31" i="78"/>
  <c r="E31" i="78"/>
  <c r="E27" i="78"/>
  <c r="G27" i="78"/>
  <c r="G35" i="78"/>
  <c r="E35" i="78"/>
  <c r="E30" i="78"/>
  <c r="E25" i="78"/>
  <c r="E33" i="78"/>
  <c r="G10" i="68"/>
  <c r="E10" i="68"/>
  <c r="E27" i="68"/>
  <c r="G27" i="68"/>
  <c r="G29" i="68"/>
  <c r="E29" i="68"/>
  <c r="G26" i="68"/>
  <c r="E26" i="68"/>
  <c r="G15" i="68"/>
  <c r="E15" i="68"/>
  <c r="G11" i="68"/>
  <c r="E11" i="68"/>
  <c r="G18" i="68"/>
  <c r="E18" i="68"/>
  <c r="G20" i="68"/>
  <c r="E20" i="68"/>
  <c r="G23" i="68"/>
  <c r="E23" i="68"/>
  <c r="G24" i="68"/>
  <c r="E24" i="68"/>
  <c r="G25" i="68"/>
  <c r="E25" i="68"/>
  <c r="G19" i="68"/>
  <c r="E19" i="68"/>
  <c r="G32" i="68"/>
  <c r="E32" i="68"/>
  <c r="G34" i="68"/>
  <c r="E34" i="68"/>
  <c r="G14" i="68"/>
  <c r="E14" i="68"/>
  <c r="G16" i="68"/>
  <c r="E16" i="68"/>
  <c r="G31" i="68"/>
  <c r="E31" i="68"/>
  <c r="G22" i="68"/>
  <c r="E22" i="68"/>
  <c r="G35" i="68"/>
  <c r="E35" i="68"/>
  <c r="E28" i="68"/>
  <c r="G12" i="68"/>
  <c r="G17" i="68"/>
  <c r="G13" i="68"/>
  <c r="E30" i="68"/>
  <c r="E33" i="68"/>
  <c r="D8" i="12"/>
  <c r="A8" i="12"/>
  <c r="A8" i="127" s="1"/>
  <c r="D8" i="127" l="1"/>
  <c r="G10" i="79"/>
  <c r="E36" i="79" s="1"/>
  <c r="E10" i="78"/>
  <c r="E36" i="78" s="1"/>
  <c r="E9" i="68"/>
  <c r="G21" i="68"/>
  <c r="AK2" i="68"/>
  <c r="AK1" i="68"/>
  <c r="AG5" i="68" l="1"/>
  <c r="AK4" i="68" s="1"/>
  <c r="E36" i="68"/>
  <c r="AK3" i="68"/>
  <c r="AL1" i="68"/>
  <c r="AL2" i="68"/>
  <c r="J8" i="127" l="1"/>
  <c r="K26" i="12" l="1"/>
  <c r="I14" i="12"/>
  <c r="I14" i="127" s="1"/>
  <c r="I15" i="12"/>
  <c r="I15" i="127" s="1"/>
  <c r="I16" i="12"/>
  <c r="I16" i="127" s="1"/>
  <c r="I8" i="128"/>
  <c r="I9" i="128"/>
  <c r="I10" i="128"/>
  <c r="L26" i="12" l="1"/>
  <c r="L17" i="128" s="1"/>
  <c r="K17" i="128"/>
  <c r="K25" i="12"/>
  <c r="L25" i="12" l="1"/>
  <c r="L16" i="128" s="1"/>
  <c r="K16" i="128"/>
  <c r="F10" i="12" l="1"/>
  <c r="F11" i="12" s="1"/>
  <c r="F12" i="12" s="1"/>
  <c r="F13" i="12" s="1"/>
  <c r="F14" i="12" s="1"/>
  <c r="F15" i="12" s="1"/>
  <c r="F16" i="12" s="1"/>
  <c r="F17" i="12" s="1"/>
  <c r="F18" i="12" s="1"/>
  <c r="F19" i="12" s="1"/>
  <c r="F20" i="12" s="1"/>
  <c r="F21" i="12" s="1"/>
  <c r="F22" i="12" s="1"/>
  <c r="F23" i="12" s="1"/>
  <c r="F24" i="12" s="1"/>
  <c r="F28" i="12" s="1"/>
  <c r="F29" i="12" s="1"/>
  <c r="F30" i="12" s="1"/>
  <c r="F31" i="12" s="1"/>
  <c r="F32" i="12" s="1"/>
  <c r="F33" i="12" s="1"/>
  <c r="F34" i="12" s="1"/>
  <c r="F35" i="12" s="1"/>
  <c r="F36" i="12" s="1"/>
  <c r="F40" i="12" s="1"/>
  <c r="J11" i="127" l="1"/>
  <c r="U9" i="12" l="1"/>
  <c r="D9" i="12"/>
  <c r="D6" i="12"/>
  <c r="D5" i="12"/>
  <c r="B4" i="137" l="1"/>
  <c r="B4" i="139"/>
  <c r="B4" i="143"/>
  <c r="B4" i="142"/>
  <c r="B4" i="135"/>
  <c r="B4" i="133"/>
  <c r="B4" i="144"/>
  <c r="B4" i="141"/>
  <c r="B4" i="140"/>
  <c r="B4" i="138"/>
  <c r="B4" i="134"/>
  <c r="B4" i="136"/>
  <c r="B3" i="133"/>
  <c r="B3" i="136"/>
  <c r="B3" i="134"/>
  <c r="B3" i="137"/>
  <c r="B3" i="139"/>
  <c r="B3" i="143"/>
  <c r="B3" i="142"/>
  <c r="B3" i="135"/>
  <c r="B3" i="144"/>
  <c r="B3" i="141"/>
  <c r="B3" i="140"/>
  <c r="B3" i="138"/>
  <c r="B4" i="126"/>
  <c r="B4" i="132"/>
  <c r="B3" i="126"/>
  <c r="B3" i="132"/>
  <c r="D6" i="128"/>
  <c r="D6" i="127"/>
  <c r="D5" i="128"/>
  <c r="D5" i="127"/>
  <c r="AK8" i="68"/>
  <c r="D9" i="127"/>
  <c r="U10" i="12"/>
  <c r="B3" i="68"/>
  <c r="B3" i="119"/>
  <c r="B3" i="115"/>
  <c r="B3" i="124"/>
  <c r="B3" i="114"/>
  <c r="B3" i="85"/>
  <c r="B3" i="84"/>
  <c r="B3" i="122"/>
  <c r="B3" i="121"/>
  <c r="B3" i="117"/>
  <c r="B3" i="116"/>
  <c r="B3" i="83"/>
  <c r="B3" i="81"/>
  <c r="B3" i="80"/>
  <c r="B3" i="79"/>
  <c r="B3" i="123"/>
  <c r="B3" i="82"/>
  <c r="B3" i="125"/>
  <c r="B3" i="120"/>
  <c r="B3" i="78"/>
  <c r="B4" i="124"/>
  <c r="B4" i="114"/>
  <c r="B4" i="122"/>
  <c r="B4" i="121"/>
  <c r="B4" i="117"/>
  <c r="B4" i="116"/>
  <c r="B4" i="123"/>
  <c r="B4" i="68"/>
  <c r="B4" i="125"/>
  <c r="B4" i="120"/>
  <c r="B4" i="85"/>
  <c r="B4" i="84"/>
  <c r="B4" i="83"/>
  <c r="B4" i="82"/>
  <c r="B4" i="81"/>
  <c r="B4" i="80"/>
  <c r="B4" i="79"/>
  <c r="B4" i="78"/>
  <c r="B4" i="119"/>
  <c r="B4" i="115"/>
  <c r="AK2" i="78"/>
  <c r="A9" i="12"/>
  <c r="D10" i="12"/>
  <c r="AK8" i="78" l="1"/>
  <c r="D10" i="127"/>
  <c r="U11" i="12"/>
  <c r="A9" i="127"/>
  <c r="AK7" i="68"/>
  <c r="AK2" i="79"/>
  <c r="AK1" i="78"/>
  <c r="A10" i="12"/>
  <c r="A10" i="127" s="1"/>
  <c r="D11" i="12"/>
  <c r="AK8" i="79" l="1"/>
  <c r="D11" i="127"/>
  <c r="AG6" i="78"/>
  <c r="AK3" i="78" s="1"/>
  <c r="AG5" i="78"/>
  <c r="AK4" i="78" s="1"/>
  <c r="AK7" i="78"/>
  <c r="U12" i="12"/>
  <c r="D1" i="68"/>
  <c r="AK2" i="80"/>
  <c r="AK1" i="79"/>
  <c r="A11" i="12"/>
  <c r="D12" i="12"/>
  <c r="AK8" i="80" l="1"/>
  <c r="D12" i="127"/>
  <c r="U13" i="12"/>
  <c r="A11" i="127"/>
  <c r="AG6" i="79"/>
  <c r="AK3" i="79" s="1"/>
  <c r="AG5" i="79"/>
  <c r="AK4" i="79" s="1"/>
  <c r="D1" i="78"/>
  <c r="AK7" i="79"/>
  <c r="AK2" i="81"/>
  <c r="AK1" i="80"/>
  <c r="D13" i="12"/>
  <c r="AK8" i="81" l="1"/>
  <c r="D13" i="127"/>
  <c r="AG5" i="80"/>
  <c r="AK4" i="80" s="1"/>
  <c r="AG6" i="80"/>
  <c r="AK3" i="80" s="1"/>
  <c r="D1" i="79"/>
  <c r="AK2" i="82"/>
  <c r="D14" i="12"/>
  <c r="AK8" i="82" l="1"/>
  <c r="D14" i="127"/>
  <c r="AK2" i="83"/>
  <c r="D15" i="12"/>
  <c r="D15" i="127" s="1"/>
  <c r="I15" i="128"/>
  <c r="I14" i="128"/>
  <c r="I13" i="128"/>
  <c r="AK8" i="83" l="1"/>
  <c r="AK2" i="84"/>
  <c r="D16" i="12"/>
  <c r="AK2" i="132" l="1"/>
  <c r="AK8" i="84"/>
  <c r="D16" i="127"/>
  <c r="AK2" i="85"/>
  <c r="D17" i="12"/>
  <c r="D8" i="128" l="1"/>
  <c r="AK8" i="132"/>
  <c r="AK8" i="85"/>
  <c r="AK2" i="114"/>
  <c r="D18" i="12"/>
  <c r="D9" i="128" s="1"/>
  <c r="AK8" i="114" l="1"/>
  <c r="AK2" i="115"/>
  <c r="D19" i="12"/>
  <c r="D10" i="128" s="1"/>
  <c r="AK8" i="115" l="1"/>
  <c r="AK2" i="116"/>
  <c r="K19" i="12"/>
  <c r="K18" i="12"/>
  <c r="D20" i="12"/>
  <c r="D11" i="128" s="1"/>
  <c r="L19" i="12" l="1"/>
  <c r="L10" i="128" s="1"/>
  <c r="K10" i="128"/>
  <c r="L18" i="12"/>
  <c r="L9" i="128" s="1"/>
  <c r="K9" i="128"/>
  <c r="AK8" i="116"/>
  <c r="AK2" i="117"/>
  <c r="D21" i="12"/>
  <c r="D12" i="128" s="1"/>
  <c r="AK8" i="117" l="1"/>
  <c r="AK2" i="119"/>
  <c r="D22" i="12"/>
  <c r="D13" i="128" s="1"/>
  <c r="AK8" i="119" l="1"/>
  <c r="AK2" i="120"/>
  <c r="D23" i="12"/>
  <c r="D14" i="128" s="1"/>
  <c r="AK8" i="120" l="1"/>
  <c r="AK2" i="121"/>
  <c r="D24" i="12"/>
  <c r="D15" i="128" s="1"/>
  <c r="AK8" i="121" l="1"/>
  <c r="AK2" i="122"/>
  <c r="D25" i="12"/>
  <c r="D16" i="128" s="1"/>
  <c r="AK8" i="122" l="1"/>
  <c r="AK2" i="123"/>
  <c r="D26" i="12"/>
  <c r="D17" i="128" s="1"/>
  <c r="Q5" i="77"/>
  <c r="AK5" i="141" l="1"/>
  <c r="AK5" i="138"/>
  <c r="AK5" i="137"/>
  <c r="AK5" i="135"/>
  <c r="AK5" i="139"/>
  <c r="AK5" i="144"/>
  <c r="AK5" i="136"/>
  <c r="AK5" i="140"/>
  <c r="AK5" i="143"/>
  <c r="AK5" i="134"/>
  <c r="AK5" i="133"/>
  <c r="AK5" i="142"/>
  <c r="AK5" i="132"/>
  <c r="AK5" i="126"/>
  <c r="AK5" i="125"/>
  <c r="AK5" i="123"/>
  <c r="AK5" i="120"/>
  <c r="AK5" i="114"/>
  <c r="AK5" i="117"/>
  <c r="AK5" i="121"/>
  <c r="AK5" i="119"/>
  <c r="AK5" i="115"/>
  <c r="AK5" i="116"/>
  <c r="AK5" i="124"/>
  <c r="AK5" i="122"/>
  <c r="AK8" i="123"/>
  <c r="AK2" i="124"/>
  <c r="AK5" i="85"/>
  <c r="AK5" i="83"/>
  <c r="AK5" i="81"/>
  <c r="AK5" i="84"/>
  <c r="AK5" i="82"/>
  <c r="AK5" i="78"/>
  <c r="AK5" i="80"/>
  <c r="AK5" i="79"/>
  <c r="AK5" i="68"/>
  <c r="D27" i="12"/>
  <c r="K17" i="12"/>
  <c r="J12" i="127"/>
  <c r="J13" i="127"/>
  <c r="J10" i="127"/>
  <c r="K24" i="12"/>
  <c r="K22" i="12"/>
  <c r="AO5" i="140" l="1"/>
  <c r="AO4" i="140"/>
  <c r="AO5" i="136"/>
  <c r="AO4" i="136"/>
  <c r="AO5" i="144"/>
  <c r="AO4" i="144"/>
  <c r="AO5" i="132"/>
  <c r="AO4" i="132"/>
  <c r="AO4" i="139"/>
  <c r="AO5" i="139"/>
  <c r="AO5" i="142"/>
  <c r="AO4" i="142"/>
  <c r="AO5" i="135"/>
  <c r="AO4" i="135"/>
  <c r="AO4" i="133"/>
  <c r="AO5" i="133"/>
  <c r="AO4" i="137"/>
  <c r="AO5" i="137"/>
  <c r="AO5" i="134"/>
  <c r="AO4" i="134"/>
  <c r="AO4" i="138"/>
  <c r="AO5" i="138"/>
  <c r="AO4" i="143"/>
  <c r="AO5" i="143"/>
  <c r="AO5" i="141"/>
  <c r="AO4" i="141"/>
  <c r="D18" i="128"/>
  <c r="L24" i="12"/>
  <c r="L15" i="128" s="1"/>
  <c r="K15" i="128"/>
  <c r="L22" i="12"/>
  <c r="L13" i="128" s="1"/>
  <c r="K13" i="128"/>
  <c r="L17" i="12"/>
  <c r="L8" i="128" s="1"/>
  <c r="K8" i="128"/>
  <c r="K14" i="12"/>
  <c r="J14" i="127"/>
  <c r="K16" i="12"/>
  <c r="J16" i="127"/>
  <c r="K15" i="12"/>
  <c r="J15" i="127"/>
  <c r="AO4" i="124"/>
  <c r="AO5" i="124"/>
  <c r="AO4" i="115"/>
  <c r="AO5" i="115"/>
  <c r="AO4" i="121"/>
  <c r="AO5" i="121"/>
  <c r="AO4" i="122"/>
  <c r="AO5" i="122"/>
  <c r="AO5" i="117"/>
  <c r="AO4" i="117"/>
  <c r="AO4" i="114"/>
  <c r="AO5" i="114"/>
  <c r="AO4" i="120"/>
  <c r="AO5" i="120"/>
  <c r="AO4" i="116"/>
  <c r="AO5" i="116"/>
  <c r="AO4" i="119"/>
  <c r="AO5" i="119"/>
  <c r="AO4" i="123"/>
  <c r="AO5" i="123"/>
  <c r="AO4" i="125"/>
  <c r="AO5" i="125"/>
  <c r="AO4" i="126"/>
  <c r="AO5" i="126"/>
  <c r="AK8" i="124"/>
  <c r="AK2" i="125"/>
  <c r="AO5" i="78"/>
  <c r="AO4" i="78"/>
  <c r="AO4" i="82"/>
  <c r="AO5" i="82"/>
  <c r="AO5" i="84"/>
  <c r="AO4" i="84"/>
  <c r="AO5" i="81"/>
  <c r="AO4" i="81"/>
  <c r="AO5" i="79"/>
  <c r="AO4" i="79"/>
  <c r="AO5" i="83"/>
  <c r="AO4" i="83"/>
  <c r="AO5" i="80"/>
  <c r="AO4" i="80"/>
  <c r="AO4" i="85"/>
  <c r="AO5" i="85"/>
  <c r="AO5" i="68"/>
  <c r="Z9" i="68" s="1"/>
  <c r="A9" i="68" s="1"/>
  <c r="Z10" i="68" s="1"/>
  <c r="A10" i="68" s="1"/>
  <c r="Z11" i="68" s="1"/>
  <c r="A11" i="68" s="1"/>
  <c r="Z12" i="68" s="1"/>
  <c r="A12" i="68" s="1"/>
  <c r="Z13" i="68" s="1"/>
  <c r="A13" i="68" s="1"/>
  <c r="Z14" i="68" s="1"/>
  <c r="A14" i="68" s="1"/>
  <c r="Z15" i="68" s="1"/>
  <c r="A15" i="68" s="1"/>
  <c r="Z16" i="68" s="1"/>
  <c r="A16" i="68" s="1"/>
  <c r="Z17" i="68" s="1"/>
  <c r="A17" i="68" s="1"/>
  <c r="Z18" i="68" s="1"/>
  <c r="A18" i="68" s="1"/>
  <c r="Z19" i="68" s="1"/>
  <c r="A19" i="68" s="1"/>
  <c r="Z20" i="68" s="1"/>
  <c r="A20" i="68" s="1"/>
  <c r="Z21" i="68" s="1"/>
  <c r="A21" i="68" s="1"/>
  <c r="Z22" i="68" s="1"/>
  <c r="A22" i="68" s="1"/>
  <c r="Z23" i="68" s="1"/>
  <c r="A23" i="68" s="1"/>
  <c r="Z24" i="68" s="1"/>
  <c r="A24" i="68" s="1"/>
  <c r="Z25" i="68" s="1"/>
  <c r="A25" i="68" s="1"/>
  <c r="Z26" i="68" s="1"/>
  <c r="A26" i="68" s="1"/>
  <c r="Z27" i="68" s="1"/>
  <c r="A27" i="68" s="1"/>
  <c r="Z28" i="68" s="1"/>
  <c r="A28" i="68" s="1"/>
  <c r="Z29" i="68" s="1"/>
  <c r="A29" i="68" s="1"/>
  <c r="Z30" i="68" s="1"/>
  <c r="A30" i="68" s="1"/>
  <c r="Z31" i="68" s="1"/>
  <c r="A31" i="68" s="1"/>
  <c r="Z32" i="68" s="1"/>
  <c r="A32" i="68" s="1"/>
  <c r="Z33" i="68" s="1"/>
  <c r="A33" i="68" s="1"/>
  <c r="Z34" i="68" s="1"/>
  <c r="A34" i="68" s="1"/>
  <c r="Z35" i="68" s="1"/>
  <c r="A35" i="68" s="1"/>
  <c r="AO4" i="68"/>
  <c r="D28" i="12"/>
  <c r="Z9" i="79" l="1"/>
  <c r="A9" i="79" s="1"/>
  <c r="Z10" i="79" s="1"/>
  <c r="A10" i="79" s="1"/>
  <c r="Z11" i="79" s="1"/>
  <c r="A11" i="79" s="1"/>
  <c r="Z12" i="79" s="1"/>
  <c r="A12" i="79" s="1"/>
  <c r="Z13" i="79" s="1"/>
  <c r="A13" i="79" s="1"/>
  <c r="Z14" i="79" s="1"/>
  <c r="A14" i="79" s="1"/>
  <c r="Z15" i="79" s="1"/>
  <c r="A15" i="79" s="1"/>
  <c r="Z16" i="79" s="1"/>
  <c r="A16" i="79" s="1"/>
  <c r="Z17" i="79" s="1"/>
  <c r="A17" i="79" s="1"/>
  <c r="Z18" i="79" s="1"/>
  <c r="A18" i="79" s="1"/>
  <c r="Z19" i="79" s="1"/>
  <c r="A19" i="79" s="1"/>
  <c r="Z20" i="79" s="1"/>
  <c r="A20" i="79" s="1"/>
  <c r="Z21" i="79" s="1"/>
  <c r="A21" i="79" s="1"/>
  <c r="Z22" i="79" s="1"/>
  <c r="A22" i="79" s="1"/>
  <c r="Z23" i="79" s="1"/>
  <c r="A23" i="79" s="1"/>
  <c r="Z24" i="79" s="1"/>
  <c r="A24" i="79" s="1"/>
  <c r="Z25" i="79" s="1"/>
  <c r="A25" i="79" s="1"/>
  <c r="Z26" i="79" s="1"/>
  <c r="A26" i="79" s="1"/>
  <c r="Z27" i="79" s="1"/>
  <c r="A27" i="79" s="1"/>
  <c r="Z28" i="79" s="1"/>
  <c r="A28" i="79" s="1"/>
  <c r="Z29" i="79" s="1"/>
  <c r="A29" i="79" s="1"/>
  <c r="Z30" i="79" s="1"/>
  <c r="A30" i="79" s="1"/>
  <c r="Z31" i="79" s="1"/>
  <c r="A31" i="79" s="1"/>
  <c r="Z32" i="79" s="1"/>
  <c r="A32" i="79" s="1"/>
  <c r="Z33" i="79" s="1"/>
  <c r="A33" i="79" s="1"/>
  <c r="Z34" i="79" s="1"/>
  <c r="A34" i="79" s="1"/>
  <c r="Z35" i="79" s="1"/>
  <c r="A35" i="79" s="1"/>
  <c r="Z9" i="80"/>
  <c r="A9" i="80" s="1"/>
  <c r="Z10" i="80" s="1"/>
  <c r="A10" i="80" s="1"/>
  <c r="Z11" i="80" s="1"/>
  <c r="A11" i="80" s="1"/>
  <c r="Z12" i="80" s="1"/>
  <c r="A12" i="80" s="1"/>
  <c r="Z13" i="80" s="1"/>
  <c r="A13" i="80" s="1"/>
  <c r="Z14" i="80" s="1"/>
  <c r="A14" i="80" s="1"/>
  <c r="Z15" i="80" s="1"/>
  <c r="A15" i="80" s="1"/>
  <c r="Z16" i="80" s="1"/>
  <c r="A16" i="80" s="1"/>
  <c r="Z17" i="80" s="1"/>
  <c r="A17" i="80" s="1"/>
  <c r="Z18" i="80" s="1"/>
  <c r="A18" i="80" s="1"/>
  <c r="Z19" i="80" s="1"/>
  <c r="A19" i="80" s="1"/>
  <c r="Z20" i="80" s="1"/>
  <c r="A20" i="80" s="1"/>
  <c r="Z21" i="80" s="1"/>
  <c r="A21" i="80" s="1"/>
  <c r="Z22" i="80" s="1"/>
  <c r="A22" i="80" s="1"/>
  <c r="Z23" i="80" s="1"/>
  <c r="A23" i="80" s="1"/>
  <c r="Z24" i="80" s="1"/>
  <c r="A24" i="80" s="1"/>
  <c r="Z25" i="80" s="1"/>
  <c r="A25" i="80" s="1"/>
  <c r="Z26" i="80" s="1"/>
  <c r="A26" i="80" s="1"/>
  <c r="Z27" i="80" s="1"/>
  <c r="A27" i="80" s="1"/>
  <c r="Z28" i="80" s="1"/>
  <c r="A28" i="80" s="1"/>
  <c r="Z29" i="80" s="1"/>
  <c r="A29" i="80" s="1"/>
  <c r="Z30" i="80" s="1"/>
  <c r="A30" i="80" s="1"/>
  <c r="Z31" i="80" s="1"/>
  <c r="A31" i="80" s="1"/>
  <c r="Z32" i="80" s="1"/>
  <c r="A32" i="80" s="1"/>
  <c r="Z33" i="80" s="1"/>
  <c r="A33" i="80" s="1"/>
  <c r="Z34" i="80" s="1"/>
  <c r="A34" i="80" s="1"/>
  <c r="Z35" i="80" s="1"/>
  <c r="A35" i="80" s="1"/>
  <c r="Z9" i="78"/>
  <c r="A9" i="78" s="1"/>
  <c r="Z10" i="78" s="1"/>
  <c r="A10" i="78" s="1"/>
  <c r="Z11" i="78" s="1"/>
  <c r="A11" i="78" s="1"/>
  <c r="Z12" i="78" s="1"/>
  <c r="A12" i="78" s="1"/>
  <c r="Z13" i="78" s="1"/>
  <c r="A13" i="78" s="1"/>
  <c r="Z14" i="78" s="1"/>
  <c r="A14" i="78" s="1"/>
  <c r="Z15" i="78" s="1"/>
  <c r="A15" i="78" s="1"/>
  <c r="Z16" i="78" s="1"/>
  <c r="A16" i="78" s="1"/>
  <c r="Z17" i="78" s="1"/>
  <c r="A17" i="78" s="1"/>
  <c r="Z18" i="78" s="1"/>
  <c r="A18" i="78" s="1"/>
  <c r="Z19" i="78" s="1"/>
  <c r="A19" i="78" s="1"/>
  <c r="Z20" i="78" s="1"/>
  <c r="A20" i="78" s="1"/>
  <c r="Z21" i="78" s="1"/>
  <c r="A21" i="78" s="1"/>
  <c r="Z22" i="78" s="1"/>
  <c r="A22" i="78" s="1"/>
  <c r="Z23" i="78" s="1"/>
  <c r="A23" i="78" s="1"/>
  <c r="Z24" i="78" s="1"/>
  <c r="A24" i="78" s="1"/>
  <c r="Z25" i="78" s="1"/>
  <c r="A25" i="78" s="1"/>
  <c r="Z26" i="78" s="1"/>
  <c r="A26" i="78" s="1"/>
  <c r="Z27" i="78" s="1"/>
  <c r="A27" i="78" s="1"/>
  <c r="Z28" i="78" s="1"/>
  <c r="A28" i="78" s="1"/>
  <c r="Z29" i="78" s="1"/>
  <c r="A29" i="78" s="1"/>
  <c r="Z30" i="78" s="1"/>
  <c r="A30" i="78" s="1"/>
  <c r="Z31" i="78" s="1"/>
  <c r="A31" i="78" s="1"/>
  <c r="Z32" i="78" s="1"/>
  <c r="A32" i="78" s="1"/>
  <c r="Z33" i="78" s="1"/>
  <c r="A33" i="78" s="1"/>
  <c r="Z34" i="78" s="1"/>
  <c r="A34" i="78" s="1"/>
  <c r="Z35" i="78" s="1"/>
  <c r="A35" i="78" s="1"/>
  <c r="AK2" i="133"/>
  <c r="D29" i="12"/>
  <c r="D19" i="128"/>
  <c r="L14" i="12"/>
  <c r="L14" i="127" s="1"/>
  <c r="K14" i="127"/>
  <c r="L15" i="12"/>
  <c r="L15" i="127" s="1"/>
  <c r="K15" i="127"/>
  <c r="L16" i="12"/>
  <c r="L16" i="127" s="1"/>
  <c r="K16" i="127"/>
  <c r="AK8" i="125"/>
  <c r="D30" i="12" l="1"/>
  <c r="AK2" i="134"/>
  <c r="AK8" i="133"/>
  <c r="D20" i="128"/>
  <c r="J9" i="127"/>
  <c r="J29" i="127" s="1"/>
  <c r="I11" i="12"/>
  <c r="I11" i="127" s="1"/>
  <c r="I9" i="12"/>
  <c r="I9" i="127" s="1"/>
  <c r="I8" i="12"/>
  <c r="D31" i="12" l="1"/>
  <c r="D21" i="128"/>
  <c r="AK8" i="134"/>
  <c r="AK2" i="135"/>
  <c r="I8" i="127"/>
  <c r="K14" i="68"/>
  <c r="I13" i="12"/>
  <c r="I12" i="12"/>
  <c r="K11" i="12"/>
  <c r="I10" i="12"/>
  <c r="K9" i="12"/>
  <c r="D32" i="12" l="1"/>
  <c r="AK8" i="135"/>
  <c r="D22" i="128"/>
  <c r="AK2" i="136"/>
  <c r="K21" i="12"/>
  <c r="K12" i="128" s="1"/>
  <c r="I12" i="128"/>
  <c r="K10" i="12"/>
  <c r="L10" i="12" s="1"/>
  <c r="L10" i="127" s="1"/>
  <c r="I10" i="127"/>
  <c r="K20" i="12"/>
  <c r="L20" i="12" s="1"/>
  <c r="L11" i="128" s="1"/>
  <c r="I11" i="128"/>
  <c r="K28" i="12"/>
  <c r="K19" i="128" s="1"/>
  <c r="I19" i="128"/>
  <c r="K12" i="12"/>
  <c r="L12" i="12" s="1"/>
  <c r="L12" i="127" s="1"/>
  <c r="I12" i="127"/>
  <c r="K13" i="12"/>
  <c r="L13" i="12" s="1"/>
  <c r="L13" i="127" s="1"/>
  <c r="I13" i="127"/>
  <c r="L9" i="12"/>
  <c r="L9" i="127" s="1"/>
  <c r="K9" i="127"/>
  <c r="L11" i="12"/>
  <c r="L11" i="127" s="1"/>
  <c r="K11" i="127"/>
  <c r="K14" i="78"/>
  <c r="K22" i="78"/>
  <c r="K31" i="78"/>
  <c r="K15" i="78"/>
  <c r="K13" i="78"/>
  <c r="K34" i="78"/>
  <c r="K29" i="78"/>
  <c r="K11" i="78"/>
  <c r="K17" i="78"/>
  <c r="K18" i="78"/>
  <c r="K27" i="78"/>
  <c r="K32" i="78"/>
  <c r="K28" i="78"/>
  <c r="K26" i="78"/>
  <c r="K35" i="78"/>
  <c r="K9" i="78"/>
  <c r="K20" i="78"/>
  <c r="K25" i="78"/>
  <c r="K12" i="78"/>
  <c r="K16" i="78"/>
  <c r="K21" i="78"/>
  <c r="K33" i="78"/>
  <c r="K10" i="78"/>
  <c r="K24" i="78"/>
  <c r="K23" i="78"/>
  <c r="K30" i="78"/>
  <c r="K19" i="78"/>
  <c r="K13" i="85"/>
  <c r="K12" i="85"/>
  <c r="K17" i="85"/>
  <c r="K27" i="85"/>
  <c r="K19" i="85"/>
  <c r="K15" i="85"/>
  <c r="K24" i="85"/>
  <c r="K14" i="85"/>
  <c r="K28" i="85"/>
  <c r="K31" i="85"/>
  <c r="K35" i="85"/>
  <c r="K29" i="85"/>
  <c r="K10" i="85"/>
  <c r="K11" i="85"/>
  <c r="K16" i="85"/>
  <c r="K23" i="85"/>
  <c r="K33" i="85"/>
  <c r="K30" i="85"/>
  <c r="K26" i="85"/>
  <c r="K9" i="85"/>
  <c r="K20" i="85"/>
  <c r="K32" i="85"/>
  <c r="K22" i="85"/>
  <c r="K25" i="85"/>
  <c r="K18" i="85"/>
  <c r="K34" i="85"/>
  <c r="K21" i="85"/>
  <c r="K19" i="121"/>
  <c r="K21" i="121"/>
  <c r="K34" i="121"/>
  <c r="K16" i="121"/>
  <c r="K29" i="121"/>
  <c r="K30" i="121"/>
  <c r="K33" i="121"/>
  <c r="K23" i="121"/>
  <c r="K22" i="121"/>
  <c r="K12" i="121"/>
  <c r="K27" i="121"/>
  <c r="K14" i="121"/>
  <c r="K39" i="121"/>
  <c r="K17" i="121"/>
  <c r="K26" i="121"/>
  <c r="K18" i="121"/>
  <c r="K13" i="121"/>
  <c r="K31" i="121"/>
  <c r="K10" i="121"/>
  <c r="K28" i="121"/>
  <c r="K20" i="121"/>
  <c r="K25" i="121"/>
  <c r="K32" i="121"/>
  <c r="K11" i="121"/>
  <c r="K15" i="121"/>
  <c r="K24" i="121"/>
  <c r="K9" i="121"/>
  <c r="K19" i="82"/>
  <c r="K20" i="82"/>
  <c r="K33" i="82"/>
  <c r="K10" i="82"/>
  <c r="K27" i="82"/>
  <c r="K25" i="82"/>
  <c r="K34" i="82"/>
  <c r="K23" i="82"/>
  <c r="K30" i="82"/>
  <c r="K29" i="82"/>
  <c r="K15" i="82"/>
  <c r="K9" i="82"/>
  <c r="K32" i="82"/>
  <c r="K22" i="82"/>
  <c r="K18" i="82"/>
  <c r="K21" i="82"/>
  <c r="K14" i="82"/>
  <c r="K28" i="82"/>
  <c r="K35" i="82"/>
  <c r="K13" i="82"/>
  <c r="K31" i="82"/>
  <c r="K17" i="82"/>
  <c r="K16" i="82"/>
  <c r="K12" i="82"/>
  <c r="K26" i="82"/>
  <c r="K11" i="82"/>
  <c r="K24" i="82"/>
  <c r="K30" i="114"/>
  <c r="K15" i="114"/>
  <c r="K34" i="114"/>
  <c r="K23" i="114"/>
  <c r="K18" i="114"/>
  <c r="K21" i="114"/>
  <c r="K20" i="114"/>
  <c r="K17" i="114"/>
  <c r="K14" i="114"/>
  <c r="K13" i="114"/>
  <c r="K12" i="114"/>
  <c r="K33" i="114"/>
  <c r="K31" i="114"/>
  <c r="K24" i="114"/>
  <c r="K25" i="114"/>
  <c r="K19" i="114"/>
  <c r="K10" i="114"/>
  <c r="K11" i="114"/>
  <c r="K32" i="114"/>
  <c r="K9" i="114"/>
  <c r="K26" i="114"/>
  <c r="K28" i="114"/>
  <c r="K29" i="114"/>
  <c r="K16" i="114"/>
  <c r="K27" i="114"/>
  <c r="K22" i="114"/>
  <c r="K27" i="117"/>
  <c r="K18" i="117"/>
  <c r="K29" i="117"/>
  <c r="K12" i="117"/>
  <c r="K23" i="117"/>
  <c r="K14" i="117"/>
  <c r="K30" i="117"/>
  <c r="K31" i="117"/>
  <c r="K34" i="117"/>
  <c r="K25" i="117"/>
  <c r="K20" i="117"/>
  <c r="K16" i="117"/>
  <c r="K32" i="117"/>
  <c r="K10" i="117"/>
  <c r="K15" i="117"/>
  <c r="K21" i="117"/>
  <c r="K33" i="117"/>
  <c r="K19" i="117"/>
  <c r="K36" i="117"/>
  <c r="K11" i="117"/>
  <c r="K28" i="117"/>
  <c r="K24" i="117"/>
  <c r="K22" i="117"/>
  <c r="K17" i="117"/>
  <c r="K26" i="117"/>
  <c r="K13" i="117"/>
  <c r="K9" i="117"/>
  <c r="K20" i="119"/>
  <c r="K24" i="119"/>
  <c r="K23" i="119"/>
  <c r="K15" i="119"/>
  <c r="K31" i="119"/>
  <c r="K34" i="119"/>
  <c r="K10" i="119"/>
  <c r="K28" i="119"/>
  <c r="K21" i="119"/>
  <c r="K30" i="119"/>
  <c r="K14" i="119"/>
  <c r="K26" i="119"/>
  <c r="K22" i="119"/>
  <c r="K29" i="119"/>
  <c r="K18" i="119"/>
  <c r="K16" i="119"/>
  <c r="K32" i="119"/>
  <c r="K9" i="119"/>
  <c r="K11" i="119"/>
  <c r="K13" i="119"/>
  <c r="K12" i="119"/>
  <c r="K39" i="119"/>
  <c r="K27" i="119"/>
  <c r="K19" i="119"/>
  <c r="K33" i="119"/>
  <c r="K25" i="119"/>
  <c r="K17" i="119"/>
  <c r="K32" i="120"/>
  <c r="K22" i="120"/>
  <c r="K28" i="120"/>
  <c r="K30" i="120"/>
  <c r="K11" i="120"/>
  <c r="K15" i="120"/>
  <c r="K17" i="120"/>
  <c r="K21" i="120"/>
  <c r="K33" i="120"/>
  <c r="K29" i="120"/>
  <c r="K31" i="120"/>
  <c r="K24" i="120"/>
  <c r="K13" i="120"/>
  <c r="K20" i="120"/>
  <c r="K10" i="120"/>
  <c r="K27" i="120"/>
  <c r="K18" i="120"/>
  <c r="K23" i="120"/>
  <c r="K14" i="120"/>
  <c r="K25" i="120"/>
  <c r="K39" i="120"/>
  <c r="K12" i="120"/>
  <c r="K34" i="120"/>
  <c r="K19" i="120"/>
  <c r="K26" i="120"/>
  <c r="K16" i="120"/>
  <c r="K15" i="125"/>
  <c r="K14" i="125"/>
  <c r="K12" i="125"/>
  <c r="K18" i="125"/>
  <c r="K33" i="125"/>
  <c r="K26" i="125"/>
  <c r="K21" i="125"/>
  <c r="K17" i="125"/>
  <c r="K39" i="125"/>
  <c r="K10" i="125"/>
  <c r="K20" i="125"/>
  <c r="K34" i="125"/>
  <c r="K32" i="125"/>
  <c r="K31" i="125"/>
  <c r="K13" i="125"/>
  <c r="K30" i="125"/>
  <c r="K28" i="125"/>
  <c r="K11" i="125"/>
  <c r="K16" i="125"/>
  <c r="K29" i="125"/>
  <c r="K23" i="125"/>
  <c r="K24" i="125"/>
  <c r="K19" i="125"/>
  <c r="K27" i="125"/>
  <c r="K22" i="125"/>
  <c r="K25" i="125"/>
  <c r="K9" i="125"/>
  <c r="K33" i="122"/>
  <c r="K27" i="122"/>
  <c r="K10" i="122"/>
  <c r="K17" i="122"/>
  <c r="K24" i="122"/>
  <c r="K19" i="122"/>
  <c r="K29" i="122"/>
  <c r="K26" i="122"/>
  <c r="K12" i="122"/>
  <c r="K34" i="122"/>
  <c r="K21" i="122"/>
  <c r="K15" i="122"/>
  <c r="K13" i="122"/>
  <c r="K28" i="122"/>
  <c r="K11" i="122"/>
  <c r="K14" i="122"/>
  <c r="K30" i="122"/>
  <c r="K31" i="122"/>
  <c r="K32" i="122"/>
  <c r="K25" i="122"/>
  <c r="K23" i="122"/>
  <c r="K22" i="122"/>
  <c r="K16" i="122"/>
  <c r="K39" i="122"/>
  <c r="K20" i="122"/>
  <c r="K18" i="122"/>
  <c r="K9" i="122"/>
  <c r="K26" i="84"/>
  <c r="K23" i="84"/>
  <c r="K29" i="84"/>
  <c r="K34" i="84"/>
  <c r="K19" i="84"/>
  <c r="K14" i="84"/>
  <c r="K28" i="84"/>
  <c r="K24" i="84"/>
  <c r="K15" i="84"/>
  <c r="K21" i="84"/>
  <c r="K11" i="84"/>
  <c r="K12" i="84"/>
  <c r="K31" i="84"/>
  <c r="K35" i="84"/>
  <c r="K13" i="84"/>
  <c r="K18" i="84"/>
  <c r="K22" i="84"/>
  <c r="K33" i="84"/>
  <c r="K20" i="84"/>
  <c r="K30" i="84"/>
  <c r="K17" i="84"/>
  <c r="K32" i="84"/>
  <c r="K9" i="84"/>
  <c r="K10" i="84"/>
  <c r="K25" i="84"/>
  <c r="K27" i="84"/>
  <c r="K16" i="84"/>
  <c r="K15" i="126"/>
  <c r="K20" i="126"/>
  <c r="K11" i="126"/>
  <c r="K30" i="126"/>
  <c r="K29" i="126"/>
  <c r="K23" i="126"/>
  <c r="K26" i="126"/>
  <c r="K39" i="126"/>
  <c r="K16" i="126"/>
  <c r="K34" i="126"/>
  <c r="K33" i="126"/>
  <c r="K27" i="126"/>
  <c r="K25" i="126"/>
  <c r="K14" i="126"/>
  <c r="K10" i="126"/>
  <c r="K31" i="126"/>
  <c r="K22" i="126"/>
  <c r="K17" i="126"/>
  <c r="K13" i="126"/>
  <c r="K21" i="126"/>
  <c r="K19" i="126"/>
  <c r="K28" i="126"/>
  <c r="K24" i="126"/>
  <c r="K32" i="126"/>
  <c r="K12" i="126"/>
  <c r="K18" i="126"/>
  <c r="K9" i="126"/>
  <c r="K11" i="115"/>
  <c r="K30" i="115"/>
  <c r="K33" i="115"/>
  <c r="K39" i="115"/>
  <c r="K21" i="115"/>
  <c r="K16" i="115"/>
  <c r="K9" i="115"/>
  <c r="K28" i="115"/>
  <c r="K31" i="115"/>
  <c r="K10" i="115"/>
  <c r="K12" i="115"/>
  <c r="K27" i="115"/>
  <c r="K20" i="115"/>
  <c r="K22" i="115"/>
  <c r="K14" i="115"/>
  <c r="K19" i="115"/>
  <c r="K32" i="115"/>
  <c r="K24" i="115"/>
  <c r="K25" i="115"/>
  <c r="K15" i="115"/>
  <c r="K17" i="115"/>
  <c r="K29" i="115"/>
  <c r="K13" i="115"/>
  <c r="K18" i="115"/>
  <c r="K23" i="115"/>
  <c r="K34" i="115"/>
  <c r="K26" i="115"/>
  <c r="K29" i="81"/>
  <c r="K21" i="81"/>
  <c r="K17" i="81"/>
  <c r="K20" i="81"/>
  <c r="K12" i="81"/>
  <c r="K25" i="81"/>
  <c r="K26" i="81"/>
  <c r="K24" i="81"/>
  <c r="K16" i="81"/>
  <c r="K28" i="81"/>
  <c r="K11" i="81"/>
  <c r="K18" i="81"/>
  <c r="K9" i="81"/>
  <c r="K10" i="81"/>
  <c r="K15" i="81"/>
  <c r="K27" i="81"/>
  <c r="K31" i="81"/>
  <c r="K22" i="81"/>
  <c r="K33" i="81"/>
  <c r="K19" i="81"/>
  <c r="K35" i="81"/>
  <c r="K23" i="81"/>
  <c r="K32" i="81"/>
  <c r="K34" i="81"/>
  <c r="K13" i="81"/>
  <c r="K30" i="81"/>
  <c r="K14" i="81"/>
  <c r="K39" i="116"/>
  <c r="K32" i="116"/>
  <c r="K26" i="116"/>
  <c r="K33" i="116"/>
  <c r="K28" i="116"/>
  <c r="K14" i="116"/>
  <c r="K24" i="116"/>
  <c r="K16" i="116"/>
  <c r="K22" i="116"/>
  <c r="K30" i="116"/>
  <c r="K20" i="116"/>
  <c r="K31" i="116"/>
  <c r="K27" i="116"/>
  <c r="K19" i="116"/>
  <c r="K25" i="116"/>
  <c r="K34" i="116"/>
  <c r="K13" i="116"/>
  <c r="K12" i="116"/>
  <c r="K21" i="116"/>
  <c r="K17" i="116"/>
  <c r="K15" i="116"/>
  <c r="K11" i="116"/>
  <c r="K23" i="116"/>
  <c r="K18" i="116"/>
  <c r="K29" i="116"/>
  <c r="K10" i="116"/>
  <c r="K9" i="116"/>
  <c r="K25" i="83"/>
  <c r="K22" i="83"/>
  <c r="K13" i="83"/>
  <c r="K23" i="83"/>
  <c r="K11" i="83"/>
  <c r="K28" i="83"/>
  <c r="K10" i="83"/>
  <c r="K16" i="83"/>
  <c r="K26" i="83"/>
  <c r="K9" i="83"/>
  <c r="K35" i="83"/>
  <c r="K24" i="83"/>
  <c r="K14" i="83"/>
  <c r="K34" i="83"/>
  <c r="K15" i="83"/>
  <c r="K32" i="83"/>
  <c r="K20" i="83"/>
  <c r="K33" i="83"/>
  <c r="K30" i="83"/>
  <c r="K27" i="83"/>
  <c r="K19" i="83"/>
  <c r="K29" i="83"/>
  <c r="K12" i="83"/>
  <c r="K31" i="83"/>
  <c r="K21" i="83"/>
  <c r="K18" i="83"/>
  <c r="K17" i="83"/>
  <c r="K30" i="80"/>
  <c r="K20" i="80"/>
  <c r="K34" i="80"/>
  <c r="K31" i="80"/>
  <c r="K18" i="80"/>
  <c r="K21" i="80"/>
  <c r="K12" i="80"/>
  <c r="K9" i="80"/>
  <c r="K26" i="80"/>
  <c r="K25" i="80"/>
  <c r="K14" i="80"/>
  <c r="K27" i="80"/>
  <c r="K19" i="80"/>
  <c r="K10" i="80"/>
  <c r="K22" i="80"/>
  <c r="K17" i="80"/>
  <c r="K16" i="80"/>
  <c r="K24" i="80"/>
  <c r="K28" i="80"/>
  <c r="K35" i="80"/>
  <c r="K29" i="80"/>
  <c r="K15" i="80"/>
  <c r="K33" i="80"/>
  <c r="K23" i="80"/>
  <c r="K13" i="80"/>
  <c r="K11" i="80"/>
  <c r="K32" i="80"/>
  <c r="K10" i="79"/>
  <c r="K27" i="79"/>
  <c r="K31" i="79"/>
  <c r="K17" i="79"/>
  <c r="K28" i="79"/>
  <c r="K24" i="79"/>
  <c r="K32" i="79"/>
  <c r="K20" i="79"/>
  <c r="K23" i="79"/>
  <c r="K16" i="79"/>
  <c r="K11" i="79"/>
  <c r="K22" i="79"/>
  <c r="K35" i="79"/>
  <c r="K14" i="79"/>
  <c r="K33" i="79"/>
  <c r="K30" i="79"/>
  <c r="K18" i="79"/>
  <c r="K9" i="79"/>
  <c r="K12" i="79"/>
  <c r="K26" i="79"/>
  <c r="K19" i="79"/>
  <c r="K34" i="79"/>
  <c r="K15" i="79"/>
  <c r="K29" i="79"/>
  <c r="K13" i="79"/>
  <c r="K21" i="79"/>
  <c r="K25" i="79"/>
  <c r="K20" i="123"/>
  <c r="K39" i="123"/>
  <c r="K28" i="123"/>
  <c r="K14" i="123"/>
  <c r="K30" i="123"/>
  <c r="K26" i="123"/>
  <c r="K32" i="123"/>
  <c r="K13" i="123"/>
  <c r="K12" i="123"/>
  <c r="K24" i="123"/>
  <c r="K16" i="123"/>
  <c r="K27" i="123"/>
  <c r="K25" i="123"/>
  <c r="K18" i="123"/>
  <c r="K34" i="123"/>
  <c r="K11" i="123"/>
  <c r="K29" i="123"/>
  <c r="K17" i="123"/>
  <c r="K15" i="123"/>
  <c r="K19" i="123"/>
  <c r="K33" i="123"/>
  <c r="K22" i="123"/>
  <c r="K31" i="123"/>
  <c r="K21" i="123"/>
  <c r="K23" i="123"/>
  <c r="K10" i="123"/>
  <c r="K9" i="123"/>
  <c r="K33" i="68"/>
  <c r="K28" i="68"/>
  <c r="K11" i="68"/>
  <c r="K18" i="68"/>
  <c r="K30" i="68"/>
  <c r="K29" i="68"/>
  <c r="K10" i="68"/>
  <c r="K21" i="68"/>
  <c r="K12" i="68"/>
  <c r="K31" i="68"/>
  <c r="K16" i="68"/>
  <c r="K23" i="68"/>
  <c r="K20" i="68"/>
  <c r="K26" i="68"/>
  <c r="K22" i="68"/>
  <c r="K32" i="68"/>
  <c r="K19" i="68"/>
  <c r="K35" i="68"/>
  <c r="K27" i="68"/>
  <c r="K13" i="68"/>
  <c r="K25" i="68"/>
  <c r="K15" i="68"/>
  <c r="K34" i="68"/>
  <c r="K9" i="68"/>
  <c r="K17" i="68"/>
  <c r="K24" i="68"/>
  <c r="K11" i="124"/>
  <c r="K29" i="124"/>
  <c r="K12" i="124"/>
  <c r="K16" i="124"/>
  <c r="K25" i="124"/>
  <c r="K22" i="124"/>
  <c r="K21" i="124"/>
  <c r="K30" i="124"/>
  <c r="K17" i="124"/>
  <c r="K33" i="124"/>
  <c r="K15" i="124"/>
  <c r="K27" i="124"/>
  <c r="K10" i="124"/>
  <c r="K26" i="124"/>
  <c r="K39" i="124"/>
  <c r="K32" i="124"/>
  <c r="K28" i="124"/>
  <c r="K34" i="124"/>
  <c r="K31" i="124"/>
  <c r="K23" i="124"/>
  <c r="K19" i="124"/>
  <c r="K13" i="124"/>
  <c r="K14" i="124"/>
  <c r="K24" i="124"/>
  <c r="K18" i="124"/>
  <c r="K20" i="124"/>
  <c r="K9" i="124"/>
  <c r="K8" i="12"/>
  <c r="D33" i="12" l="1"/>
  <c r="AK8" i="136"/>
  <c r="D23" i="128"/>
  <c r="AK2" i="137"/>
  <c r="L21" i="12"/>
  <c r="L12" i="128" s="1"/>
  <c r="K11" i="128"/>
  <c r="L28" i="12"/>
  <c r="L19" i="128" s="1"/>
  <c r="K10" i="127"/>
  <c r="K13" i="127"/>
  <c r="K12" i="127"/>
  <c r="K8" i="127"/>
  <c r="K36" i="83"/>
  <c r="K40" i="126"/>
  <c r="K40" i="119"/>
  <c r="K40" i="124"/>
  <c r="K36" i="85"/>
  <c r="K36" i="68"/>
  <c r="K40" i="123"/>
  <c r="K36" i="79"/>
  <c r="K40" i="116"/>
  <c r="K40" i="114"/>
  <c r="K36" i="82"/>
  <c r="K40" i="121"/>
  <c r="K36" i="80"/>
  <c r="K40" i="122"/>
  <c r="K40" i="117"/>
  <c r="K40" i="115"/>
  <c r="K36" i="84"/>
  <c r="K36" i="81"/>
  <c r="K36" i="78"/>
  <c r="K40" i="125"/>
  <c r="L8" i="12"/>
  <c r="D34" i="12" l="1"/>
  <c r="AK2" i="138"/>
  <c r="AK8" i="137"/>
  <c r="D24" i="128"/>
  <c r="K29" i="127"/>
  <c r="L8" i="127"/>
  <c r="L29" i="127" s="1"/>
  <c r="A12" i="12"/>
  <c r="A12" i="127" s="1"/>
  <c r="D35" i="12" l="1"/>
  <c r="AK8" i="138"/>
  <c r="AK2" i="139"/>
  <c r="D25" i="128"/>
  <c r="AK7" i="80"/>
  <c r="U14" i="12"/>
  <c r="AK1" i="81"/>
  <c r="A13" i="12"/>
  <c r="A13" i="127" s="1"/>
  <c r="D36" i="12" l="1"/>
  <c r="D26" i="128"/>
  <c r="AK8" i="139"/>
  <c r="AK2" i="140"/>
  <c r="AG5" i="81"/>
  <c r="AK4" i="81" s="1"/>
  <c r="AG6" i="81"/>
  <c r="AK3" i="81" s="1"/>
  <c r="Z9" i="81" s="1"/>
  <c r="A9" i="81" s="1"/>
  <c r="Z10" i="81" s="1"/>
  <c r="A10" i="81" s="1"/>
  <c r="Z11" i="81" s="1"/>
  <c r="A11" i="81" s="1"/>
  <c r="Z12" i="81" s="1"/>
  <c r="A12" i="81" s="1"/>
  <c r="Z13" i="81" s="1"/>
  <c r="A13" i="81" s="1"/>
  <c r="Z14" i="81" s="1"/>
  <c r="A14" i="81" s="1"/>
  <c r="Z15" i="81" s="1"/>
  <c r="A15" i="81" s="1"/>
  <c r="Z16" i="81" s="1"/>
  <c r="A16" i="81" s="1"/>
  <c r="Z17" i="81" s="1"/>
  <c r="A17" i="81" s="1"/>
  <c r="Z18" i="81" s="1"/>
  <c r="A18" i="81" s="1"/>
  <c r="Z19" i="81" s="1"/>
  <c r="A19" i="81" s="1"/>
  <c r="Z20" i="81" s="1"/>
  <c r="A20" i="81" s="1"/>
  <c r="Z21" i="81" s="1"/>
  <c r="A21" i="81" s="1"/>
  <c r="Z22" i="81" s="1"/>
  <c r="A22" i="81" s="1"/>
  <c r="Z23" i="81" s="1"/>
  <c r="A23" i="81" s="1"/>
  <c r="Z24" i="81" s="1"/>
  <c r="A24" i="81" s="1"/>
  <c r="Z25" i="81" s="1"/>
  <c r="A25" i="81" s="1"/>
  <c r="Z26" i="81" s="1"/>
  <c r="A26" i="81" s="1"/>
  <c r="Z27" i="81" s="1"/>
  <c r="A27" i="81" s="1"/>
  <c r="Z28" i="81" s="1"/>
  <c r="A28" i="81" s="1"/>
  <c r="Z29" i="81" s="1"/>
  <c r="A29" i="81" s="1"/>
  <c r="Z30" i="81" s="1"/>
  <c r="A30" i="81" s="1"/>
  <c r="Z31" i="81" s="1"/>
  <c r="A31" i="81" s="1"/>
  <c r="Z32" i="81" s="1"/>
  <c r="A32" i="81" s="1"/>
  <c r="Z33" i="81" s="1"/>
  <c r="A33" i="81" s="1"/>
  <c r="Z34" i="81" s="1"/>
  <c r="A34" i="81" s="1"/>
  <c r="Z35" i="81" s="1"/>
  <c r="A35" i="81" s="1"/>
  <c r="D1" i="80"/>
  <c r="AK7" i="81"/>
  <c r="U15" i="12"/>
  <c r="AK1" i="82"/>
  <c r="A14" i="12"/>
  <c r="A14" i="127" s="1"/>
  <c r="D37" i="12" l="1"/>
  <c r="D27" i="128"/>
  <c r="AK2" i="141"/>
  <c r="AK8" i="140"/>
  <c r="AG6" i="82"/>
  <c r="AK3" i="82" s="1"/>
  <c r="Z9" i="82" s="1"/>
  <c r="A9" i="82" s="1"/>
  <c r="AG5" i="82"/>
  <c r="AK4" i="82" s="1"/>
  <c r="D1" i="81"/>
  <c r="AK7" i="82"/>
  <c r="U16" i="12"/>
  <c r="AK1" i="83"/>
  <c r="A15" i="12"/>
  <c r="D38" i="12" l="1"/>
  <c r="D28" i="128"/>
  <c r="AK8" i="141"/>
  <c r="AK2" i="142"/>
  <c r="Z10" i="82"/>
  <c r="A10" i="82" s="1"/>
  <c r="Z11" i="82" s="1"/>
  <c r="A11" i="82" s="1"/>
  <c r="Z12" i="82" s="1"/>
  <c r="A12" i="82" s="1"/>
  <c r="Z13" i="82" s="1"/>
  <c r="A13" i="82" s="1"/>
  <c r="Z14" i="82" s="1"/>
  <c r="A14" i="82" s="1"/>
  <c r="Z15" i="82" s="1"/>
  <c r="A15" i="82" s="1"/>
  <c r="Z16" i="82" s="1"/>
  <c r="A16" i="82" s="1"/>
  <c r="Z17" i="82" s="1"/>
  <c r="A17" i="82" s="1"/>
  <c r="Z18" i="82" s="1"/>
  <c r="A18" i="82" s="1"/>
  <c r="Z19" i="82" s="1"/>
  <c r="A19" i="82" s="1"/>
  <c r="Z20" i="82" s="1"/>
  <c r="A20" i="82" s="1"/>
  <c r="Z21" i="82" s="1"/>
  <c r="A21" i="82" s="1"/>
  <c r="Z22" i="82" s="1"/>
  <c r="A22" i="82" s="1"/>
  <c r="Z23" i="82" s="1"/>
  <c r="A23" i="82" s="1"/>
  <c r="Z24" i="82" s="1"/>
  <c r="A24" i="82" s="1"/>
  <c r="Z25" i="82" s="1"/>
  <c r="A25" i="82" s="1"/>
  <c r="Z26" i="82" s="1"/>
  <c r="A26" i="82" s="1"/>
  <c r="Z27" i="82" s="1"/>
  <c r="A27" i="82" s="1"/>
  <c r="Z28" i="82" s="1"/>
  <c r="A28" i="82" s="1"/>
  <c r="Z29" i="82" s="1"/>
  <c r="A29" i="82" s="1"/>
  <c r="Z30" i="82" s="1"/>
  <c r="A30" i="82" s="1"/>
  <c r="Z31" i="82" s="1"/>
  <c r="A31" i="82" s="1"/>
  <c r="Z32" i="82" s="1"/>
  <c r="A32" i="82" s="1"/>
  <c r="Z33" i="82" s="1"/>
  <c r="A33" i="82" s="1"/>
  <c r="Z34" i="82" s="1"/>
  <c r="A34" i="82" s="1"/>
  <c r="Z35" i="82" s="1"/>
  <c r="A35" i="82" s="1"/>
  <c r="U17" i="12"/>
  <c r="A15" i="127"/>
  <c r="AG5" i="83"/>
  <c r="AK4" i="83" s="1"/>
  <c r="AG6" i="83"/>
  <c r="AK3" i="83" s="1"/>
  <c r="Z9" i="83" s="1"/>
  <c r="A9" i="83" s="1"/>
  <c r="D1" i="82"/>
  <c r="AK7" i="83"/>
  <c r="AK1" i="84"/>
  <c r="A16" i="12"/>
  <c r="D39" i="12" l="1"/>
  <c r="AK8" i="142"/>
  <c r="AK2" i="143"/>
  <c r="D29" i="128"/>
  <c r="AK1" i="132"/>
  <c r="Z10" i="83"/>
  <c r="A10" i="83" s="1"/>
  <c r="Z11" i="83" s="1"/>
  <c r="A11" i="83" s="1"/>
  <c r="Z12" i="83" s="1"/>
  <c r="A12" i="83" s="1"/>
  <c r="Z13" i="83" s="1"/>
  <c r="A13" i="83" s="1"/>
  <c r="Z14" i="83" s="1"/>
  <c r="A14" i="83" s="1"/>
  <c r="Z15" i="83" s="1"/>
  <c r="A15" i="83" s="1"/>
  <c r="Z16" i="83" s="1"/>
  <c r="A16" i="83" s="1"/>
  <c r="Z17" i="83" s="1"/>
  <c r="A17" i="83" s="1"/>
  <c r="Z18" i="83" s="1"/>
  <c r="A18" i="83" s="1"/>
  <c r="Z19" i="83" s="1"/>
  <c r="A19" i="83" s="1"/>
  <c r="Z20" i="83" s="1"/>
  <c r="A20" i="83" s="1"/>
  <c r="Z21" i="83" s="1"/>
  <c r="A21" i="83" s="1"/>
  <c r="Z22" i="83" s="1"/>
  <c r="A22" i="83" s="1"/>
  <c r="Z23" i="83" s="1"/>
  <c r="A23" i="83" s="1"/>
  <c r="Z24" i="83" s="1"/>
  <c r="A24" i="83" s="1"/>
  <c r="Z25" i="83" s="1"/>
  <c r="A25" i="83" s="1"/>
  <c r="Z26" i="83" s="1"/>
  <c r="A26" i="83" s="1"/>
  <c r="Z27" i="83" s="1"/>
  <c r="A27" i="83" s="1"/>
  <c r="Z28" i="83" s="1"/>
  <c r="A28" i="83" s="1"/>
  <c r="Z29" i="83" s="1"/>
  <c r="A29" i="83" s="1"/>
  <c r="Z30" i="83" s="1"/>
  <c r="A30" i="83" s="1"/>
  <c r="Z31" i="83" s="1"/>
  <c r="A31" i="83" s="1"/>
  <c r="Z32" i="83" s="1"/>
  <c r="A32" i="83" s="1"/>
  <c r="Z33" i="83" s="1"/>
  <c r="A33" i="83" s="1"/>
  <c r="Z34" i="83" s="1"/>
  <c r="A34" i="83" s="1"/>
  <c r="Z35" i="83" s="1"/>
  <c r="A35" i="83" s="1"/>
  <c r="U18" i="12"/>
  <c r="A16" i="127"/>
  <c r="AG5" i="84"/>
  <c r="AK4" i="84" s="1"/>
  <c r="AG6" i="84"/>
  <c r="AK3" i="84" s="1"/>
  <c r="Z9" i="84" s="1"/>
  <c r="A9" i="84" s="1"/>
  <c r="D1" i="83"/>
  <c r="AK7" i="84"/>
  <c r="AK1" i="85"/>
  <c r="A17" i="12"/>
  <c r="AK7" i="132" s="1"/>
  <c r="D1" i="132" s="1"/>
  <c r="D40" i="12" l="1"/>
  <c r="AK2" i="144"/>
  <c r="D30" i="128"/>
  <c r="AK8" i="143"/>
  <c r="AG5" i="132"/>
  <c r="AK4" i="132" s="1"/>
  <c r="AG6" i="132"/>
  <c r="AK3" i="132" s="1"/>
  <c r="Z9" i="132" s="1"/>
  <c r="A9" i="132" s="1"/>
  <c r="Z10" i="132" s="1"/>
  <c r="A10" i="132" s="1"/>
  <c r="Z11" i="132" s="1"/>
  <c r="A11" i="132" s="1"/>
  <c r="Z12" i="132" s="1"/>
  <c r="A12" i="132" s="1"/>
  <c r="Z13" i="132" s="1"/>
  <c r="A13" i="132" s="1"/>
  <c r="Z14" i="132" s="1"/>
  <c r="A14" i="132" s="1"/>
  <c r="Z15" i="132" s="1"/>
  <c r="A15" i="132" s="1"/>
  <c r="Z16" i="132" s="1"/>
  <c r="A16" i="132" s="1"/>
  <c r="Z17" i="132" s="1"/>
  <c r="A17" i="132" s="1"/>
  <c r="Z18" i="132" s="1"/>
  <c r="A18" i="132" s="1"/>
  <c r="Z19" i="132" s="1"/>
  <c r="A19" i="132" s="1"/>
  <c r="Z20" i="132" s="1"/>
  <c r="A20" i="132" s="1"/>
  <c r="Z21" i="132" s="1"/>
  <c r="A21" i="132" s="1"/>
  <c r="Z22" i="132" s="1"/>
  <c r="A22" i="132" s="1"/>
  <c r="Z23" i="132" s="1"/>
  <c r="A23" i="132" s="1"/>
  <c r="Z24" i="132" s="1"/>
  <c r="A24" i="132" s="1"/>
  <c r="Z25" i="132" s="1"/>
  <c r="A25" i="132" s="1"/>
  <c r="Z26" i="132" s="1"/>
  <c r="A26" i="132" s="1"/>
  <c r="Z27" i="132" s="1"/>
  <c r="A27" i="132" s="1"/>
  <c r="Z28" i="132" s="1"/>
  <c r="A28" i="132" s="1"/>
  <c r="Z29" i="132" s="1"/>
  <c r="A29" i="132" s="1"/>
  <c r="Z30" i="132" s="1"/>
  <c r="A30" i="132" s="1"/>
  <c r="Z31" i="132" s="1"/>
  <c r="A31" i="132" s="1"/>
  <c r="Z32" i="132" s="1"/>
  <c r="A32" i="132" s="1"/>
  <c r="Z33" i="132" s="1"/>
  <c r="A33" i="132" s="1"/>
  <c r="Z34" i="132" s="1"/>
  <c r="A34" i="132" s="1"/>
  <c r="Z35" i="132" s="1"/>
  <c r="A35" i="132" s="1"/>
  <c r="Z36" i="132" s="1"/>
  <c r="A36" i="132" s="1"/>
  <c r="Z37" i="132" s="1"/>
  <c r="A37" i="132" s="1"/>
  <c r="Z38" i="132" s="1"/>
  <c r="A38" i="132" s="1"/>
  <c r="Z39" i="132" s="1"/>
  <c r="A39" i="132" s="1"/>
  <c r="Z10" i="84"/>
  <c r="A10" i="84" s="1"/>
  <c r="Z11" i="84" s="1"/>
  <c r="A11" i="84" s="1"/>
  <c r="Z12" i="84" s="1"/>
  <c r="A12" i="84" s="1"/>
  <c r="Z13" i="84" s="1"/>
  <c r="A13" i="84" s="1"/>
  <c r="Z14" i="84" s="1"/>
  <c r="A14" i="84" s="1"/>
  <c r="Z15" i="84" s="1"/>
  <c r="A15" i="84" s="1"/>
  <c r="Z16" i="84" s="1"/>
  <c r="A16" i="84" s="1"/>
  <c r="Z17" i="84" s="1"/>
  <c r="A17" i="84" s="1"/>
  <c r="Z18" i="84" s="1"/>
  <c r="A18" i="84" s="1"/>
  <c r="Z19" i="84" s="1"/>
  <c r="A19" i="84" s="1"/>
  <c r="Z20" i="84" s="1"/>
  <c r="A20" i="84" s="1"/>
  <c r="Z21" i="84" s="1"/>
  <c r="A21" i="84" s="1"/>
  <c r="Z22" i="84" s="1"/>
  <c r="A22" i="84" s="1"/>
  <c r="Z23" i="84" s="1"/>
  <c r="A23" i="84" s="1"/>
  <c r="Z24" i="84" s="1"/>
  <c r="A24" i="84" s="1"/>
  <c r="Z25" i="84" s="1"/>
  <c r="A25" i="84" s="1"/>
  <c r="Z26" i="84" s="1"/>
  <c r="A26" i="84" s="1"/>
  <c r="Z27" i="84" s="1"/>
  <c r="A27" i="84" s="1"/>
  <c r="Z28" i="84" s="1"/>
  <c r="A28" i="84" s="1"/>
  <c r="Z29" i="84" s="1"/>
  <c r="A29" i="84" s="1"/>
  <c r="Z30" i="84" s="1"/>
  <c r="A30" i="84" s="1"/>
  <c r="Z31" i="84" s="1"/>
  <c r="A31" i="84" s="1"/>
  <c r="Z32" i="84" s="1"/>
  <c r="A32" i="84" s="1"/>
  <c r="Z33" i="84" s="1"/>
  <c r="A33" i="84" s="1"/>
  <c r="Z34" i="84" s="1"/>
  <c r="A34" i="84" s="1"/>
  <c r="Z35" i="84" s="1"/>
  <c r="A35" i="84" s="1"/>
  <c r="U19" i="12"/>
  <c r="A8" i="128"/>
  <c r="AG6" i="85"/>
  <c r="AK3" i="85" s="1"/>
  <c r="Z9" i="85" s="1"/>
  <c r="A9" i="85" s="1"/>
  <c r="AG5" i="85"/>
  <c r="AK4" i="85" s="1"/>
  <c r="D1" i="84"/>
  <c r="AK7" i="85"/>
  <c r="AK1" i="114"/>
  <c r="A18" i="12"/>
  <c r="D31" i="128" l="1"/>
  <c r="AK2" i="126"/>
  <c r="AK8" i="144"/>
  <c r="Z10" i="85"/>
  <c r="A10" i="85" s="1"/>
  <c r="Z11" i="85" s="1"/>
  <c r="A11" i="85" s="1"/>
  <c r="Z12" i="85" s="1"/>
  <c r="A12" i="85" s="1"/>
  <c r="Z13" i="85" s="1"/>
  <c r="A13" i="85" s="1"/>
  <c r="Z14" i="85" s="1"/>
  <c r="A14" i="85" s="1"/>
  <c r="Z15" i="85" s="1"/>
  <c r="A15" i="85" s="1"/>
  <c r="Z16" i="85" s="1"/>
  <c r="A16" i="85" s="1"/>
  <c r="Z17" i="85" s="1"/>
  <c r="A17" i="85" s="1"/>
  <c r="Z18" i="85" s="1"/>
  <c r="A18" i="85" s="1"/>
  <c r="Z19" i="85" s="1"/>
  <c r="A19" i="85" s="1"/>
  <c r="Z20" i="85" s="1"/>
  <c r="A20" i="85" s="1"/>
  <c r="Z21" i="85" s="1"/>
  <c r="A21" i="85" s="1"/>
  <c r="Z22" i="85" s="1"/>
  <c r="A22" i="85" s="1"/>
  <c r="Z23" i="85" s="1"/>
  <c r="A23" i="85" s="1"/>
  <c r="Z24" i="85" s="1"/>
  <c r="A24" i="85" s="1"/>
  <c r="Z25" i="85" s="1"/>
  <c r="A25" i="85" s="1"/>
  <c r="Z26" i="85" s="1"/>
  <c r="A26" i="85" s="1"/>
  <c r="Z27" i="85" s="1"/>
  <c r="A27" i="85" s="1"/>
  <c r="Z28" i="85" s="1"/>
  <c r="A28" i="85" s="1"/>
  <c r="Z29" i="85" s="1"/>
  <c r="A29" i="85" s="1"/>
  <c r="Z30" i="85" s="1"/>
  <c r="A30" i="85" s="1"/>
  <c r="Z31" i="85" s="1"/>
  <c r="A31" i="85" s="1"/>
  <c r="Z32" i="85" s="1"/>
  <c r="A32" i="85" s="1"/>
  <c r="Z33" i="85" s="1"/>
  <c r="A33" i="85" s="1"/>
  <c r="Z34" i="85" s="1"/>
  <c r="A34" i="85" s="1"/>
  <c r="Z35" i="85" s="1"/>
  <c r="A35" i="85" s="1"/>
  <c r="U20" i="12"/>
  <c r="A9" i="128"/>
  <c r="AG6" i="114"/>
  <c r="AK3" i="114" s="1"/>
  <c r="Z9" i="114" s="1"/>
  <c r="A9" i="114" s="1"/>
  <c r="AG5" i="114"/>
  <c r="AK4" i="114" s="1"/>
  <c r="D1" i="85"/>
  <c r="AK7" i="114"/>
  <c r="AK1" i="115"/>
  <c r="A19" i="12"/>
  <c r="Z10" i="114" l="1"/>
  <c r="A10" i="114" s="1"/>
  <c r="Z11" i="114" s="1"/>
  <c r="A11" i="114" s="1"/>
  <c r="Z12" i="114" s="1"/>
  <c r="A12" i="114" s="1"/>
  <c r="Z13" i="114" s="1"/>
  <c r="A13" i="114" s="1"/>
  <c r="Z14" i="114" s="1"/>
  <c r="A14" i="114" s="1"/>
  <c r="Z15" i="114" s="1"/>
  <c r="A15" i="114" s="1"/>
  <c r="Z16" i="114" s="1"/>
  <c r="A16" i="114" s="1"/>
  <c r="Z17" i="114" s="1"/>
  <c r="A17" i="114" s="1"/>
  <c r="Z18" i="114" s="1"/>
  <c r="A18" i="114" s="1"/>
  <c r="Z19" i="114" s="1"/>
  <c r="A19" i="114" s="1"/>
  <c r="Z20" i="114" s="1"/>
  <c r="A20" i="114" s="1"/>
  <c r="Z21" i="114" s="1"/>
  <c r="A21" i="114" s="1"/>
  <c r="Z22" i="114" s="1"/>
  <c r="A22" i="114" s="1"/>
  <c r="Z23" i="114" s="1"/>
  <c r="A23" i="114" s="1"/>
  <c r="Z24" i="114" s="1"/>
  <c r="A24" i="114" s="1"/>
  <c r="Z25" i="114" s="1"/>
  <c r="A25" i="114" s="1"/>
  <c r="Z26" i="114" s="1"/>
  <c r="A26" i="114" s="1"/>
  <c r="Z27" i="114" s="1"/>
  <c r="A27" i="114" s="1"/>
  <c r="Z28" i="114" s="1"/>
  <c r="A28" i="114" s="1"/>
  <c r="Z29" i="114" s="1"/>
  <c r="A29" i="114" s="1"/>
  <c r="Z30" i="114" s="1"/>
  <c r="A30" i="114" s="1"/>
  <c r="Z31" i="114" s="1"/>
  <c r="A31" i="114" s="1"/>
  <c r="Z32" i="114" s="1"/>
  <c r="A32" i="114" s="1"/>
  <c r="Z33" i="114" s="1"/>
  <c r="A33" i="114" s="1"/>
  <c r="Z34" i="114" s="1"/>
  <c r="A34" i="114" s="1"/>
  <c r="U21" i="12"/>
  <c r="A10" i="128"/>
  <c r="AG6" i="115"/>
  <c r="AK3" i="115" s="1"/>
  <c r="Z9" i="115" s="1"/>
  <c r="A9" i="115" s="1"/>
  <c r="AG5" i="115"/>
  <c r="AK4" i="115" s="1"/>
  <c r="D1" i="114"/>
  <c r="AK7" i="115"/>
  <c r="AK1" i="116"/>
  <c r="A20" i="12"/>
  <c r="Z35" i="114" l="1"/>
  <c r="A35" i="114" s="1"/>
  <c r="Z36" i="114" s="1"/>
  <c r="A36" i="114" s="1"/>
  <c r="Z10" i="115"/>
  <c r="A10" i="115" s="1"/>
  <c r="Z11" i="115" s="1"/>
  <c r="A11" i="115" s="1"/>
  <c r="Z12" i="115" s="1"/>
  <c r="A12" i="115" s="1"/>
  <c r="Z13" i="115" s="1"/>
  <c r="A13" i="115" s="1"/>
  <c r="Z14" i="115" s="1"/>
  <c r="A14" i="115" s="1"/>
  <c r="Z15" i="115" s="1"/>
  <c r="A15" i="115" s="1"/>
  <c r="Z16" i="115" s="1"/>
  <c r="A16" i="115" s="1"/>
  <c r="Z17" i="115" s="1"/>
  <c r="A17" i="115" s="1"/>
  <c r="Z18" i="115" s="1"/>
  <c r="A18" i="115" s="1"/>
  <c r="Z19" i="115" s="1"/>
  <c r="A19" i="115" s="1"/>
  <c r="Z20" i="115" s="1"/>
  <c r="A20" i="115" s="1"/>
  <c r="Z21" i="115" s="1"/>
  <c r="A21" i="115" s="1"/>
  <c r="Z22" i="115" s="1"/>
  <c r="A22" i="115" s="1"/>
  <c r="Z23" i="115" s="1"/>
  <c r="A23" i="115" s="1"/>
  <c r="Z24" i="115" s="1"/>
  <c r="A24" i="115" s="1"/>
  <c r="Z25" i="115" s="1"/>
  <c r="A25" i="115" s="1"/>
  <c r="Z26" i="115" s="1"/>
  <c r="A26" i="115" s="1"/>
  <c r="Z27" i="115" s="1"/>
  <c r="A27" i="115" s="1"/>
  <c r="Z28" i="115" s="1"/>
  <c r="A28" i="115" s="1"/>
  <c r="Z29" i="115" s="1"/>
  <c r="A29" i="115" s="1"/>
  <c r="Z30" i="115" s="1"/>
  <c r="A30" i="115" s="1"/>
  <c r="Z31" i="115" s="1"/>
  <c r="A31" i="115" s="1"/>
  <c r="Z32" i="115" s="1"/>
  <c r="A32" i="115" s="1"/>
  <c r="Z33" i="115" s="1"/>
  <c r="A33" i="115" s="1"/>
  <c r="Z34" i="115" s="1"/>
  <c r="A34" i="115" s="1"/>
  <c r="U22" i="12"/>
  <c r="A11" i="128"/>
  <c r="AG6" i="116"/>
  <c r="AK3" i="116" s="1"/>
  <c r="Z9" i="116" s="1"/>
  <c r="A9" i="116" s="1"/>
  <c r="AG5" i="116"/>
  <c r="AK4" i="116" s="1"/>
  <c r="D1" i="115"/>
  <c r="AK7" i="116"/>
  <c r="D1" i="116" s="1"/>
  <c r="AK1" i="117"/>
  <c r="A21" i="12"/>
  <c r="Z37" i="114" l="1"/>
  <c r="A37" i="114" s="1"/>
  <c r="Z35" i="115"/>
  <c r="A35" i="115" s="1"/>
  <c r="Z36" i="115" s="1"/>
  <c r="A36" i="115" s="1"/>
  <c r="Z37" i="115" s="1"/>
  <c r="A37" i="115" s="1"/>
  <c r="Z38" i="115" s="1"/>
  <c r="A38" i="115" s="1"/>
  <c r="Z39" i="115" s="1"/>
  <c r="A39" i="115" s="1"/>
  <c r="Z10" i="116"/>
  <c r="A10" i="116" s="1"/>
  <c r="Z11" i="116" s="1"/>
  <c r="A11" i="116" s="1"/>
  <c r="Z12" i="116" s="1"/>
  <c r="A12" i="116" s="1"/>
  <c r="Z13" i="116" s="1"/>
  <c r="A13" i="116" s="1"/>
  <c r="Z14" i="116" s="1"/>
  <c r="A14" i="116" s="1"/>
  <c r="Z15" i="116" s="1"/>
  <c r="A15" i="116" s="1"/>
  <c r="Z16" i="116" s="1"/>
  <c r="A16" i="116" s="1"/>
  <c r="Z17" i="116" s="1"/>
  <c r="A17" i="116" s="1"/>
  <c r="Z18" i="116" s="1"/>
  <c r="A18" i="116" s="1"/>
  <c r="Z19" i="116" s="1"/>
  <c r="A19" i="116" s="1"/>
  <c r="Z20" i="116" s="1"/>
  <c r="A20" i="116" s="1"/>
  <c r="Z21" i="116" s="1"/>
  <c r="A21" i="116" s="1"/>
  <c r="Z22" i="116" s="1"/>
  <c r="A22" i="116" s="1"/>
  <c r="Z23" i="116" s="1"/>
  <c r="A23" i="116" s="1"/>
  <c r="Z24" i="116" s="1"/>
  <c r="A24" i="116" s="1"/>
  <c r="Z25" i="116" s="1"/>
  <c r="A25" i="116" s="1"/>
  <c r="Z26" i="116" s="1"/>
  <c r="A26" i="116" s="1"/>
  <c r="Z27" i="116" s="1"/>
  <c r="A27" i="116" s="1"/>
  <c r="Z28" i="116" s="1"/>
  <c r="A28" i="116" s="1"/>
  <c r="Z29" i="116" s="1"/>
  <c r="A29" i="116" s="1"/>
  <c r="Z30" i="116" s="1"/>
  <c r="A30" i="116" s="1"/>
  <c r="Z31" i="116" s="1"/>
  <c r="A31" i="116" s="1"/>
  <c r="Z32" i="116" s="1"/>
  <c r="A32" i="116" s="1"/>
  <c r="Z33" i="116" s="1"/>
  <c r="A33" i="116" s="1"/>
  <c r="Z34" i="116" s="1"/>
  <c r="A34" i="116" s="1"/>
  <c r="U23" i="12"/>
  <c r="A12" i="128"/>
  <c r="AG6" i="117"/>
  <c r="AK3" i="117" s="1"/>
  <c r="Z9" i="117" s="1"/>
  <c r="A9" i="117" s="1"/>
  <c r="AG5" i="117"/>
  <c r="AK4" i="117" s="1"/>
  <c r="AK7" i="117"/>
  <c r="AK1" i="119"/>
  <c r="A22" i="12"/>
  <c r="Z38" i="114" l="1"/>
  <c r="A38" i="114" s="1"/>
  <c r="Z39" i="114" s="1"/>
  <c r="A39" i="114" s="1"/>
  <c r="Z35" i="116"/>
  <c r="A35" i="116" s="1"/>
  <c r="Z36" i="116" s="1"/>
  <c r="A36" i="116" s="1"/>
  <c r="Z37" i="116" s="1"/>
  <c r="A37" i="116" s="1"/>
  <c r="Z38" i="116" s="1"/>
  <c r="A38" i="116" s="1"/>
  <c r="Z39" i="116" s="1"/>
  <c r="A39" i="116" s="1"/>
  <c r="Z10" i="117"/>
  <c r="A10" i="117" s="1"/>
  <c r="Z11" i="117" s="1"/>
  <c r="A11" i="117" s="1"/>
  <c r="Z12" i="117" s="1"/>
  <c r="A12" i="117" s="1"/>
  <c r="Z13" i="117" s="1"/>
  <c r="A13" i="117" s="1"/>
  <c r="Z14" i="117" s="1"/>
  <c r="A14" i="117" s="1"/>
  <c r="Z15" i="117" s="1"/>
  <c r="A15" i="117" s="1"/>
  <c r="Z16" i="117" s="1"/>
  <c r="A16" i="117" s="1"/>
  <c r="Z17" i="117" s="1"/>
  <c r="A17" i="117" s="1"/>
  <c r="Z18" i="117" s="1"/>
  <c r="A18" i="117" s="1"/>
  <c r="Z19" i="117" s="1"/>
  <c r="A19" i="117" s="1"/>
  <c r="Z20" i="117" s="1"/>
  <c r="A20" i="117" s="1"/>
  <c r="Z21" i="117" s="1"/>
  <c r="A21" i="117" s="1"/>
  <c r="Z22" i="117" s="1"/>
  <c r="A22" i="117" s="1"/>
  <c r="Z23" i="117" s="1"/>
  <c r="A23" i="117" s="1"/>
  <c r="Z24" i="117" s="1"/>
  <c r="A24" i="117" s="1"/>
  <c r="Z25" i="117" s="1"/>
  <c r="A25" i="117" s="1"/>
  <c r="Z26" i="117" s="1"/>
  <c r="A26" i="117" s="1"/>
  <c r="Z27" i="117" s="1"/>
  <c r="A27" i="117" s="1"/>
  <c r="Z28" i="117" s="1"/>
  <c r="A28" i="117" s="1"/>
  <c r="Z29" i="117" s="1"/>
  <c r="A29" i="117" s="1"/>
  <c r="Z30" i="117" s="1"/>
  <c r="A30" i="117" s="1"/>
  <c r="Z31" i="117" s="1"/>
  <c r="A31" i="117" s="1"/>
  <c r="Z32" i="117" s="1"/>
  <c r="A32" i="117" s="1"/>
  <c r="Z33" i="117" s="1"/>
  <c r="A33" i="117" s="1"/>
  <c r="Z34" i="117" s="1"/>
  <c r="A34" i="117" s="1"/>
  <c r="U24" i="12"/>
  <c r="A13" i="128"/>
  <c r="AG6" i="119"/>
  <c r="AK3" i="119" s="1"/>
  <c r="Z9" i="119" s="1"/>
  <c r="A9" i="119" s="1"/>
  <c r="AG5" i="119"/>
  <c r="AK4" i="119" s="1"/>
  <c r="D1" i="117"/>
  <c r="AK7" i="119"/>
  <c r="AK1" i="120"/>
  <c r="A23" i="12"/>
  <c r="Z35" i="117" l="1"/>
  <c r="A35" i="117" s="1"/>
  <c r="Z36" i="117" s="1"/>
  <c r="A36" i="117" s="1"/>
  <c r="Z37" i="117" s="1"/>
  <c r="A37" i="117" s="1"/>
  <c r="Z38" i="117" s="1"/>
  <c r="A38" i="117" s="1"/>
  <c r="Z39" i="117" s="1"/>
  <c r="A39" i="117" s="1"/>
  <c r="Z10" i="119"/>
  <c r="A10" i="119" s="1"/>
  <c r="Z11" i="119" s="1"/>
  <c r="A11" i="119" s="1"/>
  <c r="Z12" i="119" s="1"/>
  <c r="A12" i="119" s="1"/>
  <c r="Z13" i="119" s="1"/>
  <c r="A13" i="119" s="1"/>
  <c r="Z14" i="119" s="1"/>
  <c r="A14" i="119" s="1"/>
  <c r="Z15" i="119" s="1"/>
  <c r="A15" i="119" s="1"/>
  <c r="Z16" i="119" s="1"/>
  <c r="A16" i="119" s="1"/>
  <c r="Z17" i="119" s="1"/>
  <c r="A17" i="119" s="1"/>
  <c r="Z18" i="119" s="1"/>
  <c r="A18" i="119" s="1"/>
  <c r="Z19" i="119" s="1"/>
  <c r="A19" i="119" s="1"/>
  <c r="Z20" i="119" s="1"/>
  <c r="A20" i="119" s="1"/>
  <c r="Z21" i="119" s="1"/>
  <c r="A21" i="119" s="1"/>
  <c r="Z22" i="119" s="1"/>
  <c r="A22" i="119" s="1"/>
  <c r="Z23" i="119" s="1"/>
  <c r="A23" i="119" s="1"/>
  <c r="Z24" i="119" s="1"/>
  <c r="A24" i="119" s="1"/>
  <c r="Z25" i="119" s="1"/>
  <c r="A25" i="119" s="1"/>
  <c r="Z26" i="119" s="1"/>
  <c r="A26" i="119" s="1"/>
  <c r="Z27" i="119" s="1"/>
  <c r="A27" i="119" s="1"/>
  <c r="Z28" i="119" s="1"/>
  <c r="A28" i="119" s="1"/>
  <c r="Z29" i="119" s="1"/>
  <c r="A29" i="119" s="1"/>
  <c r="Z30" i="119" s="1"/>
  <c r="A30" i="119" s="1"/>
  <c r="Z31" i="119" s="1"/>
  <c r="A31" i="119" s="1"/>
  <c r="Z32" i="119" s="1"/>
  <c r="A32" i="119" s="1"/>
  <c r="Z33" i="119" s="1"/>
  <c r="A33" i="119" s="1"/>
  <c r="Z34" i="119" s="1"/>
  <c r="A34" i="119" s="1"/>
  <c r="U25" i="12"/>
  <c r="A14" i="128"/>
  <c r="AG6" i="120"/>
  <c r="AK3" i="120" s="1"/>
  <c r="Z9" i="120" s="1"/>
  <c r="A9" i="120" s="1"/>
  <c r="AG5" i="120"/>
  <c r="AK4" i="120" s="1"/>
  <c r="D1" i="119"/>
  <c r="AK7" i="120"/>
  <c r="D1" i="120" s="1"/>
  <c r="AK1" i="121"/>
  <c r="A24" i="12"/>
  <c r="Z35" i="119" l="1"/>
  <c r="A35" i="119" s="1"/>
  <c r="Z36" i="119" s="1"/>
  <c r="A36" i="119" s="1"/>
  <c r="Z37" i="119" s="1"/>
  <c r="A37" i="119" s="1"/>
  <c r="Z38" i="119" s="1"/>
  <c r="A38" i="119" s="1"/>
  <c r="Z39" i="119" s="1"/>
  <c r="A39" i="119" s="1"/>
  <c r="Z10" i="120"/>
  <c r="A10" i="120" s="1"/>
  <c r="Z11" i="120" s="1"/>
  <c r="A11" i="120" s="1"/>
  <c r="Z12" i="120" s="1"/>
  <c r="A12" i="120" s="1"/>
  <c r="Z13" i="120" s="1"/>
  <c r="A13" i="120" s="1"/>
  <c r="Z14" i="120" s="1"/>
  <c r="A14" i="120" s="1"/>
  <c r="Z15" i="120" s="1"/>
  <c r="A15" i="120" s="1"/>
  <c r="Z16" i="120" s="1"/>
  <c r="A16" i="120" s="1"/>
  <c r="Z17" i="120" s="1"/>
  <c r="A17" i="120" s="1"/>
  <c r="Z18" i="120" s="1"/>
  <c r="A18" i="120" s="1"/>
  <c r="Z19" i="120" s="1"/>
  <c r="A19" i="120" s="1"/>
  <c r="Z20" i="120" s="1"/>
  <c r="A20" i="120" s="1"/>
  <c r="Z21" i="120" s="1"/>
  <c r="A21" i="120" s="1"/>
  <c r="Z22" i="120" s="1"/>
  <c r="A22" i="120" s="1"/>
  <c r="Z23" i="120" s="1"/>
  <c r="A23" i="120" s="1"/>
  <c r="Z24" i="120" s="1"/>
  <c r="A24" i="120" s="1"/>
  <c r="Z25" i="120" s="1"/>
  <c r="A25" i="120" s="1"/>
  <c r="Z26" i="120" s="1"/>
  <c r="A26" i="120" s="1"/>
  <c r="Z27" i="120" s="1"/>
  <c r="A27" i="120" s="1"/>
  <c r="Z28" i="120" s="1"/>
  <c r="A28" i="120" s="1"/>
  <c r="Z29" i="120" s="1"/>
  <c r="A29" i="120" s="1"/>
  <c r="Z30" i="120" s="1"/>
  <c r="A30" i="120" s="1"/>
  <c r="Z31" i="120" s="1"/>
  <c r="A31" i="120" s="1"/>
  <c r="Z32" i="120" s="1"/>
  <c r="A32" i="120" s="1"/>
  <c r="Z33" i="120" s="1"/>
  <c r="A33" i="120" s="1"/>
  <c r="Z34" i="120" s="1"/>
  <c r="A34" i="120" s="1"/>
  <c r="U26" i="12"/>
  <c r="A15" i="128"/>
  <c r="AG6" i="121"/>
  <c r="AK3" i="121" s="1"/>
  <c r="Z9" i="121" s="1"/>
  <c r="A9" i="121" s="1"/>
  <c r="AG5" i="121"/>
  <c r="AK4" i="121" s="1"/>
  <c r="AK7" i="121"/>
  <c r="AK1" i="122"/>
  <c r="A25" i="12"/>
  <c r="Z35" i="120" l="1"/>
  <c r="A35" i="120" s="1"/>
  <c r="Z36" i="120" s="1"/>
  <c r="A36" i="120" s="1"/>
  <c r="Z37" i="120" s="1"/>
  <c r="Z10" i="121"/>
  <c r="A10" i="121" s="1"/>
  <c r="Z11" i="121" s="1"/>
  <c r="A11" i="121" s="1"/>
  <c r="Z12" i="121" s="1"/>
  <c r="A12" i="121" s="1"/>
  <c r="Z13" i="121" s="1"/>
  <c r="A13" i="121" s="1"/>
  <c r="Z14" i="121" s="1"/>
  <c r="A14" i="121" s="1"/>
  <c r="Z15" i="121" s="1"/>
  <c r="A15" i="121" s="1"/>
  <c r="Z16" i="121" s="1"/>
  <c r="A16" i="121" s="1"/>
  <c r="Z17" i="121" s="1"/>
  <c r="A17" i="121" s="1"/>
  <c r="Z18" i="121" s="1"/>
  <c r="A18" i="121" s="1"/>
  <c r="Z19" i="121" s="1"/>
  <c r="A19" i="121" s="1"/>
  <c r="Z20" i="121" s="1"/>
  <c r="A20" i="121" s="1"/>
  <c r="Z21" i="121" s="1"/>
  <c r="A21" i="121" s="1"/>
  <c r="Z22" i="121" s="1"/>
  <c r="A22" i="121" s="1"/>
  <c r="Z23" i="121" s="1"/>
  <c r="A23" i="121" s="1"/>
  <c r="Z24" i="121" s="1"/>
  <c r="A24" i="121" s="1"/>
  <c r="Z25" i="121" s="1"/>
  <c r="A25" i="121" s="1"/>
  <c r="Z26" i="121" s="1"/>
  <c r="A26" i="121" s="1"/>
  <c r="Z27" i="121" s="1"/>
  <c r="A27" i="121" s="1"/>
  <c r="Z28" i="121" s="1"/>
  <c r="A28" i="121" s="1"/>
  <c r="Z29" i="121" s="1"/>
  <c r="A29" i="121" s="1"/>
  <c r="Z30" i="121" s="1"/>
  <c r="A30" i="121" s="1"/>
  <c r="Z31" i="121" s="1"/>
  <c r="A31" i="121" s="1"/>
  <c r="Z32" i="121" s="1"/>
  <c r="A32" i="121" s="1"/>
  <c r="Z33" i="121" s="1"/>
  <c r="A33" i="121" s="1"/>
  <c r="Z34" i="121" s="1"/>
  <c r="A34" i="121" s="1"/>
  <c r="U27" i="12"/>
  <c r="A16" i="128"/>
  <c r="AG6" i="122"/>
  <c r="AK3" i="122" s="1"/>
  <c r="Z9" i="122" s="1"/>
  <c r="A9" i="122" s="1"/>
  <c r="AG5" i="122"/>
  <c r="AK4" i="122" s="1"/>
  <c r="D1" i="121"/>
  <c r="AK7" i="122"/>
  <c r="D1" i="122" s="1"/>
  <c r="AK1" i="123"/>
  <c r="A26" i="12"/>
  <c r="A37" i="120" l="1"/>
  <c r="Z35" i="121"/>
  <c r="A35" i="121" s="1"/>
  <c r="Z36" i="121" s="1"/>
  <c r="A36" i="121" s="1"/>
  <c r="Z37" i="121" s="1"/>
  <c r="A37" i="121" s="1"/>
  <c r="Z38" i="121" s="1"/>
  <c r="A38" i="121" s="1"/>
  <c r="Z39" i="121" s="1"/>
  <c r="A39" i="121" s="1"/>
  <c r="Z10" i="122"/>
  <c r="A10" i="122" s="1"/>
  <c r="Z11" i="122" s="1"/>
  <c r="A11" i="122" s="1"/>
  <c r="Z12" i="122" s="1"/>
  <c r="A12" i="122" s="1"/>
  <c r="Z13" i="122" s="1"/>
  <c r="A13" i="122" s="1"/>
  <c r="Z14" i="122" s="1"/>
  <c r="A14" i="122" s="1"/>
  <c r="Z15" i="122" s="1"/>
  <c r="A15" i="122" s="1"/>
  <c r="Z16" i="122" s="1"/>
  <c r="A16" i="122" s="1"/>
  <c r="Z17" i="122" s="1"/>
  <c r="A17" i="122" s="1"/>
  <c r="Z18" i="122" s="1"/>
  <c r="A18" i="122" s="1"/>
  <c r="Z19" i="122" s="1"/>
  <c r="A19" i="122" s="1"/>
  <c r="Z20" i="122" s="1"/>
  <c r="A20" i="122" s="1"/>
  <c r="Z21" i="122" s="1"/>
  <c r="A21" i="122" s="1"/>
  <c r="Z22" i="122" s="1"/>
  <c r="A22" i="122" s="1"/>
  <c r="Z23" i="122" s="1"/>
  <c r="A23" i="122" s="1"/>
  <c r="Z24" i="122" s="1"/>
  <c r="A24" i="122" s="1"/>
  <c r="Z25" i="122" s="1"/>
  <c r="A25" i="122" s="1"/>
  <c r="Z26" i="122" s="1"/>
  <c r="A26" i="122" s="1"/>
  <c r="Z27" i="122" s="1"/>
  <c r="A27" i="122" s="1"/>
  <c r="Z28" i="122" s="1"/>
  <c r="A28" i="122" s="1"/>
  <c r="Z29" i="122" s="1"/>
  <c r="A29" i="122" s="1"/>
  <c r="Z30" i="122" s="1"/>
  <c r="A30" i="122" s="1"/>
  <c r="Z31" i="122" s="1"/>
  <c r="A31" i="122" s="1"/>
  <c r="Z32" i="122" s="1"/>
  <c r="A32" i="122" s="1"/>
  <c r="Z33" i="122" s="1"/>
  <c r="A33" i="122" s="1"/>
  <c r="Z34" i="122" s="1"/>
  <c r="A34" i="122" s="1"/>
  <c r="U28" i="12"/>
  <c r="A17" i="128"/>
  <c r="AG6" i="123"/>
  <c r="AK3" i="123" s="1"/>
  <c r="Z9" i="123" s="1"/>
  <c r="A9" i="123" s="1"/>
  <c r="AG5" i="123"/>
  <c r="AK4" i="123" s="1"/>
  <c r="AK7" i="123"/>
  <c r="D1" i="123" s="1"/>
  <c r="AK1" i="124"/>
  <c r="A27" i="12"/>
  <c r="A18" i="128" l="1"/>
  <c r="U29" i="12"/>
  <c r="Z38" i="120"/>
  <c r="A38" i="120" s="1"/>
  <c r="Z39" i="120" s="1"/>
  <c r="A39" i="120" s="1"/>
  <c r="Z35" i="122"/>
  <c r="A35" i="122" s="1"/>
  <c r="Z36" i="122" s="1"/>
  <c r="A36" i="122" s="1"/>
  <c r="Z37" i="122" s="1"/>
  <c r="Z10" i="123"/>
  <c r="A10" i="123" s="1"/>
  <c r="Z11" i="123" s="1"/>
  <c r="A11" i="123" s="1"/>
  <c r="Z12" i="123" s="1"/>
  <c r="A12" i="123" s="1"/>
  <c r="Z13" i="123" s="1"/>
  <c r="A13" i="123" s="1"/>
  <c r="Z14" i="123" s="1"/>
  <c r="A14" i="123" s="1"/>
  <c r="Z15" i="123" s="1"/>
  <c r="A15" i="123" s="1"/>
  <c r="Z16" i="123" s="1"/>
  <c r="A16" i="123" s="1"/>
  <c r="Z17" i="123" s="1"/>
  <c r="A17" i="123" s="1"/>
  <c r="Z18" i="123" s="1"/>
  <c r="A18" i="123" s="1"/>
  <c r="Z19" i="123" s="1"/>
  <c r="A19" i="123" s="1"/>
  <c r="Z20" i="123" s="1"/>
  <c r="A20" i="123" s="1"/>
  <c r="Z21" i="123" s="1"/>
  <c r="A21" i="123" s="1"/>
  <c r="Z22" i="123" s="1"/>
  <c r="A22" i="123" s="1"/>
  <c r="Z23" i="123" s="1"/>
  <c r="A23" i="123" s="1"/>
  <c r="Z24" i="123" s="1"/>
  <c r="A24" i="123" s="1"/>
  <c r="Z25" i="123" s="1"/>
  <c r="A25" i="123" s="1"/>
  <c r="Z26" i="123" s="1"/>
  <c r="A26" i="123" s="1"/>
  <c r="Z27" i="123" s="1"/>
  <c r="A27" i="123" s="1"/>
  <c r="Z28" i="123" s="1"/>
  <c r="A28" i="123" s="1"/>
  <c r="Z29" i="123" s="1"/>
  <c r="A29" i="123" s="1"/>
  <c r="Z30" i="123" s="1"/>
  <c r="A30" i="123" s="1"/>
  <c r="Z31" i="123" s="1"/>
  <c r="A31" i="123" s="1"/>
  <c r="Z32" i="123" s="1"/>
  <c r="A32" i="123" s="1"/>
  <c r="Z33" i="123" s="1"/>
  <c r="A33" i="123" s="1"/>
  <c r="Z34" i="123" s="1"/>
  <c r="A34" i="123" s="1"/>
  <c r="AG6" i="124"/>
  <c r="AK3" i="124" s="1"/>
  <c r="Z9" i="124" s="1"/>
  <c r="A9" i="124" s="1"/>
  <c r="AG5" i="124"/>
  <c r="AK4" i="124" s="1"/>
  <c r="AK7" i="124"/>
  <c r="AK1" i="125"/>
  <c r="A28" i="12"/>
  <c r="AK1" i="133" s="1"/>
  <c r="AG5" i="133" l="1"/>
  <c r="AK4" i="133" s="1"/>
  <c r="AG6" i="133"/>
  <c r="AK3" i="133" s="1"/>
  <c r="Z9" i="133" s="1"/>
  <c r="A9" i="133" s="1"/>
  <c r="Z10" i="133" s="1"/>
  <c r="A10" i="133" s="1"/>
  <c r="Z11" i="133" s="1"/>
  <c r="A11" i="133" s="1"/>
  <c r="Z12" i="133" s="1"/>
  <c r="A12" i="133" s="1"/>
  <c r="Z13" i="133" s="1"/>
  <c r="A13" i="133" s="1"/>
  <c r="Z14" i="133" s="1"/>
  <c r="A14" i="133" s="1"/>
  <c r="Z15" i="133" s="1"/>
  <c r="A15" i="133" s="1"/>
  <c r="Z16" i="133" s="1"/>
  <c r="A16" i="133" s="1"/>
  <c r="Z17" i="133" s="1"/>
  <c r="A17" i="133" s="1"/>
  <c r="Z18" i="133" s="1"/>
  <c r="A18" i="133" s="1"/>
  <c r="Z19" i="133" s="1"/>
  <c r="A19" i="133" s="1"/>
  <c r="Z20" i="133" s="1"/>
  <c r="A20" i="133" s="1"/>
  <c r="Z21" i="133" s="1"/>
  <c r="A21" i="133" s="1"/>
  <c r="Z22" i="133" s="1"/>
  <c r="A22" i="133" s="1"/>
  <c r="Z23" i="133" s="1"/>
  <c r="A23" i="133" s="1"/>
  <c r="Z24" i="133" s="1"/>
  <c r="A24" i="133" s="1"/>
  <c r="Z25" i="133" s="1"/>
  <c r="A25" i="133" s="1"/>
  <c r="Z26" i="133" s="1"/>
  <c r="A26" i="133" s="1"/>
  <c r="Z27" i="133" s="1"/>
  <c r="A27" i="133" s="1"/>
  <c r="Z28" i="133" s="1"/>
  <c r="A28" i="133" s="1"/>
  <c r="Z29" i="133" s="1"/>
  <c r="A29" i="133" s="1"/>
  <c r="Z30" i="133" s="1"/>
  <c r="A30" i="133" s="1"/>
  <c r="Z31" i="133" s="1"/>
  <c r="A31" i="133" s="1"/>
  <c r="Z32" i="133" s="1"/>
  <c r="A32" i="133" s="1"/>
  <c r="Z33" i="133" s="1"/>
  <c r="A33" i="133" s="1"/>
  <c r="Z34" i="133" s="1"/>
  <c r="A34" i="133" s="1"/>
  <c r="Z35" i="133" s="1"/>
  <c r="A35" i="133" s="1"/>
  <c r="Z36" i="133" s="1"/>
  <c r="A36" i="133" s="1"/>
  <c r="Z37" i="133" s="1"/>
  <c r="A37" i="133" s="1"/>
  <c r="Z38" i="133" s="1"/>
  <c r="A38" i="133" s="1"/>
  <c r="Z39" i="133" s="1"/>
  <c r="A39" i="133" s="1"/>
  <c r="A29" i="12"/>
  <c r="A19" i="128"/>
  <c r="U30" i="12"/>
  <c r="A37" i="122"/>
  <c r="Z35" i="123"/>
  <c r="A35" i="123" s="1"/>
  <c r="Z36" i="123" s="1"/>
  <c r="A36" i="123" s="1"/>
  <c r="Z37" i="123" s="1"/>
  <c r="A37" i="123" s="1"/>
  <c r="Z38" i="123" s="1"/>
  <c r="A38" i="123" s="1"/>
  <c r="Z39" i="123" s="1"/>
  <c r="A39" i="123" s="1"/>
  <c r="Z10" i="124"/>
  <c r="A10" i="124" s="1"/>
  <c r="Z11" i="124" s="1"/>
  <c r="A11" i="124" s="1"/>
  <c r="Z12" i="124" s="1"/>
  <c r="A12" i="124" s="1"/>
  <c r="Z13" i="124" s="1"/>
  <c r="A13" i="124" s="1"/>
  <c r="Z14" i="124" s="1"/>
  <c r="A14" i="124" s="1"/>
  <c r="Z15" i="124" s="1"/>
  <c r="A15" i="124" s="1"/>
  <c r="Z16" i="124" s="1"/>
  <c r="A16" i="124" s="1"/>
  <c r="Z17" i="124" s="1"/>
  <c r="A17" i="124" s="1"/>
  <c r="Z18" i="124" s="1"/>
  <c r="A18" i="124" s="1"/>
  <c r="Z19" i="124" s="1"/>
  <c r="A19" i="124" s="1"/>
  <c r="Z20" i="124" s="1"/>
  <c r="A20" i="124" s="1"/>
  <c r="Z21" i="124" s="1"/>
  <c r="A21" i="124" s="1"/>
  <c r="Z22" i="124" s="1"/>
  <c r="A22" i="124" s="1"/>
  <c r="Z23" i="124" s="1"/>
  <c r="A23" i="124" s="1"/>
  <c r="Z24" i="124" s="1"/>
  <c r="A24" i="124" s="1"/>
  <c r="Z25" i="124" s="1"/>
  <c r="A25" i="124" s="1"/>
  <c r="Z26" i="124" s="1"/>
  <c r="A26" i="124" s="1"/>
  <c r="Z27" i="124" s="1"/>
  <c r="A27" i="124" s="1"/>
  <c r="Z28" i="124" s="1"/>
  <c r="A28" i="124" s="1"/>
  <c r="Z29" i="124" s="1"/>
  <c r="A29" i="124" s="1"/>
  <c r="Z30" i="124" s="1"/>
  <c r="A30" i="124" s="1"/>
  <c r="Z31" i="124" s="1"/>
  <c r="A31" i="124" s="1"/>
  <c r="Z32" i="124" s="1"/>
  <c r="A32" i="124" s="1"/>
  <c r="Z33" i="124" s="1"/>
  <c r="A33" i="124" s="1"/>
  <c r="Z34" i="124" s="1"/>
  <c r="A34" i="124" s="1"/>
  <c r="AG5" i="125"/>
  <c r="AK4" i="125" s="1"/>
  <c r="AG6" i="125"/>
  <c r="AK3" i="125" s="1"/>
  <c r="Z9" i="125" s="1"/>
  <c r="A9" i="125" s="1"/>
  <c r="D1" i="124"/>
  <c r="AK7" i="125"/>
  <c r="D1" i="125" s="1"/>
  <c r="AK7" i="133" l="1"/>
  <c r="D1" i="133" s="1"/>
  <c r="AK1" i="134"/>
  <c r="A20" i="128"/>
  <c r="A30" i="12"/>
  <c r="U31" i="12"/>
  <c r="Z38" i="122"/>
  <c r="A38" i="122" s="1"/>
  <c r="Z39" i="122" s="1"/>
  <c r="A39" i="122" s="1"/>
  <c r="Z35" i="124"/>
  <c r="A35" i="124" s="1"/>
  <c r="Z36" i="124" s="1"/>
  <c r="A36" i="124" s="1"/>
  <c r="Z37" i="124" s="1"/>
  <c r="A37" i="124" s="1"/>
  <c r="Z38" i="124" s="1"/>
  <c r="A38" i="124" s="1"/>
  <c r="Z39" i="124" s="1"/>
  <c r="A39" i="124" s="1"/>
  <c r="Z10" i="125"/>
  <c r="A10" i="125" s="1"/>
  <c r="Z11" i="125" s="1"/>
  <c r="A11" i="125" s="1"/>
  <c r="Z12" i="125" s="1"/>
  <c r="A12" i="125" s="1"/>
  <c r="Z13" i="125" s="1"/>
  <c r="A13" i="125" s="1"/>
  <c r="Z14" i="125" s="1"/>
  <c r="A14" i="125" s="1"/>
  <c r="Z15" i="125" s="1"/>
  <c r="A15" i="125" s="1"/>
  <c r="Z16" i="125" s="1"/>
  <c r="A16" i="125" s="1"/>
  <c r="Z17" i="125" s="1"/>
  <c r="A17" i="125" s="1"/>
  <c r="Z18" i="125" s="1"/>
  <c r="A18" i="125" s="1"/>
  <c r="Z19" i="125" s="1"/>
  <c r="A19" i="125" s="1"/>
  <c r="Z20" i="125" s="1"/>
  <c r="A20" i="125" s="1"/>
  <c r="Z21" i="125" s="1"/>
  <c r="A21" i="125" s="1"/>
  <c r="Z22" i="125" s="1"/>
  <c r="A22" i="125" s="1"/>
  <c r="Z23" i="125" s="1"/>
  <c r="A23" i="125" s="1"/>
  <c r="Z24" i="125" s="1"/>
  <c r="A24" i="125" s="1"/>
  <c r="Z25" i="125" s="1"/>
  <c r="A25" i="125" s="1"/>
  <c r="Z26" i="125" s="1"/>
  <c r="A26" i="125" s="1"/>
  <c r="Z27" i="125" s="1"/>
  <c r="A27" i="125" s="1"/>
  <c r="Z28" i="125" s="1"/>
  <c r="A28" i="125" s="1"/>
  <c r="Z29" i="125" s="1"/>
  <c r="A29" i="125" s="1"/>
  <c r="Z30" i="125" s="1"/>
  <c r="A30" i="125" s="1"/>
  <c r="Z31" i="125" s="1"/>
  <c r="A31" i="125" s="1"/>
  <c r="Z32" i="125" s="1"/>
  <c r="A32" i="125" s="1"/>
  <c r="Z33" i="125" s="1"/>
  <c r="A33" i="125" s="1"/>
  <c r="Z34" i="125" s="1"/>
  <c r="A34" i="125" s="1"/>
  <c r="AG5" i="134" l="1"/>
  <c r="AK4" i="134" s="1"/>
  <c r="AG6" i="134"/>
  <c r="AK3" i="134" s="1"/>
  <c r="Z9" i="134" s="1"/>
  <c r="A9" i="134" s="1"/>
  <c r="Z10" i="134" s="1"/>
  <c r="A10" i="134" s="1"/>
  <c r="Z11" i="134" s="1"/>
  <c r="A11" i="134" s="1"/>
  <c r="Z12" i="134" s="1"/>
  <c r="A12" i="134" s="1"/>
  <c r="Z13" i="134" s="1"/>
  <c r="A13" i="134" s="1"/>
  <c r="Z14" i="134" s="1"/>
  <c r="A14" i="134" s="1"/>
  <c r="Z15" i="134" s="1"/>
  <c r="A15" i="134" s="1"/>
  <c r="Z16" i="134" s="1"/>
  <c r="A16" i="134" s="1"/>
  <c r="Z17" i="134" s="1"/>
  <c r="A17" i="134" s="1"/>
  <c r="Z18" i="134" s="1"/>
  <c r="A18" i="134" s="1"/>
  <c r="Z19" i="134" s="1"/>
  <c r="A19" i="134" s="1"/>
  <c r="Z20" i="134" s="1"/>
  <c r="A20" i="134" s="1"/>
  <c r="Z21" i="134" s="1"/>
  <c r="A21" i="134" s="1"/>
  <c r="Z22" i="134" s="1"/>
  <c r="A22" i="134" s="1"/>
  <c r="Z23" i="134" s="1"/>
  <c r="A23" i="134" s="1"/>
  <c r="Z24" i="134" s="1"/>
  <c r="A24" i="134" s="1"/>
  <c r="Z25" i="134" s="1"/>
  <c r="A25" i="134" s="1"/>
  <c r="Z26" i="134" s="1"/>
  <c r="A26" i="134" s="1"/>
  <c r="Z27" i="134" s="1"/>
  <c r="A27" i="134" s="1"/>
  <c r="Z28" i="134" s="1"/>
  <c r="A28" i="134" s="1"/>
  <c r="Z29" i="134" s="1"/>
  <c r="A29" i="134" s="1"/>
  <c r="Z30" i="134" s="1"/>
  <c r="A30" i="134" s="1"/>
  <c r="Z31" i="134" s="1"/>
  <c r="A31" i="134" s="1"/>
  <c r="Z32" i="134" s="1"/>
  <c r="A32" i="134" s="1"/>
  <c r="Z33" i="134" s="1"/>
  <c r="A33" i="134" s="1"/>
  <c r="Z34" i="134" s="1"/>
  <c r="A34" i="134" s="1"/>
  <c r="Z35" i="134" s="1"/>
  <c r="A35" i="134" s="1"/>
  <c r="Z36" i="134" s="1"/>
  <c r="A36" i="134" s="1"/>
  <c r="Z37" i="134" s="1"/>
  <c r="A37" i="134" s="1"/>
  <c r="Z38" i="134" s="1"/>
  <c r="A38" i="134" s="1"/>
  <c r="Z39" i="134" s="1"/>
  <c r="A39" i="134" s="1"/>
  <c r="A21" i="128"/>
  <c r="AK1" i="135"/>
  <c r="AK7" i="134"/>
  <c r="D1" i="134" s="1"/>
  <c r="A31" i="12"/>
  <c r="U32" i="12"/>
  <c r="Z35" i="125"/>
  <c r="A35" i="125" s="1"/>
  <c r="Z36" i="125" s="1"/>
  <c r="A36" i="125" s="1"/>
  <c r="Z37" i="125" s="1"/>
  <c r="A32" i="12" l="1"/>
  <c r="AG6" i="135"/>
  <c r="AK3" i="135" s="1"/>
  <c r="Z9" i="135" s="1"/>
  <c r="A9" i="135" s="1"/>
  <c r="AG5" i="135"/>
  <c r="AK4" i="135" s="1"/>
  <c r="A22" i="128"/>
  <c r="AK7" i="135"/>
  <c r="D1" i="135" s="1"/>
  <c r="AK1" i="136"/>
  <c r="A23" i="128"/>
  <c r="AK7" i="136"/>
  <c r="D1" i="136" s="1"/>
  <c r="AK1" i="137"/>
  <c r="U33" i="12"/>
  <c r="A33" i="12" s="1"/>
  <c r="A37" i="125"/>
  <c r="Z10" i="135" l="1"/>
  <c r="A10" i="135" s="1"/>
  <c r="Z11" i="135" s="1"/>
  <c r="A11" i="135" s="1"/>
  <c r="Z12" i="135" s="1"/>
  <c r="A12" i="135" s="1"/>
  <c r="Z13" i="135" s="1"/>
  <c r="A13" i="135" s="1"/>
  <c r="Z14" i="135" s="1"/>
  <c r="A14" i="135" s="1"/>
  <c r="Z15" i="135" s="1"/>
  <c r="A15" i="135" s="1"/>
  <c r="Z16" i="135" s="1"/>
  <c r="A16" i="135" s="1"/>
  <c r="Z17" i="135" s="1"/>
  <c r="A17" i="135" s="1"/>
  <c r="Z18" i="135" s="1"/>
  <c r="A18" i="135" s="1"/>
  <c r="Z19" i="135" s="1"/>
  <c r="A19" i="135" s="1"/>
  <c r="Z20" i="135" s="1"/>
  <c r="A20" i="135" s="1"/>
  <c r="Z21" i="135" s="1"/>
  <c r="A21" i="135" s="1"/>
  <c r="Z22" i="135" s="1"/>
  <c r="A22" i="135" s="1"/>
  <c r="Z23" i="135" s="1"/>
  <c r="A23" i="135" s="1"/>
  <c r="Z24" i="135" s="1"/>
  <c r="A24" i="135" s="1"/>
  <c r="Z25" i="135" s="1"/>
  <c r="A25" i="135" s="1"/>
  <c r="Z26" i="135" s="1"/>
  <c r="A26" i="135" s="1"/>
  <c r="Z27" i="135" s="1"/>
  <c r="A27" i="135" s="1"/>
  <c r="Z28" i="135" s="1"/>
  <c r="A28" i="135" s="1"/>
  <c r="Z29" i="135" s="1"/>
  <c r="A29" i="135" s="1"/>
  <c r="Z30" i="135" s="1"/>
  <c r="A30" i="135" s="1"/>
  <c r="Z31" i="135" s="1"/>
  <c r="A31" i="135" s="1"/>
  <c r="Z32" i="135" s="1"/>
  <c r="A32" i="135" s="1"/>
  <c r="Z33" i="135" s="1"/>
  <c r="A33" i="135" s="1"/>
  <c r="Z34" i="135" s="1"/>
  <c r="A34" i="135" s="1"/>
  <c r="Z35" i="135" s="1"/>
  <c r="A35" i="135" s="1"/>
  <c r="Z36" i="135" s="1"/>
  <c r="A36" i="135" s="1"/>
  <c r="Z37" i="135" s="1"/>
  <c r="A37" i="135" s="1"/>
  <c r="Z38" i="135" s="1"/>
  <c r="A38" i="135" s="1"/>
  <c r="Z39" i="135" s="1"/>
  <c r="A39" i="135" s="1"/>
  <c r="AG6" i="137"/>
  <c r="AK3" i="137" s="1"/>
  <c r="Z9" i="137" s="1"/>
  <c r="A9" i="137" s="1"/>
  <c r="AG5" i="137"/>
  <c r="AK4" i="137" s="1"/>
  <c r="AG6" i="136"/>
  <c r="AK3" i="136" s="1"/>
  <c r="Z9" i="136" s="1"/>
  <c r="A9" i="136" s="1"/>
  <c r="AG5" i="136"/>
  <c r="AK4" i="136" s="1"/>
  <c r="AK1" i="138"/>
  <c r="AK7" i="137"/>
  <c r="D1" i="137" s="1"/>
  <c r="A24" i="128"/>
  <c r="U34" i="12"/>
  <c r="A34" i="12" s="1"/>
  <c r="Z38" i="125"/>
  <c r="A38" i="125" s="1"/>
  <c r="Z39" i="125" s="1"/>
  <c r="A39" i="125" s="1"/>
  <c r="Z10" i="137" l="1"/>
  <c r="A10" i="137" s="1"/>
  <c r="Z11" i="137" s="1"/>
  <c r="A11" i="137" s="1"/>
  <c r="Z12" i="137" s="1"/>
  <c r="A12" i="137" s="1"/>
  <c r="Z13" i="137" s="1"/>
  <c r="A13" i="137" s="1"/>
  <c r="Z14" i="137" s="1"/>
  <c r="A14" i="137" s="1"/>
  <c r="Z15" i="137" s="1"/>
  <c r="A15" i="137" s="1"/>
  <c r="Z16" i="137" s="1"/>
  <c r="A16" i="137" s="1"/>
  <c r="Z17" i="137" s="1"/>
  <c r="A17" i="137" s="1"/>
  <c r="Z18" i="137" s="1"/>
  <c r="A18" i="137" s="1"/>
  <c r="Z19" i="137" s="1"/>
  <c r="A19" i="137" s="1"/>
  <c r="Z20" i="137" s="1"/>
  <c r="A20" i="137" s="1"/>
  <c r="Z21" i="137" s="1"/>
  <c r="A21" i="137" s="1"/>
  <c r="Z22" i="137" s="1"/>
  <c r="A22" i="137" s="1"/>
  <c r="Z23" i="137" s="1"/>
  <c r="A23" i="137" s="1"/>
  <c r="Z24" i="137" s="1"/>
  <c r="A24" i="137" s="1"/>
  <c r="Z25" i="137" s="1"/>
  <c r="A25" i="137" s="1"/>
  <c r="Z26" i="137" s="1"/>
  <c r="A26" i="137" s="1"/>
  <c r="Z27" i="137" s="1"/>
  <c r="A27" i="137" s="1"/>
  <c r="Z28" i="137" s="1"/>
  <c r="A28" i="137" s="1"/>
  <c r="Z29" i="137" s="1"/>
  <c r="A29" i="137" s="1"/>
  <c r="Z30" i="137" s="1"/>
  <c r="A30" i="137" s="1"/>
  <c r="Z31" i="137" s="1"/>
  <c r="A31" i="137" s="1"/>
  <c r="Z32" i="137" s="1"/>
  <c r="A32" i="137" s="1"/>
  <c r="Z33" i="137" s="1"/>
  <c r="A33" i="137" s="1"/>
  <c r="Z34" i="137" s="1"/>
  <c r="A34" i="137" s="1"/>
  <c r="Z35" i="137" s="1"/>
  <c r="A35" i="137" s="1"/>
  <c r="Z36" i="137" s="1"/>
  <c r="A36" i="137" s="1"/>
  <c r="Z37" i="137" s="1"/>
  <c r="A37" i="137" s="1"/>
  <c r="Z38" i="137" s="1"/>
  <c r="A38" i="137" s="1"/>
  <c r="Z39" i="137" s="1"/>
  <c r="A39" i="137" s="1"/>
  <c r="Z10" i="136"/>
  <c r="A10" i="136" s="1"/>
  <c r="Z11" i="136" s="1"/>
  <c r="A11" i="136" s="1"/>
  <c r="Z12" i="136" s="1"/>
  <c r="A12" i="136" s="1"/>
  <c r="Z13" i="136" s="1"/>
  <c r="A13" i="136" s="1"/>
  <c r="Z14" i="136" s="1"/>
  <c r="A14" i="136" s="1"/>
  <c r="Z15" i="136" s="1"/>
  <c r="A15" i="136" s="1"/>
  <c r="Z16" i="136" s="1"/>
  <c r="A16" i="136" s="1"/>
  <c r="Z17" i="136" s="1"/>
  <c r="A17" i="136" s="1"/>
  <c r="Z18" i="136" s="1"/>
  <c r="A18" i="136" s="1"/>
  <c r="Z19" i="136" s="1"/>
  <c r="A19" i="136" s="1"/>
  <c r="Z20" i="136" s="1"/>
  <c r="A20" i="136" s="1"/>
  <c r="Z21" i="136" s="1"/>
  <c r="A21" i="136" s="1"/>
  <c r="Z22" i="136" s="1"/>
  <c r="A22" i="136" s="1"/>
  <c r="Z23" i="136" s="1"/>
  <c r="A23" i="136" s="1"/>
  <c r="Z24" i="136" s="1"/>
  <c r="A24" i="136" s="1"/>
  <c r="Z25" i="136" s="1"/>
  <c r="A25" i="136" s="1"/>
  <c r="Z26" i="136" s="1"/>
  <c r="A26" i="136" s="1"/>
  <c r="Z27" i="136" s="1"/>
  <c r="A27" i="136" s="1"/>
  <c r="Z28" i="136" s="1"/>
  <c r="A28" i="136" s="1"/>
  <c r="Z29" i="136" s="1"/>
  <c r="A29" i="136" s="1"/>
  <c r="Z30" i="136" s="1"/>
  <c r="A30" i="136" s="1"/>
  <c r="Z31" i="136" s="1"/>
  <c r="A31" i="136" s="1"/>
  <c r="Z32" i="136" s="1"/>
  <c r="A32" i="136" s="1"/>
  <c r="Z33" i="136" s="1"/>
  <c r="A33" i="136" s="1"/>
  <c r="Z34" i="136" s="1"/>
  <c r="A34" i="136" s="1"/>
  <c r="Z35" i="136" s="1"/>
  <c r="A35" i="136" s="1"/>
  <c r="Z36" i="136" s="1"/>
  <c r="A36" i="136" s="1"/>
  <c r="Z37" i="136" s="1"/>
  <c r="A37" i="136" s="1"/>
  <c r="Z38" i="136" s="1"/>
  <c r="A38" i="136" s="1"/>
  <c r="Z39" i="136" s="1"/>
  <c r="A39" i="136" s="1"/>
  <c r="AG5" i="138"/>
  <c r="AK4" i="138" s="1"/>
  <c r="AG6" i="138"/>
  <c r="AK3" i="138" s="1"/>
  <c r="Z9" i="138" s="1"/>
  <c r="A9" i="138" s="1"/>
  <c r="A25" i="128"/>
  <c r="AK1" i="139"/>
  <c r="AK7" i="138"/>
  <c r="D1" i="138" s="1"/>
  <c r="U35" i="12"/>
  <c r="A35" i="12" s="1"/>
  <c r="Z10" i="138" l="1"/>
  <c r="A10" i="138" s="1"/>
  <c r="Z11" i="138" s="1"/>
  <c r="A11" i="138" s="1"/>
  <c r="Z12" i="138" s="1"/>
  <c r="A12" i="138" s="1"/>
  <c r="Z13" i="138" s="1"/>
  <c r="A13" i="138" s="1"/>
  <c r="Z14" i="138" s="1"/>
  <c r="A14" i="138" s="1"/>
  <c r="Z15" i="138" s="1"/>
  <c r="A15" i="138" s="1"/>
  <c r="Z16" i="138" s="1"/>
  <c r="A16" i="138" s="1"/>
  <c r="Z17" i="138" s="1"/>
  <c r="A17" i="138" s="1"/>
  <c r="Z18" i="138" s="1"/>
  <c r="A18" i="138" s="1"/>
  <c r="Z19" i="138" s="1"/>
  <c r="A19" i="138" s="1"/>
  <c r="Z20" i="138" s="1"/>
  <c r="A20" i="138" s="1"/>
  <c r="Z21" i="138" s="1"/>
  <c r="A21" i="138" s="1"/>
  <c r="Z22" i="138" s="1"/>
  <c r="A22" i="138" s="1"/>
  <c r="Z23" i="138" s="1"/>
  <c r="A23" i="138" s="1"/>
  <c r="Z24" i="138" s="1"/>
  <c r="A24" i="138" s="1"/>
  <c r="Z25" i="138" s="1"/>
  <c r="A25" i="138" s="1"/>
  <c r="Z26" i="138" s="1"/>
  <c r="A26" i="138" s="1"/>
  <c r="Z27" i="138" s="1"/>
  <c r="A27" i="138" s="1"/>
  <c r="Z28" i="138" s="1"/>
  <c r="A28" i="138" s="1"/>
  <c r="Z29" i="138" s="1"/>
  <c r="A29" i="138" s="1"/>
  <c r="Z30" i="138" s="1"/>
  <c r="A30" i="138" s="1"/>
  <c r="Z31" i="138" s="1"/>
  <c r="A31" i="138" s="1"/>
  <c r="Z32" i="138" s="1"/>
  <c r="A32" i="138" s="1"/>
  <c r="Z33" i="138" s="1"/>
  <c r="A33" i="138" s="1"/>
  <c r="Z34" i="138" s="1"/>
  <c r="A34" i="138" s="1"/>
  <c r="Z35" i="138" s="1"/>
  <c r="A35" i="138" s="1"/>
  <c r="Z36" i="138" s="1"/>
  <c r="A36" i="138" s="1"/>
  <c r="Z37" i="138" s="1"/>
  <c r="A37" i="138" s="1"/>
  <c r="Z38" i="138" s="1"/>
  <c r="A38" i="138" s="1"/>
  <c r="Z39" i="138" s="1"/>
  <c r="A39" i="138" s="1"/>
  <c r="AG6" i="139"/>
  <c r="AK3" i="139" s="1"/>
  <c r="Z9" i="139" s="1"/>
  <c r="A9" i="139" s="1"/>
  <c r="AG5" i="139"/>
  <c r="AK4" i="139" s="1"/>
  <c r="AK1" i="140"/>
  <c r="AK7" i="139"/>
  <c r="D1" i="139" s="1"/>
  <c r="A26" i="128"/>
  <c r="U36" i="12"/>
  <c r="A36" i="12" s="1"/>
  <c r="AG5" i="140" l="1"/>
  <c r="AK4" i="140" s="1"/>
  <c r="AG6" i="140"/>
  <c r="AK3" i="140" s="1"/>
  <c r="Z9" i="140" s="1"/>
  <c r="A9" i="140" s="1"/>
  <c r="AK1" i="141"/>
  <c r="AK7" i="140"/>
  <c r="D1" i="140" s="1"/>
  <c r="A27" i="128"/>
  <c r="Z10" i="139"/>
  <c r="A10" i="139" s="1"/>
  <c r="Z11" i="139" s="1"/>
  <c r="A11" i="139" s="1"/>
  <c r="Z12" i="139" s="1"/>
  <c r="A12" i="139" s="1"/>
  <c r="Z13" i="139" s="1"/>
  <c r="A13" i="139" s="1"/>
  <c r="Z14" i="139" s="1"/>
  <c r="A14" i="139" s="1"/>
  <c r="Z15" i="139" s="1"/>
  <c r="A15" i="139" s="1"/>
  <c r="Z16" i="139" s="1"/>
  <c r="A16" i="139" s="1"/>
  <c r="Z17" i="139" s="1"/>
  <c r="A17" i="139" s="1"/>
  <c r="Z18" i="139" s="1"/>
  <c r="A18" i="139" s="1"/>
  <c r="Z19" i="139" s="1"/>
  <c r="A19" i="139" s="1"/>
  <c r="Z20" i="139" s="1"/>
  <c r="A20" i="139" s="1"/>
  <c r="Z21" i="139" s="1"/>
  <c r="A21" i="139" s="1"/>
  <c r="Z22" i="139" s="1"/>
  <c r="A22" i="139" s="1"/>
  <c r="Z23" i="139" s="1"/>
  <c r="A23" i="139" s="1"/>
  <c r="Z24" i="139" s="1"/>
  <c r="A24" i="139" s="1"/>
  <c r="Z25" i="139" s="1"/>
  <c r="A25" i="139" s="1"/>
  <c r="Z26" i="139" s="1"/>
  <c r="A26" i="139" s="1"/>
  <c r="Z27" i="139" s="1"/>
  <c r="A27" i="139" s="1"/>
  <c r="Z28" i="139" s="1"/>
  <c r="A28" i="139" s="1"/>
  <c r="Z29" i="139" s="1"/>
  <c r="A29" i="139" s="1"/>
  <c r="Z30" i="139" s="1"/>
  <c r="A30" i="139" s="1"/>
  <c r="Z31" i="139" s="1"/>
  <c r="A31" i="139" s="1"/>
  <c r="Z32" i="139" s="1"/>
  <c r="A32" i="139" s="1"/>
  <c r="Z33" i="139" s="1"/>
  <c r="A33" i="139" s="1"/>
  <c r="Z34" i="139" s="1"/>
  <c r="A34" i="139" s="1"/>
  <c r="Z35" i="139" s="1"/>
  <c r="A35" i="139" s="1"/>
  <c r="Z36" i="139" s="1"/>
  <c r="A36" i="139" s="1"/>
  <c r="Z37" i="139" s="1"/>
  <c r="A37" i="139" s="1"/>
  <c r="Z38" i="139" s="1"/>
  <c r="A38" i="139" s="1"/>
  <c r="Z39" i="139" s="1"/>
  <c r="A39" i="139" s="1"/>
  <c r="U37" i="12"/>
  <c r="A37" i="12" s="1"/>
  <c r="Z10" i="140" l="1"/>
  <c r="A10" i="140" s="1"/>
  <c r="Z11" i="140" s="1"/>
  <c r="A11" i="140" s="1"/>
  <c r="Z12" i="140" s="1"/>
  <c r="A12" i="140" s="1"/>
  <c r="Z13" i="140" s="1"/>
  <c r="A13" i="140" s="1"/>
  <c r="Z14" i="140" s="1"/>
  <c r="A14" i="140" s="1"/>
  <c r="Z15" i="140" s="1"/>
  <c r="A15" i="140" s="1"/>
  <c r="Z16" i="140" s="1"/>
  <c r="A16" i="140" s="1"/>
  <c r="Z17" i="140" s="1"/>
  <c r="A17" i="140" s="1"/>
  <c r="Z18" i="140" s="1"/>
  <c r="A18" i="140" s="1"/>
  <c r="Z19" i="140" s="1"/>
  <c r="A19" i="140" s="1"/>
  <c r="Z20" i="140" s="1"/>
  <c r="A20" i="140" s="1"/>
  <c r="Z21" i="140" s="1"/>
  <c r="A21" i="140" s="1"/>
  <c r="Z22" i="140" s="1"/>
  <c r="A22" i="140" s="1"/>
  <c r="Z23" i="140" s="1"/>
  <c r="A23" i="140" s="1"/>
  <c r="Z24" i="140" s="1"/>
  <c r="A24" i="140" s="1"/>
  <c r="Z25" i="140" s="1"/>
  <c r="A25" i="140" s="1"/>
  <c r="Z26" i="140" s="1"/>
  <c r="A26" i="140" s="1"/>
  <c r="Z27" i="140" s="1"/>
  <c r="A27" i="140" s="1"/>
  <c r="Z28" i="140" s="1"/>
  <c r="A28" i="140" s="1"/>
  <c r="Z29" i="140" s="1"/>
  <c r="A29" i="140" s="1"/>
  <c r="Z30" i="140" s="1"/>
  <c r="A30" i="140" s="1"/>
  <c r="Z31" i="140" s="1"/>
  <c r="A31" i="140" s="1"/>
  <c r="Z32" i="140" s="1"/>
  <c r="A32" i="140" s="1"/>
  <c r="Z33" i="140" s="1"/>
  <c r="A33" i="140" s="1"/>
  <c r="Z34" i="140" s="1"/>
  <c r="A34" i="140" s="1"/>
  <c r="Z35" i="140" s="1"/>
  <c r="A35" i="140" s="1"/>
  <c r="Z36" i="140" s="1"/>
  <c r="A36" i="140" s="1"/>
  <c r="Z37" i="140" s="1"/>
  <c r="A37" i="140" s="1"/>
  <c r="Z38" i="140" s="1"/>
  <c r="A38" i="140" s="1"/>
  <c r="Z39" i="140" s="1"/>
  <c r="A39" i="140" s="1"/>
  <c r="AG5" i="141"/>
  <c r="AK4" i="141" s="1"/>
  <c r="AG6" i="141"/>
  <c r="AK3" i="141" s="1"/>
  <c r="Z9" i="141" s="1"/>
  <c r="A9" i="141" s="1"/>
  <c r="Z10" i="141" s="1"/>
  <c r="A10" i="141" s="1"/>
  <c r="Z11" i="141" s="1"/>
  <c r="A11" i="141" s="1"/>
  <c r="Z12" i="141" s="1"/>
  <c r="A12" i="141" s="1"/>
  <c r="Z13" i="141" s="1"/>
  <c r="A13" i="141" s="1"/>
  <c r="Z14" i="141" s="1"/>
  <c r="A14" i="141" s="1"/>
  <c r="Z15" i="141" s="1"/>
  <c r="A15" i="141" s="1"/>
  <c r="Z16" i="141" s="1"/>
  <c r="A16" i="141" s="1"/>
  <c r="Z17" i="141" s="1"/>
  <c r="A17" i="141" s="1"/>
  <c r="Z18" i="141" s="1"/>
  <c r="A18" i="141" s="1"/>
  <c r="Z19" i="141" s="1"/>
  <c r="A19" i="141" s="1"/>
  <c r="Z20" i="141" s="1"/>
  <c r="A20" i="141" s="1"/>
  <c r="Z21" i="141" s="1"/>
  <c r="A21" i="141" s="1"/>
  <c r="Z22" i="141" s="1"/>
  <c r="A22" i="141" s="1"/>
  <c r="Z23" i="141" s="1"/>
  <c r="A23" i="141" s="1"/>
  <c r="Z24" i="141" s="1"/>
  <c r="A24" i="141" s="1"/>
  <c r="Z25" i="141" s="1"/>
  <c r="A25" i="141" s="1"/>
  <c r="Z26" i="141" s="1"/>
  <c r="A26" i="141" s="1"/>
  <c r="Z27" i="141" s="1"/>
  <c r="A27" i="141" s="1"/>
  <c r="Z28" i="141" s="1"/>
  <c r="A28" i="141" s="1"/>
  <c r="Z29" i="141" s="1"/>
  <c r="A29" i="141" s="1"/>
  <c r="Z30" i="141" s="1"/>
  <c r="A30" i="141" s="1"/>
  <c r="Z31" i="141" s="1"/>
  <c r="A31" i="141" s="1"/>
  <c r="Z32" i="141" s="1"/>
  <c r="A32" i="141" s="1"/>
  <c r="Z33" i="141" s="1"/>
  <c r="A33" i="141" s="1"/>
  <c r="Z34" i="141" s="1"/>
  <c r="A34" i="141" s="1"/>
  <c r="Z35" i="141" s="1"/>
  <c r="A35" i="141" s="1"/>
  <c r="Z36" i="141" s="1"/>
  <c r="A36" i="141" s="1"/>
  <c r="Z37" i="141" s="1"/>
  <c r="A37" i="141" s="1"/>
  <c r="Z38" i="141" s="1"/>
  <c r="A38" i="141" s="1"/>
  <c r="Z39" i="141" s="1"/>
  <c r="A39" i="141" s="1"/>
  <c r="A28" i="128"/>
  <c r="AK7" i="141"/>
  <c r="D1" i="141" s="1"/>
  <c r="AK1" i="142"/>
  <c r="U38" i="12"/>
  <c r="A38" i="12" s="1"/>
  <c r="AG6" i="142" l="1"/>
  <c r="AK3" i="142" s="1"/>
  <c r="Z9" i="142" s="1"/>
  <c r="A9" i="142" s="1"/>
  <c r="AG5" i="142"/>
  <c r="AK4" i="142" s="1"/>
  <c r="A29" i="128"/>
  <c r="AK7" i="142"/>
  <c r="D1" i="142" s="1"/>
  <c r="AK1" i="143"/>
  <c r="U39" i="12"/>
  <c r="A39" i="12" s="1"/>
  <c r="Z10" i="142" l="1"/>
  <c r="A10" i="142" s="1"/>
  <c r="Z11" i="142" s="1"/>
  <c r="A11" i="142" s="1"/>
  <c r="Z12" i="142" s="1"/>
  <c r="A12" i="142" s="1"/>
  <c r="Z13" i="142" s="1"/>
  <c r="A13" i="142" s="1"/>
  <c r="Z14" i="142" s="1"/>
  <c r="A14" i="142" s="1"/>
  <c r="Z15" i="142" s="1"/>
  <c r="A15" i="142" s="1"/>
  <c r="Z16" i="142" s="1"/>
  <c r="A16" i="142" s="1"/>
  <c r="Z17" i="142" s="1"/>
  <c r="A17" i="142" s="1"/>
  <c r="Z18" i="142" s="1"/>
  <c r="A18" i="142" s="1"/>
  <c r="Z19" i="142" s="1"/>
  <c r="A19" i="142" s="1"/>
  <c r="Z20" i="142" s="1"/>
  <c r="A20" i="142" s="1"/>
  <c r="Z21" i="142" s="1"/>
  <c r="A21" i="142" s="1"/>
  <c r="Z22" i="142" s="1"/>
  <c r="A22" i="142" s="1"/>
  <c r="Z23" i="142" s="1"/>
  <c r="A23" i="142" s="1"/>
  <c r="Z24" i="142" s="1"/>
  <c r="A24" i="142" s="1"/>
  <c r="Z25" i="142" s="1"/>
  <c r="A25" i="142" s="1"/>
  <c r="Z26" i="142" s="1"/>
  <c r="A26" i="142" s="1"/>
  <c r="Z27" i="142" s="1"/>
  <c r="A27" i="142" s="1"/>
  <c r="Z28" i="142" s="1"/>
  <c r="A28" i="142" s="1"/>
  <c r="Z29" i="142" s="1"/>
  <c r="A29" i="142" s="1"/>
  <c r="Z30" i="142" s="1"/>
  <c r="A30" i="142" s="1"/>
  <c r="Z31" i="142" s="1"/>
  <c r="A31" i="142" s="1"/>
  <c r="Z32" i="142" s="1"/>
  <c r="A32" i="142" s="1"/>
  <c r="Z33" i="142" s="1"/>
  <c r="A33" i="142" s="1"/>
  <c r="Z34" i="142" s="1"/>
  <c r="A34" i="142" s="1"/>
  <c r="Z35" i="142" s="1"/>
  <c r="A35" i="142" s="1"/>
  <c r="Z36" i="142" s="1"/>
  <c r="A36" i="142" s="1"/>
  <c r="Z37" i="142" s="1"/>
  <c r="A37" i="142" s="1"/>
  <c r="Z38" i="142" s="1"/>
  <c r="A38" i="142" s="1"/>
  <c r="Z39" i="142" s="1"/>
  <c r="A39" i="142" s="1"/>
  <c r="AG6" i="143"/>
  <c r="AK3" i="143" s="1"/>
  <c r="Z9" i="143" s="1"/>
  <c r="A9" i="143" s="1"/>
  <c r="AG5" i="143"/>
  <c r="AK4" i="143" s="1"/>
  <c r="A30" i="128"/>
  <c r="AK7" i="143"/>
  <c r="D1" i="143" s="1"/>
  <c r="AK1" i="144"/>
  <c r="U40" i="12"/>
  <c r="A40" i="12" s="1"/>
  <c r="AK7" i="126" s="1"/>
  <c r="D1" i="126" s="1"/>
  <c r="Z10" i="143" l="1"/>
  <c r="A10" i="143" s="1"/>
  <c r="Z11" i="143" s="1"/>
  <c r="A11" i="143" s="1"/>
  <c r="Z12" i="143" s="1"/>
  <c r="A12" i="143" s="1"/>
  <c r="Z13" i="143" s="1"/>
  <c r="A13" i="143" s="1"/>
  <c r="Z14" i="143" s="1"/>
  <c r="A14" i="143" s="1"/>
  <c r="Z15" i="143" s="1"/>
  <c r="A15" i="143" s="1"/>
  <c r="Z16" i="143" s="1"/>
  <c r="A16" i="143" s="1"/>
  <c r="Z17" i="143" s="1"/>
  <c r="A17" i="143" s="1"/>
  <c r="Z18" i="143" s="1"/>
  <c r="A18" i="143" s="1"/>
  <c r="Z19" i="143" s="1"/>
  <c r="A19" i="143" s="1"/>
  <c r="Z20" i="143" s="1"/>
  <c r="A20" i="143" s="1"/>
  <c r="Z21" i="143" s="1"/>
  <c r="A21" i="143" s="1"/>
  <c r="Z22" i="143" s="1"/>
  <c r="A22" i="143" s="1"/>
  <c r="Z23" i="143" s="1"/>
  <c r="A23" i="143" s="1"/>
  <c r="Z24" i="143" s="1"/>
  <c r="A24" i="143" s="1"/>
  <c r="Z25" i="143" s="1"/>
  <c r="A25" i="143" s="1"/>
  <c r="Z26" i="143" s="1"/>
  <c r="A26" i="143" s="1"/>
  <c r="Z27" i="143" s="1"/>
  <c r="A27" i="143" s="1"/>
  <c r="Z28" i="143" s="1"/>
  <c r="A28" i="143" s="1"/>
  <c r="Z29" i="143" s="1"/>
  <c r="A29" i="143" s="1"/>
  <c r="Z30" i="143" s="1"/>
  <c r="A30" i="143" s="1"/>
  <c r="Z31" i="143" s="1"/>
  <c r="A31" i="143" s="1"/>
  <c r="Z32" i="143" s="1"/>
  <c r="A32" i="143" s="1"/>
  <c r="Z33" i="143" s="1"/>
  <c r="A33" i="143" s="1"/>
  <c r="Z34" i="143" s="1"/>
  <c r="A34" i="143" s="1"/>
  <c r="Z35" i="143" s="1"/>
  <c r="A35" i="143" s="1"/>
  <c r="Z36" i="143" s="1"/>
  <c r="A36" i="143" s="1"/>
  <c r="Z37" i="143" s="1"/>
  <c r="A37" i="143" s="1"/>
  <c r="Z38" i="143" s="1"/>
  <c r="A38" i="143" s="1"/>
  <c r="Z39" i="143" s="1"/>
  <c r="A39" i="143" s="1"/>
  <c r="AG6" i="144"/>
  <c r="AK3" i="144" s="1"/>
  <c r="Z9" i="144" s="1"/>
  <c r="A9" i="144" s="1"/>
  <c r="AG5" i="144"/>
  <c r="AK4" i="144" s="1"/>
  <c r="A31" i="128"/>
  <c r="AK1" i="126"/>
  <c r="AK7" i="144"/>
  <c r="D1" i="144" s="1"/>
  <c r="Z10" i="144" l="1"/>
  <c r="A10" i="144" s="1"/>
  <c r="Z11" i="144" s="1"/>
  <c r="A11" i="144" s="1"/>
  <c r="Z12" i="144" s="1"/>
  <c r="A12" i="144" s="1"/>
  <c r="Z13" i="144" s="1"/>
  <c r="A13" i="144" s="1"/>
  <c r="Z14" i="144" s="1"/>
  <c r="A14" i="144" s="1"/>
  <c r="Z15" i="144" s="1"/>
  <c r="A15" i="144" s="1"/>
  <c r="Z16" i="144" s="1"/>
  <c r="A16" i="144" s="1"/>
  <c r="Z17" i="144" s="1"/>
  <c r="A17" i="144" s="1"/>
  <c r="Z18" i="144" s="1"/>
  <c r="A18" i="144" s="1"/>
  <c r="Z19" i="144" s="1"/>
  <c r="A19" i="144" s="1"/>
  <c r="Z20" i="144" s="1"/>
  <c r="A20" i="144" s="1"/>
  <c r="Z21" i="144" s="1"/>
  <c r="A21" i="144" s="1"/>
  <c r="Z22" i="144" s="1"/>
  <c r="A22" i="144" s="1"/>
  <c r="Z23" i="144" s="1"/>
  <c r="A23" i="144" s="1"/>
  <c r="Z24" i="144" s="1"/>
  <c r="A24" i="144" s="1"/>
  <c r="Z25" i="144" s="1"/>
  <c r="A25" i="144" s="1"/>
  <c r="Z26" i="144" s="1"/>
  <c r="A26" i="144" s="1"/>
  <c r="Z27" i="144" s="1"/>
  <c r="A27" i="144" s="1"/>
  <c r="Z28" i="144" s="1"/>
  <c r="A28" i="144" s="1"/>
  <c r="Z29" i="144" s="1"/>
  <c r="A29" i="144" s="1"/>
  <c r="Z30" i="144" s="1"/>
  <c r="A30" i="144" s="1"/>
  <c r="Z31" i="144" s="1"/>
  <c r="A31" i="144" s="1"/>
  <c r="Z32" i="144" s="1"/>
  <c r="A32" i="144" s="1"/>
  <c r="Z33" i="144" s="1"/>
  <c r="A33" i="144" s="1"/>
  <c r="Z34" i="144" s="1"/>
  <c r="A34" i="144" s="1"/>
  <c r="Z35" i="144" s="1"/>
  <c r="A35" i="144" s="1"/>
  <c r="Z36" i="144" s="1"/>
  <c r="A36" i="144" s="1"/>
  <c r="Z37" i="144" s="1"/>
  <c r="A37" i="144" s="1"/>
  <c r="Z38" i="144" s="1"/>
  <c r="A38" i="144" s="1"/>
  <c r="Z39" i="144" s="1"/>
  <c r="A39" i="144" s="1"/>
  <c r="AG6" i="126"/>
  <c r="AK3" i="126" s="1"/>
  <c r="Z9" i="126" s="1"/>
  <c r="A9" i="126" s="1"/>
  <c r="Z10" i="126" s="1"/>
  <c r="A10" i="126" s="1"/>
  <c r="Z11" i="126" s="1"/>
  <c r="A11" i="126" s="1"/>
  <c r="Z12" i="126" s="1"/>
  <c r="A12" i="126" s="1"/>
  <c r="Z13" i="126" s="1"/>
  <c r="A13" i="126" s="1"/>
  <c r="Z14" i="126" s="1"/>
  <c r="A14" i="126" s="1"/>
  <c r="Z15" i="126" s="1"/>
  <c r="A15" i="126" s="1"/>
  <c r="Z16" i="126" s="1"/>
  <c r="A16" i="126" s="1"/>
  <c r="Z17" i="126" s="1"/>
  <c r="A17" i="126" s="1"/>
  <c r="Z18" i="126" s="1"/>
  <c r="A18" i="126" s="1"/>
  <c r="Z19" i="126" s="1"/>
  <c r="A19" i="126" s="1"/>
  <c r="Z20" i="126" s="1"/>
  <c r="A20" i="126" s="1"/>
  <c r="Z21" i="126" s="1"/>
  <c r="A21" i="126" s="1"/>
  <c r="Z22" i="126" s="1"/>
  <c r="A22" i="126" s="1"/>
  <c r="Z23" i="126" s="1"/>
  <c r="A23" i="126" s="1"/>
  <c r="Z24" i="126" s="1"/>
  <c r="A24" i="126" s="1"/>
  <c r="Z25" i="126" s="1"/>
  <c r="A25" i="126" s="1"/>
  <c r="Z26" i="126" s="1"/>
  <c r="A26" i="126" s="1"/>
  <c r="Z27" i="126" s="1"/>
  <c r="A27" i="126" s="1"/>
  <c r="Z28" i="126" s="1"/>
  <c r="A28" i="126" s="1"/>
  <c r="Z29" i="126" s="1"/>
  <c r="A29" i="126" s="1"/>
  <c r="Z30" i="126" s="1"/>
  <c r="A30" i="126" s="1"/>
  <c r="Z31" i="126" s="1"/>
  <c r="A31" i="126" s="1"/>
  <c r="Z32" i="126" s="1"/>
  <c r="A32" i="126" s="1"/>
  <c r="Z33" i="126" s="1"/>
  <c r="A33" i="126" s="1"/>
  <c r="Z34" i="126" s="1"/>
  <c r="A34" i="126" s="1"/>
  <c r="Z35" i="126" s="1"/>
  <c r="A35" i="126" s="1"/>
  <c r="Z36" i="126" s="1"/>
  <c r="A36" i="126" s="1"/>
  <c r="Z37" i="126" s="1"/>
  <c r="A37" i="126" s="1"/>
  <c r="Z38" i="126" s="1"/>
  <c r="A38" i="126" s="1"/>
  <c r="Z39" i="126" s="1"/>
  <c r="A39" i="126" s="1"/>
  <c r="AG5" i="126"/>
  <c r="AK4" i="126" s="1"/>
  <c r="E9" i="120"/>
  <c r="G9" i="120" l="1"/>
  <c r="E40" i="120" s="1"/>
  <c r="J23" i="12" s="1"/>
  <c r="J14" i="128" l="1"/>
  <c r="J32" i="128" s="1"/>
  <c r="K23" i="12"/>
  <c r="J41" i="12"/>
  <c r="K9" i="120"/>
  <c r="K40" i="120" s="1"/>
  <c r="K41" i="12" l="1"/>
  <c r="K14" i="128"/>
  <c r="K32" i="128" s="1"/>
  <c r="L23" i="12"/>
  <c r="L41" i="12" l="1"/>
  <c r="L14" i="128"/>
  <c r="L32" i="12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5" authorId="0" shapeId="0" xr:uid="{00000000-0006-0000-0500-000001000000}">
      <text>
        <r>
          <rPr>
            <b/>
            <sz val="9"/>
            <color indexed="81"/>
            <rFont val="MS P ゴシック"/>
            <family val="3"/>
            <charset val="128"/>
          </rPr>
          <t>初期条件設定表に入力して下さい</t>
        </r>
      </text>
    </comment>
    <comment ref="D6" authorId="0" shapeId="0" xr:uid="{00000000-0006-0000-0500-000002000000}">
      <text>
        <r>
          <rPr>
            <b/>
            <sz val="9"/>
            <color indexed="81"/>
            <rFont val="MS P ゴシック"/>
            <family val="3"/>
            <charset val="128"/>
          </rPr>
          <t>初期条件設定表に入力して下さい</t>
        </r>
      </text>
    </comment>
    <comment ref="G8" authorId="0" shapeId="0" xr:uid="{00000000-0006-0000-0500-000003000000}">
      <text>
        <r>
          <rPr>
            <b/>
            <sz val="9"/>
            <color indexed="81"/>
            <rFont val="MS P ゴシック"/>
            <family val="3"/>
            <charset val="128"/>
          </rPr>
          <t>黄色のセルは総支給額を直接入力して下さい</t>
        </r>
      </text>
    </comment>
    <comment ref="J8" authorId="0" shapeId="0" xr:uid="{00000000-0006-0000-0500-000004000000}">
      <text>
        <r>
          <rPr>
            <b/>
            <sz val="9"/>
            <color indexed="81"/>
            <rFont val="ＭＳ Ｐゴシック"/>
            <family val="3"/>
            <charset val="128"/>
          </rPr>
          <t>従事時間は、各月の人件費個別明細表の合計時間が自動的に入ります。</t>
        </r>
      </text>
    </comment>
    <comment ref="G17" authorId="0" shapeId="0" xr:uid="{00000000-0006-0000-0500-000005000000}">
      <text>
        <r>
          <rPr>
            <b/>
            <sz val="9"/>
            <color indexed="81"/>
            <rFont val="MS P ゴシック"/>
            <family val="3"/>
            <charset val="128"/>
          </rPr>
          <t>黄色のセルは総支給額を直接入力して下さい</t>
        </r>
        <r>
          <rPr>
            <sz val="9"/>
            <color indexed="81"/>
            <rFont val="MS P ゴシック"/>
            <family val="3"/>
            <charset val="128"/>
          </rPr>
          <t xml:space="preserve">
</t>
        </r>
      </text>
    </comment>
    <comment ref="J17" authorId="0" shapeId="0" xr:uid="{00000000-0006-0000-0500-000006000000}">
      <text>
        <r>
          <rPr>
            <b/>
            <sz val="9"/>
            <color indexed="81"/>
            <rFont val="MS P ゴシック"/>
            <family val="3"/>
            <charset val="128"/>
          </rPr>
          <t>事時間は、各月の人件費個別明細表の合計時間が自動的に入ります。</t>
        </r>
        <r>
          <rPr>
            <sz val="9"/>
            <color indexed="81"/>
            <rFont val="MS P ゴシック"/>
            <family val="3"/>
            <charset val="128"/>
          </rPr>
          <t xml:space="preserve">
</t>
        </r>
      </text>
    </comment>
  </commentList>
</comments>
</file>

<file path=xl/sharedStrings.xml><?xml version="1.0" encoding="utf-8"?>
<sst xmlns="http://schemas.openxmlformats.org/spreadsheetml/2006/main" count="8334" uniqueCount="185">
  <si>
    <t>円</t>
    <rPh sb="0" eb="1">
      <t>エン</t>
    </rPh>
    <phoneticPr fontId="3"/>
  </si>
  <si>
    <t>時間</t>
    <rPh sb="0" eb="2">
      <t>ジカン</t>
    </rPh>
    <phoneticPr fontId="3"/>
  </si>
  <si>
    <t>従事者氏名：</t>
    <rPh sb="0" eb="3">
      <t>ジュウジシャ</t>
    </rPh>
    <rPh sb="3" eb="5">
      <t>シメイ</t>
    </rPh>
    <phoneticPr fontId="3"/>
  </si>
  <si>
    <t>～</t>
    <phoneticPr fontId="3"/>
  </si>
  <si>
    <t>時間給の合計</t>
    <rPh sb="0" eb="3">
      <t>ジカンキュウ</t>
    </rPh>
    <rPh sb="4" eb="6">
      <t>ゴウケイ</t>
    </rPh>
    <phoneticPr fontId="3"/>
  </si>
  <si>
    <t>時間数</t>
    <rPh sb="0" eb="3">
      <t>ジカンスウ</t>
    </rPh>
    <phoneticPr fontId="3"/>
  </si>
  <si>
    <t>作業時間</t>
    <rPh sb="0" eb="2">
      <t>サギョウ</t>
    </rPh>
    <rPh sb="2" eb="4">
      <t>ジカン</t>
    </rPh>
    <phoneticPr fontId="3"/>
  </si>
  <si>
    <t>日付（曜日）</t>
    <rPh sb="0" eb="2">
      <t>ヒヅケ</t>
    </rPh>
    <rPh sb="3" eb="5">
      <t>ヨウビ</t>
    </rPh>
    <phoneticPr fontId="3"/>
  </si>
  <si>
    <t>時間単価：</t>
    <phoneticPr fontId="3"/>
  </si>
  <si>
    <t>企　業　名　　　　　　：</t>
    <rPh sb="0" eb="1">
      <t>キ</t>
    </rPh>
    <rPh sb="2" eb="3">
      <t>ギョウ</t>
    </rPh>
    <rPh sb="4" eb="5">
      <t>メイ</t>
    </rPh>
    <phoneticPr fontId="3"/>
  </si>
  <si>
    <r>
      <t>※提出の際には責任者印が押印された</t>
    </r>
    <r>
      <rPr>
        <b/>
        <u/>
        <sz val="11"/>
        <rFont val="ＭＳ Ｐゴシック"/>
        <family val="3"/>
        <charset val="128"/>
      </rPr>
      <t>この</t>
    </r>
    <r>
      <rPr>
        <b/>
        <sz val="11"/>
        <rFont val="ＭＳ Ｐゴシック"/>
        <family val="3"/>
        <charset val="128"/>
      </rPr>
      <t>原本</t>
    </r>
    <r>
      <rPr>
        <sz val="11"/>
        <rFont val="ＭＳ Ｐゴシック"/>
        <family val="3"/>
        <charset val="128"/>
      </rPr>
      <t>を提出していただきます。</t>
    </r>
    <rPh sb="1" eb="3">
      <t>テイシュツ</t>
    </rPh>
    <rPh sb="4" eb="5">
      <t>サイ</t>
    </rPh>
    <rPh sb="7" eb="10">
      <t>セキニンシャ</t>
    </rPh>
    <rPh sb="10" eb="11">
      <t>イン</t>
    </rPh>
    <rPh sb="12" eb="14">
      <t>オウイン</t>
    </rPh>
    <rPh sb="19" eb="21">
      <t>ゲンポン</t>
    </rPh>
    <rPh sb="22" eb="24">
      <t>テイシュツ</t>
    </rPh>
    <phoneticPr fontId="3"/>
  </si>
  <si>
    <t>※直接人件費を助成対象経費に計上した社員の分はすべてご提出下さい</t>
    <rPh sb="1" eb="3">
      <t>チョクセツ</t>
    </rPh>
    <rPh sb="3" eb="6">
      <t>ジンケンヒ</t>
    </rPh>
    <rPh sb="7" eb="9">
      <t>ジョセイ</t>
    </rPh>
    <rPh sb="9" eb="11">
      <t>タイショウ</t>
    </rPh>
    <rPh sb="11" eb="13">
      <t>ケイヒ</t>
    </rPh>
    <rPh sb="14" eb="16">
      <t>ケイジョウ</t>
    </rPh>
    <rPh sb="18" eb="20">
      <t>シャイン</t>
    </rPh>
    <rPh sb="21" eb="22">
      <t>ブン</t>
    </rPh>
    <rPh sb="27" eb="29">
      <t>テイシュツ</t>
    </rPh>
    <rPh sb="29" eb="30">
      <t>クダ</t>
    </rPh>
    <phoneticPr fontId="3"/>
  </si>
  <si>
    <t>年</t>
    <rPh sb="0" eb="1">
      <t>ネン</t>
    </rPh>
    <phoneticPr fontId="3"/>
  </si>
  <si>
    <t>月</t>
    <rPh sb="0" eb="1">
      <t>ツキ</t>
    </rPh>
    <phoneticPr fontId="3"/>
  </si>
  <si>
    <r>
      <t xml:space="preserve">総支給額
(円)
</t>
    </r>
    <r>
      <rPr>
        <b/>
        <sz val="10"/>
        <color indexed="8"/>
        <rFont val="ＭＳ Ｐゴシック"/>
        <family val="3"/>
        <charset val="128"/>
      </rPr>
      <t>(A)</t>
    </r>
    <rPh sb="0" eb="1">
      <t>ソウ</t>
    </rPh>
    <rPh sb="1" eb="3">
      <t>シキュウ</t>
    </rPh>
    <rPh sb="3" eb="4">
      <t>ガク</t>
    </rPh>
    <rPh sb="6" eb="7">
      <t>エン</t>
    </rPh>
    <phoneticPr fontId="3"/>
  </si>
  <si>
    <r>
      <t xml:space="preserve">人件費単価
(円)
</t>
    </r>
    <r>
      <rPr>
        <b/>
        <sz val="10"/>
        <color indexed="8"/>
        <rFont val="ＭＳ Ｐゴシック"/>
        <family val="3"/>
        <charset val="128"/>
      </rPr>
      <t xml:space="preserve">(B) </t>
    </r>
    <rPh sb="0" eb="3">
      <t>ジンケンヒ</t>
    </rPh>
    <rPh sb="3" eb="5">
      <t>タンカ</t>
    </rPh>
    <rPh sb="7" eb="8">
      <t>エン</t>
    </rPh>
    <phoneticPr fontId="3"/>
  </si>
  <si>
    <r>
      <t xml:space="preserve">従事時間
(時間)
</t>
    </r>
    <r>
      <rPr>
        <b/>
        <sz val="10"/>
        <color indexed="8"/>
        <rFont val="ＭＳ Ｐゴシック"/>
        <family val="3"/>
        <charset val="128"/>
      </rPr>
      <t xml:space="preserve">(C) </t>
    </r>
    <rPh sb="0" eb="2">
      <t>ジュウジ</t>
    </rPh>
    <rPh sb="2" eb="4">
      <t>ジカン</t>
    </rPh>
    <rPh sb="6" eb="8">
      <t>ジカン</t>
    </rPh>
    <phoneticPr fontId="3"/>
  </si>
  <si>
    <r>
      <t>算定額</t>
    </r>
    <r>
      <rPr>
        <b/>
        <sz val="10"/>
        <color indexed="8"/>
        <rFont val="ＭＳ Ｐゴシック"/>
        <family val="3"/>
        <charset val="128"/>
      </rPr>
      <t xml:space="preserve">
(D)=(B)X(C)</t>
    </r>
    <rPh sb="0" eb="2">
      <t>サンテイ</t>
    </rPh>
    <rPh sb="2" eb="3">
      <t>ガク</t>
    </rPh>
    <phoneticPr fontId="3"/>
  </si>
  <si>
    <r>
      <t xml:space="preserve">助成対象経費(円)
</t>
    </r>
    <r>
      <rPr>
        <b/>
        <sz val="10"/>
        <color indexed="8"/>
        <rFont val="ＭＳ Ｐゴシック"/>
        <family val="3"/>
        <charset val="128"/>
      </rPr>
      <t>(A)を上限とする</t>
    </r>
    <rPh sb="0" eb="2">
      <t>ジョセイ</t>
    </rPh>
    <rPh sb="2" eb="4">
      <t>タイショウ</t>
    </rPh>
    <rPh sb="4" eb="6">
      <t>ケイヒ</t>
    </rPh>
    <rPh sb="14" eb="16">
      <t>ジョウゲン</t>
    </rPh>
    <phoneticPr fontId="3"/>
  </si>
  <si>
    <t>報酬月額（給与等）</t>
    <rPh sb="0" eb="2">
      <t>ホウシュウ</t>
    </rPh>
    <rPh sb="2" eb="4">
      <t>ゲツガク</t>
    </rPh>
    <rPh sb="5" eb="7">
      <t>キュウヨ</t>
    </rPh>
    <rPh sb="7" eb="8">
      <t>トウ</t>
    </rPh>
    <phoneticPr fontId="3"/>
  </si>
  <si>
    <t>人件費単価（時給）</t>
    <phoneticPr fontId="3"/>
  </si>
  <si>
    <t>月</t>
    <rPh sb="0" eb="1">
      <t>ガツ</t>
    </rPh>
    <phoneticPr fontId="3"/>
  </si>
  <si>
    <t>円以上</t>
  </si>
  <si>
    <t>円未満</t>
  </si>
  <si>
    <t>単位：円</t>
  </si>
  <si>
    <t>～</t>
  </si>
  <si>
    <t>合計</t>
    <rPh sb="0" eb="2">
      <t>ゴウケイ</t>
    </rPh>
    <phoneticPr fontId="3"/>
  </si>
  <si>
    <t>氏名</t>
    <rPh sb="0" eb="2">
      <t>シメイ</t>
    </rPh>
    <phoneticPr fontId="3"/>
  </si>
  <si>
    <t>会社名</t>
    <rPh sb="0" eb="3">
      <t>カイシャメイ</t>
    </rPh>
    <phoneticPr fontId="3"/>
  </si>
  <si>
    <t>従事者印</t>
    <rPh sb="0" eb="3">
      <t>ジュウジシャ</t>
    </rPh>
    <rPh sb="3" eb="4">
      <t>イン</t>
    </rPh>
    <phoneticPr fontId="3"/>
  </si>
  <si>
    <t>時間</t>
    <phoneticPr fontId="3"/>
  </si>
  <si>
    <t>分</t>
    <rPh sb="0" eb="1">
      <t>フン</t>
    </rPh>
    <phoneticPr fontId="3"/>
  </si>
  <si>
    <t>：</t>
    <phoneticPr fontId="3"/>
  </si>
  <si>
    <t>月合計</t>
    <rPh sb="0" eb="1">
      <t>ツキ</t>
    </rPh>
    <rPh sb="1" eb="3">
      <t>ゴウケイ</t>
    </rPh>
    <phoneticPr fontId="3"/>
  </si>
  <si>
    <t>正味作業時間数</t>
    <rPh sb="0" eb="2">
      <t>ショウミ</t>
    </rPh>
    <rPh sb="2" eb="4">
      <t>サギョウ</t>
    </rPh>
    <rPh sb="4" eb="6">
      <t>ジカン</t>
    </rPh>
    <rPh sb="6" eb="7">
      <t>スウ</t>
    </rPh>
    <phoneticPr fontId="3"/>
  </si>
  <si>
    <t>時間数
（30分単位）</t>
    <rPh sb="0" eb="3">
      <t>ジカンスウ</t>
    </rPh>
    <rPh sb="7" eb="8">
      <t>フン</t>
    </rPh>
    <rPh sb="8" eb="10">
      <t>タンイ</t>
    </rPh>
    <phoneticPr fontId="3"/>
  </si>
  <si>
    <t>昼休み</t>
    <rPh sb="0" eb="2">
      <t>ヒルヤス</t>
    </rPh>
    <phoneticPr fontId="3"/>
  </si>
  <si>
    <t>月締日</t>
    <rPh sb="0" eb="1">
      <t>ツキ</t>
    </rPh>
    <rPh sb="1" eb="2">
      <t>シ</t>
    </rPh>
    <rPh sb="2" eb="3">
      <t>ヒ</t>
    </rPh>
    <phoneticPr fontId="3"/>
  </si>
  <si>
    <t>日</t>
    <rPh sb="0" eb="1">
      <t>ニチ</t>
    </rPh>
    <phoneticPr fontId="3"/>
  </si>
  <si>
    <t>始業時刻</t>
    <rPh sb="0" eb="2">
      <t>シギョウ</t>
    </rPh>
    <rPh sb="2" eb="4">
      <t>ジコク</t>
    </rPh>
    <phoneticPr fontId="3"/>
  </si>
  <si>
    <t>昼食開始</t>
    <rPh sb="0" eb="2">
      <t>チュウショク</t>
    </rPh>
    <rPh sb="2" eb="4">
      <t>カイシ</t>
    </rPh>
    <phoneticPr fontId="3"/>
  </si>
  <si>
    <t>終業時刻</t>
    <rPh sb="0" eb="1">
      <t>オ</t>
    </rPh>
    <rPh sb="1" eb="2">
      <t>ギョウ</t>
    </rPh>
    <rPh sb="2" eb="4">
      <t>ジコク</t>
    </rPh>
    <phoneticPr fontId="3"/>
  </si>
  <si>
    <t>月締め日</t>
    <rPh sb="0" eb="1">
      <t>ツキ</t>
    </rPh>
    <rPh sb="1" eb="2">
      <t>シ</t>
    </rPh>
    <rPh sb="3" eb="4">
      <t>ヒ</t>
    </rPh>
    <phoneticPr fontId="3"/>
  </si>
  <si>
    <t>シート名</t>
    <rPh sb="3" eb="4">
      <t>メイ</t>
    </rPh>
    <phoneticPr fontId="3"/>
  </si>
  <si>
    <t>始/終業</t>
    <rPh sb="0" eb="1">
      <t>ハジメ</t>
    </rPh>
    <rPh sb="2" eb="4">
      <t>シュウギョウ</t>
    </rPh>
    <phoneticPr fontId="3"/>
  </si>
  <si>
    <t>　例) 9:00</t>
    <rPh sb="1" eb="2">
      <t>レイ</t>
    </rPh>
    <phoneticPr fontId="3"/>
  </si>
  <si>
    <t>　例) 12:00 ～ 12:45</t>
    <rPh sb="1" eb="2">
      <t>レイ</t>
    </rPh>
    <phoneticPr fontId="3"/>
  </si>
  <si>
    <t>　例) 17:30</t>
    <rPh sb="1" eb="2">
      <t>レイ</t>
    </rPh>
    <phoneticPr fontId="3"/>
  </si>
  <si>
    <t>(b)</t>
  </si>
  <si>
    <t>(d)</t>
  </si>
  <si>
    <t>(c)</t>
  </si>
  <si>
    <t>(e)</t>
  </si>
  <si>
    <t>(f)</t>
  </si>
  <si>
    <t>(g)</t>
  </si>
  <si>
    <t>昼休み</t>
    <rPh sb="0" eb="1">
      <t>ヒル</t>
    </rPh>
    <rPh sb="1" eb="2">
      <t>ヤス</t>
    </rPh>
    <phoneticPr fontId="3"/>
  </si>
  <si>
    <t>在籍時間</t>
    <rPh sb="0" eb="2">
      <t>ザイセキ</t>
    </rPh>
    <rPh sb="2" eb="4">
      <t>ジカン</t>
    </rPh>
    <phoneticPr fontId="3"/>
  </si>
  <si>
    <t>早朝時間外</t>
    <rPh sb="0" eb="1">
      <t>ハヤ</t>
    </rPh>
    <rPh sb="1" eb="2">
      <t>アサ</t>
    </rPh>
    <rPh sb="2" eb="5">
      <t>ジカンガイ</t>
    </rPh>
    <phoneticPr fontId="3"/>
  </si>
  <si>
    <t>夕方時間外</t>
    <rPh sb="0" eb="1">
      <t>ユウ</t>
    </rPh>
    <rPh sb="2" eb="5">
      <t>ジカンガイ</t>
    </rPh>
    <phoneticPr fontId="3"/>
  </si>
  <si>
    <t>休憩残業時間合計</t>
    <rPh sb="0" eb="2">
      <t>キュウケイ</t>
    </rPh>
    <rPh sb="2" eb="4">
      <t>ザンギョウ</t>
    </rPh>
    <rPh sb="4" eb="6">
      <t>ジカン</t>
    </rPh>
    <rPh sb="6" eb="8">
      <t>ゴウケイ</t>
    </rPh>
    <phoneticPr fontId="3"/>
  </si>
  <si>
    <t>一日の始・終業時刻と休憩の時間割</t>
    <rPh sb="0" eb="2">
      <t>イチニチ</t>
    </rPh>
    <rPh sb="3" eb="4">
      <t>ハジ</t>
    </rPh>
    <rPh sb="5" eb="6">
      <t>オ</t>
    </rPh>
    <rPh sb="7" eb="9">
      <t>ジコク</t>
    </rPh>
    <rPh sb="10" eb="12">
      <t>キュウケイ</t>
    </rPh>
    <rPh sb="13" eb="16">
      <t>ジカンワリ</t>
    </rPh>
    <phoneticPr fontId="3"/>
  </si>
  <si>
    <t>休日曜日</t>
    <rPh sb="0" eb="2">
      <t>キュウジツ</t>
    </rPh>
    <rPh sb="2" eb="4">
      <t>ヨウビ</t>
    </rPh>
    <phoneticPr fontId="3"/>
  </si>
  <si>
    <t>月初日</t>
    <rPh sb="0" eb="1">
      <t>ツキ</t>
    </rPh>
    <rPh sb="1" eb="3">
      <t>ショニチ</t>
    </rPh>
    <phoneticPr fontId="3"/>
  </si>
  <si>
    <t>：</t>
  </si>
  <si>
    <t>（ｈ）</t>
    <phoneticPr fontId="3"/>
  </si>
  <si>
    <t>(i)</t>
    <phoneticPr fontId="3"/>
  </si>
  <si>
    <t>(j)</t>
    <phoneticPr fontId="3"/>
  </si>
  <si>
    <t>　例)　「15」とか「20」 とか「末」(月末締の場合)</t>
    <rPh sb="1" eb="2">
      <t>レイ</t>
    </rPh>
    <rPh sb="18" eb="19">
      <t>スエ</t>
    </rPh>
    <rPh sb="21" eb="23">
      <t>ゲツマツ</t>
    </rPh>
    <rPh sb="23" eb="24">
      <t>シ</t>
    </rPh>
    <rPh sb="25" eb="27">
      <t>バアイ</t>
    </rPh>
    <phoneticPr fontId="3"/>
  </si>
  <si>
    <t>時間</t>
  </si>
  <si>
    <t>給与計算締め日の指定</t>
    <rPh sb="0" eb="2">
      <t>キュウヨ</t>
    </rPh>
    <rPh sb="2" eb="4">
      <t>ケイサン</t>
    </rPh>
    <rPh sb="4" eb="5">
      <t>シ</t>
    </rPh>
    <rPh sb="6" eb="7">
      <t>ヒ</t>
    </rPh>
    <rPh sb="8" eb="10">
      <t>シテイ</t>
    </rPh>
    <phoneticPr fontId="3"/>
  </si>
  <si>
    <t>月</t>
    <rPh sb="0" eb="1">
      <t>ゲツ</t>
    </rPh>
    <phoneticPr fontId="3"/>
  </si>
  <si>
    <t>水</t>
    <rPh sb="0" eb="1">
      <t>スイ</t>
    </rPh>
    <phoneticPr fontId="3"/>
  </si>
  <si>
    <t>木</t>
    <rPh sb="0" eb="1">
      <t>モク</t>
    </rPh>
    <phoneticPr fontId="3"/>
  </si>
  <si>
    <t>金</t>
    <rPh sb="0" eb="1">
      <t>キン</t>
    </rPh>
    <phoneticPr fontId="3"/>
  </si>
  <si>
    <t>土</t>
    <rPh sb="0" eb="1">
      <t>ド</t>
    </rPh>
    <phoneticPr fontId="3"/>
  </si>
  <si>
    <t>休日１</t>
    <rPh sb="0" eb="2">
      <t>キュウジツ</t>
    </rPh>
    <phoneticPr fontId="3"/>
  </si>
  <si>
    <t>休日２</t>
    <rPh sb="0" eb="2">
      <t>キュウジツ</t>
    </rPh>
    <phoneticPr fontId="3"/>
  </si>
  <si>
    <t>休日３</t>
    <phoneticPr fontId="3"/>
  </si>
  <si>
    <t>火</t>
    <rPh sb="0" eb="1">
      <t>カ</t>
    </rPh>
    <phoneticPr fontId="3"/>
  </si>
  <si>
    <t>　例） 土 ←日～土のうち毎週休みの曜日を指定する</t>
    <rPh sb="1" eb="2">
      <t>レイ</t>
    </rPh>
    <rPh sb="4" eb="5">
      <t>ツチ</t>
    </rPh>
    <rPh sb="7" eb="8">
      <t>ニチ</t>
    </rPh>
    <rPh sb="9" eb="10">
      <t>ド</t>
    </rPh>
    <rPh sb="13" eb="15">
      <t>マイシュウ</t>
    </rPh>
    <rPh sb="15" eb="16">
      <t>ヤス</t>
    </rPh>
    <rPh sb="18" eb="20">
      <t>ヨウビ</t>
    </rPh>
    <rPh sb="21" eb="23">
      <t>シテイ</t>
    </rPh>
    <phoneticPr fontId="3"/>
  </si>
  <si>
    <t>休日結合</t>
    <rPh sb="0" eb="2">
      <t>キュウジツ</t>
    </rPh>
    <rPh sb="2" eb="4">
      <t>ケツゴウ</t>
    </rPh>
    <phoneticPr fontId="3"/>
  </si>
  <si>
    <t>休日数</t>
    <rPh sb="0" eb="2">
      <t>キュウジツ</t>
    </rPh>
    <rPh sb="2" eb="3">
      <t>カズ</t>
    </rPh>
    <phoneticPr fontId="3"/>
  </si>
  <si>
    <t>仮文字列</t>
    <rPh sb="0" eb="1">
      <t>カリ</t>
    </rPh>
    <rPh sb="1" eb="3">
      <t>モジ</t>
    </rPh>
    <rPh sb="3" eb="4">
      <t>レツ</t>
    </rPh>
    <phoneticPr fontId="3"/>
  </si>
  <si>
    <t>月締日</t>
    <rPh sb="0" eb="1">
      <t>ツキ</t>
    </rPh>
    <rPh sb="1" eb="3">
      <t>シメビ</t>
    </rPh>
    <phoneticPr fontId="3"/>
  </si>
  <si>
    <t>入力制限リストなど（変更しないこと）</t>
    <rPh sb="0" eb="2">
      <t>ニュウリョク</t>
    </rPh>
    <rPh sb="2" eb="4">
      <t>セイゲン</t>
    </rPh>
    <rPh sb="10" eb="12">
      <t>ヘンコウ</t>
    </rPh>
    <phoneticPr fontId="3"/>
  </si>
  <si>
    <t>締め日</t>
    <rPh sb="0" eb="1">
      <t>シ</t>
    </rPh>
    <rPh sb="2" eb="3">
      <t>ヒ</t>
    </rPh>
    <phoneticPr fontId="3"/>
  </si>
  <si>
    <t>曜日選択</t>
    <rPh sb="0" eb="2">
      <t>ヨウビ</t>
    </rPh>
    <rPh sb="2" eb="4">
      <t>センタク</t>
    </rPh>
    <phoneticPr fontId="3"/>
  </si>
  <si>
    <t>分</t>
  </si>
  <si>
    <t>円</t>
  </si>
  <si>
    <t>作業者名</t>
    <rPh sb="0" eb="2">
      <t>サギョウ</t>
    </rPh>
    <rPh sb="2" eb="3">
      <t>シャ</t>
    </rPh>
    <rPh sb="3" eb="4">
      <t>メイ</t>
    </rPh>
    <phoneticPr fontId="3"/>
  </si>
  <si>
    <t>会社名と作業担当者名</t>
    <rPh sb="0" eb="3">
      <t>カイシャメイ</t>
    </rPh>
    <rPh sb="4" eb="6">
      <t>サギョウ</t>
    </rPh>
    <rPh sb="6" eb="9">
      <t>タントウシャ</t>
    </rPh>
    <rPh sb="9" eb="10">
      <t>メイ</t>
    </rPh>
    <phoneticPr fontId="3"/>
  </si>
  <si>
    <t>標準休日の曜日の指定</t>
    <rPh sb="0" eb="2">
      <t>ヒョウジュン</t>
    </rPh>
    <rPh sb="2" eb="4">
      <t>テイキュウビ</t>
    </rPh>
    <rPh sb="5" eb="7">
      <t>ヨウビ</t>
    </rPh>
    <rPh sb="8" eb="10">
      <t>シテイ</t>
    </rPh>
    <phoneticPr fontId="3"/>
  </si>
  <si>
    <t>　例） 月 ←休日1, 休日2とは別の曜日を指定する。</t>
    <rPh sb="1" eb="2">
      <t>レイ</t>
    </rPh>
    <rPh sb="4" eb="5">
      <t>ゲツ</t>
    </rPh>
    <rPh sb="7" eb="9">
      <t>キュウジツ</t>
    </rPh>
    <rPh sb="12" eb="14">
      <t>キュウジツ</t>
    </rPh>
    <rPh sb="17" eb="18">
      <t>ベツ</t>
    </rPh>
    <rPh sb="19" eb="21">
      <t>ヨウビ</t>
    </rPh>
    <rPh sb="22" eb="24">
      <t>シテイ</t>
    </rPh>
    <phoneticPr fontId="3"/>
  </si>
  <si>
    <t>　例） 日 ←上記休日1とは別の毎週休みの曜日を指定する</t>
    <rPh sb="1" eb="2">
      <t>レイ</t>
    </rPh>
    <rPh sb="4" eb="5">
      <t>ニチ</t>
    </rPh>
    <rPh sb="7" eb="9">
      <t>ジョウキ</t>
    </rPh>
    <rPh sb="9" eb="11">
      <t>キュウジツ</t>
    </rPh>
    <rPh sb="14" eb="15">
      <t>ベツ</t>
    </rPh>
    <rPh sb="16" eb="18">
      <t>マイシュウ</t>
    </rPh>
    <rPh sb="18" eb="19">
      <t>ヤス</t>
    </rPh>
    <rPh sb="21" eb="23">
      <t>ヨウビ</t>
    </rPh>
    <rPh sb="24" eb="26">
      <t>シテイ</t>
    </rPh>
    <phoneticPr fontId="3"/>
  </si>
  <si>
    <t>昼食開始時刻と終了時刻が逆転</t>
    <rPh sb="0" eb="2">
      <t>チュウショク</t>
    </rPh>
    <rPh sb="2" eb="4">
      <t>カイシ</t>
    </rPh>
    <rPh sb="4" eb="6">
      <t>ジコク</t>
    </rPh>
    <rPh sb="7" eb="9">
      <t>シュウリョウ</t>
    </rPh>
    <rPh sb="9" eb="11">
      <t>ジコク</t>
    </rPh>
    <rPh sb="12" eb="14">
      <t>ギャクテン</t>
    </rPh>
    <phoneticPr fontId="3"/>
  </si>
  <si>
    <t>午前休息開始時刻と終了時刻が逆転</t>
    <rPh sb="0" eb="2">
      <t>ゴゼン</t>
    </rPh>
    <rPh sb="2" eb="4">
      <t>キュウソク</t>
    </rPh>
    <rPh sb="4" eb="6">
      <t>カイシ</t>
    </rPh>
    <rPh sb="6" eb="8">
      <t>ジコク</t>
    </rPh>
    <rPh sb="9" eb="11">
      <t>シュウリョウ</t>
    </rPh>
    <rPh sb="11" eb="13">
      <t>ジコク</t>
    </rPh>
    <rPh sb="14" eb="16">
      <t>ギャクテン</t>
    </rPh>
    <phoneticPr fontId="3"/>
  </si>
  <si>
    <t>午後休息開始と終了時刻が逆転</t>
    <rPh sb="0" eb="2">
      <t>ゴゴ</t>
    </rPh>
    <rPh sb="2" eb="4">
      <t>キュウソク</t>
    </rPh>
    <rPh sb="4" eb="6">
      <t>カイシ</t>
    </rPh>
    <rPh sb="7" eb="9">
      <t>シュウリョウ</t>
    </rPh>
    <rPh sb="9" eb="11">
      <t>ジコク</t>
    </rPh>
    <rPh sb="12" eb="14">
      <t>ギャクテン</t>
    </rPh>
    <phoneticPr fontId="3"/>
  </si>
  <si>
    <t>毎週決まった休日は3日まで指定可。4日目はここで指定できません。</t>
    <rPh sb="0" eb="2">
      <t>マイシュウ</t>
    </rPh>
    <rPh sb="1" eb="2">
      <t>シュウ</t>
    </rPh>
    <rPh sb="2" eb="3">
      <t>キ</t>
    </rPh>
    <rPh sb="6" eb="8">
      <t>キュウジツ</t>
    </rPh>
    <rPh sb="10" eb="11">
      <t>ニチ</t>
    </rPh>
    <rPh sb="13" eb="15">
      <t>シテイ</t>
    </rPh>
    <rPh sb="15" eb="16">
      <t>カ</t>
    </rPh>
    <rPh sb="18" eb="19">
      <t>ニチ</t>
    </rPh>
    <rPh sb="19" eb="20">
      <t>メ</t>
    </rPh>
    <rPh sb="24" eb="26">
      <t>シテイ</t>
    </rPh>
    <phoneticPr fontId="3"/>
  </si>
  <si>
    <t>隔週休や国民の休日はここで指定せず、明細表の作業日を未記入にしてください。</t>
    <rPh sb="0" eb="2">
      <t>カクシュウ</t>
    </rPh>
    <rPh sb="2" eb="3">
      <t>キュウ</t>
    </rPh>
    <rPh sb="4" eb="6">
      <t>コクミン</t>
    </rPh>
    <rPh sb="7" eb="9">
      <t>キュウジツ</t>
    </rPh>
    <rPh sb="13" eb="15">
      <t>シテイ</t>
    </rPh>
    <rPh sb="18" eb="21">
      <t>メイサイヒョウ</t>
    </rPh>
    <rPh sb="22" eb="24">
      <t>サギョウ</t>
    </rPh>
    <rPh sb="24" eb="25">
      <t>ヒ</t>
    </rPh>
    <rPh sb="26" eb="27">
      <t>ミ</t>
    </rPh>
    <rPh sb="27" eb="29">
      <t>キニュウ</t>
    </rPh>
    <phoneticPr fontId="3"/>
  </si>
  <si>
    <t>締め日を指定すると、明細書の日付が締め日の翌日から自動発生します。</t>
    <rPh sb="0" eb="1">
      <t>シ</t>
    </rPh>
    <rPh sb="2" eb="3">
      <t>ヒ</t>
    </rPh>
    <rPh sb="4" eb="6">
      <t>シテイ</t>
    </rPh>
    <rPh sb="10" eb="13">
      <t>メイサイショ</t>
    </rPh>
    <rPh sb="14" eb="16">
      <t>ヒヅケ</t>
    </rPh>
    <rPh sb="17" eb="18">
      <t>シ</t>
    </rPh>
    <rPh sb="19" eb="20">
      <t>ヒ</t>
    </rPh>
    <rPh sb="21" eb="23">
      <t>ヨクジツ</t>
    </rPh>
    <rPh sb="25" eb="27">
      <t>ジドウ</t>
    </rPh>
    <rPh sb="27" eb="29">
      <t>ハッセイ</t>
    </rPh>
    <phoneticPr fontId="3"/>
  </si>
  <si>
    <t>初期設定シートから引用</t>
    <rPh sb="0" eb="2">
      <t>ショキ</t>
    </rPh>
    <rPh sb="2" eb="4">
      <t>セッテイ</t>
    </rPh>
    <rPh sb="9" eb="11">
      <t>インヨウ</t>
    </rPh>
    <phoneticPr fontId="3"/>
  </si>
  <si>
    <t>前月の締日</t>
    <rPh sb="0" eb="1">
      <t>マエ</t>
    </rPh>
    <rPh sb="1" eb="2">
      <t>ツキ</t>
    </rPh>
    <rPh sb="3" eb="4">
      <t>シ</t>
    </rPh>
    <rPh sb="4" eb="5">
      <t>ヒ</t>
    </rPh>
    <phoneticPr fontId="3"/>
  </si>
  <si>
    <t>このシートで、あらかじめ、月々の人件費個別明細書に共通する項目を入力します。
始･終業時刻と休息時間割を入力すると、対象外時間を除算して作業時間が自動計算されます。
標準休日を入力すると、各明細書の休日の分の行が省略されます。
給与計算締め日を入力すると、各明細書の日付が、締日翌日から自動で記載されます。</t>
    <rPh sb="13" eb="15">
      <t>ツキヅキ</t>
    </rPh>
    <rPh sb="16" eb="19">
      <t>ジンケンヒ</t>
    </rPh>
    <rPh sb="19" eb="21">
      <t>コベツ</t>
    </rPh>
    <rPh sb="21" eb="24">
      <t>メイサイショ</t>
    </rPh>
    <rPh sb="25" eb="27">
      <t>キョウツウ</t>
    </rPh>
    <rPh sb="32" eb="34">
      <t>ニュウリョク</t>
    </rPh>
    <rPh sb="52" eb="54">
      <t>ニュウリョク</t>
    </rPh>
    <rPh sb="58" eb="61">
      <t>タイショウガイ</t>
    </rPh>
    <rPh sb="61" eb="63">
      <t>ジカン</t>
    </rPh>
    <rPh sb="64" eb="66">
      <t>ジョサン</t>
    </rPh>
    <rPh sb="68" eb="70">
      <t>サギョウ</t>
    </rPh>
    <rPh sb="70" eb="72">
      <t>ジカン</t>
    </rPh>
    <rPh sb="73" eb="75">
      <t>ジドウ</t>
    </rPh>
    <rPh sb="83" eb="85">
      <t>ヒョウジュン</t>
    </rPh>
    <rPh sb="85" eb="87">
      <t>キュウジツ</t>
    </rPh>
    <rPh sb="88" eb="90">
      <t>ニュウリョク</t>
    </rPh>
    <rPh sb="94" eb="95">
      <t>カク</t>
    </rPh>
    <rPh sb="95" eb="98">
      <t>メイサイショ</t>
    </rPh>
    <rPh sb="99" eb="101">
      <t>キュウジツ</t>
    </rPh>
    <rPh sb="102" eb="103">
      <t>ブン</t>
    </rPh>
    <rPh sb="104" eb="105">
      <t>ギョウ</t>
    </rPh>
    <rPh sb="106" eb="108">
      <t>ショウリャク</t>
    </rPh>
    <rPh sb="114" eb="116">
      <t>キュウヨ</t>
    </rPh>
    <rPh sb="116" eb="118">
      <t>ケイサン</t>
    </rPh>
    <rPh sb="118" eb="119">
      <t>シ</t>
    </rPh>
    <rPh sb="120" eb="121">
      <t>ヒ</t>
    </rPh>
    <rPh sb="122" eb="124">
      <t>ニュウリョク</t>
    </rPh>
    <rPh sb="128" eb="129">
      <t>カク</t>
    </rPh>
    <rPh sb="129" eb="132">
      <t>メイサイショ</t>
    </rPh>
    <rPh sb="133" eb="135">
      <t>ヒヅケ</t>
    </rPh>
    <rPh sb="137" eb="138">
      <t>シ</t>
    </rPh>
    <rPh sb="138" eb="139">
      <t>ヒ</t>
    </rPh>
    <rPh sb="139" eb="141">
      <t>ヨクジツ</t>
    </rPh>
    <rPh sb="143" eb="145">
      <t>ジドウ</t>
    </rPh>
    <phoneticPr fontId="3"/>
  </si>
  <si>
    <t>支払い</t>
    <rPh sb="0" eb="2">
      <t>シハラ</t>
    </rPh>
    <phoneticPr fontId="3"/>
  </si>
  <si>
    <t>翌月</t>
    <rPh sb="0" eb="2">
      <t>ヨクゲツ</t>
    </rPh>
    <phoneticPr fontId="3"/>
  </si>
  <si>
    <t>空白にすると、翌月払いで計算されます。</t>
    <rPh sb="0" eb="2">
      <t>クウハク</t>
    </rPh>
    <rPh sb="7" eb="9">
      <t>ヨクゲツ</t>
    </rPh>
    <rPh sb="9" eb="10">
      <t>ハラ</t>
    </rPh>
    <rPh sb="12" eb="14">
      <t>ケイサン</t>
    </rPh>
    <phoneticPr fontId="3"/>
  </si>
  <si>
    <t>当月</t>
    <rPh sb="0" eb="2">
      <t>トウゲツ</t>
    </rPh>
    <phoneticPr fontId="3"/>
  </si>
  <si>
    <t>支払月</t>
    <rPh sb="0" eb="2">
      <t>シハラ</t>
    </rPh>
    <rPh sb="2" eb="3">
      <t>ツキ</t>
    </rPh>
    <phoneticPr fontId="3"/>
  </si>
  <si>
    <t>日</t>
    <rPh sb="0" eb="1">
      <t>ニチ</t>
    </rPh>
    <phoneticPr fontId="3"/>
  </si>
  <si>
    <t>休憩
時間</t>
    <rPh sb="0" eb="2">
      <t>キュウケイ</t>
    </rPh>
    <rPh sb="3" eb="5">
      <t>ジカン</t>
    </rPh>
    <phoneticPr fontId="3"/>
  </si>
  <si>
    <t>昼休
時間</t>
    <rPh sb="0" eb="2">
      <t>ヒルヤス</t>
    </rPh>
    <rPh sb="3" eb="5">
      <t>ジカン</t>
    </rPh>
    <phoneticPr fontId="3"/>
  </si>
  <si>
    <t>1日の所定時間</t>
    <rPh sb="1" eb="2">
      <t>ニチ</t>
    </rPh>
    <rPh sb="3" eb="5">
      <t>ショテイ</t>
    </rPh>
    <rPh sb="5" eb="7">
      <t>ジカン</t>
    </rPh>
    <phoneticPr fontId="3"/>
  </si>
  <si>
    <t>所定労働時間</t>
    <rPh sb="0" eb="2">
      <t>ショテイ</t>
    </rPh>
    <rPh sb="2" eb="4">
      <t>ロウドウ</t>
    </rPh>
    <rPh sb="4" eb="6">
      <t>ジカン</t>
    </rPh>
    <phoneticPr fontId="3"/>
  </si>
  <si>
    <t>支払月</t>
    <rPh sb="0" eb="2">
      <t>シハライ</t>
    </rPh>
    <rPh sb="2" eb="3">
      <t>ツキ</t>
    </rPh>
    <phoneticPr fontId="3"/>
  </si>
  <si>
    <t>支払年</t>
    <rPh sb="0" eb="2">
      <t>シハライ</t>
    </rPh>
    <rPh sb="2" eb="3">
      <t>ネン</t>
    </rPh>
    <phoneticPr fontId="3"/>
  </si>
  <si>
    <t>年</t>
    <rPh sb="0" eb="1">
      <t>ネン</t>
    </rPh>
    <phoneticPr fontId="3"/>
  </si>
  <si>
    <t>月</t>
    <rPh sb="0" eb="1">
      <t>ツキ</t>
    </rPh>
    <phoneticPr fontId="3"/>
  </si>
  <si>
    <t>本様式の使用にあたっては、以下の手順で進めてください。</t>
    <rPh sb="0" eb="1">
      <t>ホン</t>
    </rPh>
    <rPh sb="1" eb="3">
      <t>ヨウシキ</t>
    </rPh>
    <rPh sb="4" eb="6">
      <t>シヨウ</t>
    </rPh>
    <rPh sb="13" eb="15">
      <t>イカ</t>
    </rPh>
    <rPh sb="16" eb="18">
      <t>テジュン</t>
    </rPh>
    <rPh sb="19" eb="20">
      <t>スス</t>
    </rPh>
    <phoneticPr fontId="3"/>
  </si>
  <si>
    <t>○○△△株式会社</t>
    <rPh sb="4" eb="6">
      <t>カブシキ</t>
    </rPh>
    <rPh sb="6" eb="8">
      <t>カイシャ</t>
    </rPh>
    <phoneticPr fontId="3"/>
  </si>
  <si>
    <r>
      <rPr>
        <sz val="14"/>
        <rFont val="ＭＳ Ｐゴシック"/>
        <family val="3"/>
        <charset val="128"/>
      </rPr>
      <t>作業内容　</t>
    </r>
    <r>
      <rPr>
        <sz val="12"/>
        <rFont val="ＭＳ Ｐゴシック"/>
        <family val="3"/>
        <charset val="128"/>
      </rPr>
      <t>（作業内容をプルダウンメニューから選択して下さい）</t>
    </r>
    <rPh sb="0" eb="2">
      <t>サギョウ</t>
    </rPh>
    <rPh sb="2" eb="4">
      <t>ナイヨウ</t>
    </rPh>
    <rPh sb="6" eb="8">
      <t>サギョウ</t>
    </rPh>
    <rPh sb="8" eb="10">
      <t>ナイヨウ</t>
    </rPh>
    <rPh sb="22" eb="24">
      <t>センタク</t>
    </rPh>
    <rPh sb="26" eb="27">
      <t>クダ</t>
    </rPh>
    <phoneticPr fontId="3"/>
  </si>
  <si>
    <t>開　発　工　程</t>
    <rPh sb="0" eb="1">
      <t>カイ</t>
    </rPh>
    <rPh sb="2" eb="3">
      <t>ハッ</t>
    </rPh>
    <rPh sb="4" eb="5">
      <t>コウ</t>
    </rPh>
    <rPh sb="6" eb="7">
      <t>ホド</t>
    </rPh>
    <phoneticPr fontId="3"/>
  </si>
  <si>
    <t>開発工程</t>
    <rPh sb="0" eb="2">
      <t>カイハツ</t>
    </rPh>
    <rPh sb="2" eb="4">
      <t>コウテイ</t>
    </rPh>
    <phoneticPr fontId="3"/>
  </si>
  <si>
    <t>A</t>
    <phoneticPr fontId="3"/>
  </si>
  <si>
    <t>F</t>
    <phoneticPr fontId="3"/>
  </si>
  <si>
    <t>B</t>
    <phoneticPr fontId="3"/>
  </si>
  <si>
    <t>G</t>
    <phoneticPr fontId="3"/>
  </si>
  <si>
    <t>C</t>
    <phoneticPr fontId="3"/>
  </si>
  <si>
    <t>H</t>
    <phoneticPr fontId="3"/>
  </si>
  <si>
    <t>D</t>
    <phoneticPr fontId="3"/>
  </si>
  <si>
    <t>I</t>
    <phoneticPr fontId="3"/>
  </si>
  <si>
    <t>E</t>
    <phoneticPr fontId="3"/>
  </si>
  <si>
    <t>J</t>
    <phoneticPr fontId="3"/>
  </si>
  <si>
    <t>　</t>
    <phoneticPr fontId="3"/>
  </si>
  <si>
    <t>プログラミング</t>
  </si>
  <si>
    <t xml:space="preserve"> </t>
    <phoneticPr fontId="3"/>
  </si>
  <si>
    <t>実施項目</t>
    <rPh sb="0" eb="2">
      <t>ジッシ</t>
    </rPh>
    <rPh sb="2" eb="4">
      <t>コウモク</t>
    </rPh>
    <phoneticPr fontId="3"/>
  </si>
  <si>
    <t>直接人件費での実施項目を予め設定して下さい</t>
    <rPh sb="0" eb="2">
      <t>チョクセツ</t>
    </rPh>
    <rPh sb="2" eb="5">
      <t>ジンケンヒ</t>
    </rPh>
    <rPh sb="7" eb="9">
      <t>ジッシ</t>
    </rPh>
    <rPh sb="9" eb="11">
      <t>コウモク</t>
    </rPh>
    <rPh sb="12" eb="13">
      <t>アラカジ</t>
    </rPh>
    <rPh sb="14" eb="16">
      <t>セッテイ</t>
    </rPh>
    <rPh sb="18" eb="19">
      <t>クダ</t>
    </rPh>
    <phoneticPr fontId="3"/>
  </si>
  <si>
    <t>K</t>
    <phoneticPr fontId="3"/>
  </si>
  <si>
    <t>L</t>
    <phoneticPr fontId="3"/>
  </si>
  <si>
    <t>M</t>
    <phoneticPr fontId="3"/>
  </si>
  <si>
    <t>N</t>
    <phoneticPr fontId="3"/>
  </si>
  <si>
    <t>O</t>
    <phoneticPr fontId="3"/>
  </si>
  <si>
    <t>P</t>
    <phoneticPr fontId="3"/>
  </si>
  <si>
    <t>Q</t>
    <phoneticPr fontId="3"/>
  </si>
  <si>
    <t>R</t>
    <phoneticPr fontId="3"/>
  </si>
  <si>
    <t>S</t>
    <phoneticPr fontId="3"/>
  </si>
  <si>
    <t>T</t>
    <phoneticPr fontId="3"/>
  </si>
  <si>
    <t>助成事業の終了時期</t>
    <rPh sb="0" eb="2">
      <t>ジョセイ</t>
    </rPh>
    <rPh sb="2" eb="4">
      <t>ジギョウ</t>
    </rPh>
    <rPh sb="5" eb="7">
      <t>シュウリョウ</t>
    </rPh>
    <rPh sb="7" eb="9">
      <t>ジキ</t>
    </rPh>
    <phoneticPr fontId="3"/>
  </si>
  <si>
    <t>末</t>
    <rPh sb="0" eb="1">
      <t>マツ</t>
    </rPh>
    <phoneticPr fontId="3"/>
  </si>
  <si>
    <t>事業年度で決定</t>
    <rPh sb="0" eb="2">
      <t>ジギョウ</t>
    </rPh>
    <rPh sb="2" eb="4">
      <t>ネンド</t>
    </rPh>
    <rPh sb="5" eb="7">
      <t>ケッテイ</t>
    </rPh>
    <phoneticPr fontId="3"/>
  </si>
  <si>
    <t>初期条件設定</t>
    <rPh sb="0" eb="2">
      <t>ショキ</t>
    </rPh>
    <rPh sb="2" eb="4">
      <t>ジョウケン</t>
    </rPh>
    <rPh sb="4" eb="6">
      <t>セッテイ</t>
    </rPh>
    <phoneticPr fontId="3"/>
  </si>
  <si>
    <t>実施内容</t>
    <rPh sb="0" eb="2">
      <t>ジッシ</t>
    </rPh>
    <rPh sb="2" eb="4">
      <t>ナイヨウ</t>
    </rPh>
    <phoneticPr fontId="3"/>
  </si>
  <si>
    <t>実施内容</t>
    <rPh sb="0" eb="4">
      <t>ジッシナイヨウ</t>
    </rPh>
    <phoneticPr fontId="3"/>
  </si>
  <si>
    <t>○人件費単価算出除外</t>
    <rPh sb="1" eb="4">
      <t>ジンケンヒ</t>
    </rPh>
    <rPh sb="4" eb="6">
      <t>タンカ</t>
    </rPh>
    <rPh sb="6" eb="8">
      <t>サンシュツ</t>
    </rPh>
    <rPh sb="8" eb="10">
      <t>ジョガイ</t>
    </rPh>
    <phoneticPr fontId="3"/>
  </si>
  <si>
    <t>人件単価算出要の補正後支給額</t>
    <rPh sb="0" eb="4">
      <t>ジンケンタンカ</t>
    </rPh>
    <rPh sb="4" eb="6">
      <t>サンシュツ</t>
    </rPh>
    <rPh sb="6" eb="7">
      <t>ヨウ</t>
    </rPh>
    <rPh sb="8" eb="10">
      <t>ホセイ</t>
    </rPh>
    <rPh sb="10" eb="11">
      <t>ゴ</t>
    </rPh>
    <rPh sb="11" eb="13">
      <t>シキュウ</t>
    </rPh>
    <rPh sb="13" eb="14">
      <t>ガク</t>
    </rPh>
    <phoneticPr fontId="3"/>
  </si>
  <si>
    <t>除外月</t>
    <rPh sb="0" eb="2">
      <t>ジョガイ</t>
    </rPh>
    <rPh sb="2" eb="3">
      <t>ツキ</t>
    </rPh>
    <phoneticPr fontId="3"/>
  </si>
  <si>
    <t>○</t>
    <phoneticPr fontId="3"/>
  </si>
  <si>
    <t>最低支給額</t>
    <rPh sb="0" eb="2">
      <t>サイテイ</t>
    </rPh>
    <rPh sb="2" eb="4">
      <t>シキュウ</t>
    </rPh>
    <rPh sb="4" eb="5">
      <t>ガク</t>
    </rPh>
    <phoneticPr fontId="3"/>
  </si>
  <si>
    <t>開始</t>
    <rPh sb="0" eb="2">
      <t>カイシ</t>
    </rPh>
    <phoneticPr fontId="3"/>
  </si>
  <si>
    <t>終了</t>
    <rPh sb="0" eb="2">
      <t>シュウリョウ</t>
    </rPh>
    <phoneticPr fontId="3"/>
  </si>
  <si>
    <t>終了年月日</t>
    <rPh sb="0" eb="2">
      <t>シュウリョウ</t>
    </rPh>
    <rPh sb="2" eb="3">
      <t>ネン</t>
    </rPh>
    <rPh sb="3" eb="4">
      <t>ツキ</t>
    </rPh>
    <rPh sb="4" eb="5">
      <t>ニチ</t>
    </rPh>
    <phoneticPr fontId="3"/>
  </si>
  <si>
    <t>日</t>
    <rPh sb="0" eb="1">
      <t>ヒ</t>
    </rPh>
    <phoneticPr fontId="3"/>
  </si>
  <si>
    <t>※総支給額入力用</t>
    <phoneticPr fontId="3"/>
  </si>
  <si>
    <t>［提出用］従事者別直接人件費集計表（前期）</t>
    <rPh sb="1" eb="3">
      <t>テイシュツ</t>
    </rPh>
    <rPh sb="3" eb="4">
      <t>ヨウ</t>
    </rPh>
    <rPh sb="5" eb="8">
      <t>ジュウジシャ</t>
    </rPh>
    <rPh sb="8" eb="9">
      <t>ベツ</t>
    </rPh>
    <rPh sb="9" eb="11">
      <t>チョクセツ</t>
    </rPh>
    <rPh sb="11" eb="13">
      <t>ジンケン</t>
    </rPh>
    <rPh sb="13" eb="14">
      <t>ヒ</t>
    </rPh>
    <rPh sb="14" eb="16">
      <t>シュウケイ</t>
    </rPh>
    <rPh sb="16" eb="17">
      <t>ヒョウ</t>
    </rPh>
    <rPh sb="18" eb="20">
      <t>ゼンキ</t>
    </rPh>
    <phoneticPr fontId="3"/>
  </si>
  <si>
    <r>
      <rPr>
        <b/>
        <sz val="10"/>
        <color rgb="FF000000"/>
        <rFont val="Meiryo UI"/>
        <family val="3"/>
        <charset val="128"/>
      </rPr>
      <t>①</t>
    </r>
    <r>
      <rPr>
        <sz val="10"/>
        <color rgb="FF000000"/>
        <rFont val="Meiryo UI"/>
        <family val="3"/>
        <charset val="128"/>
      </rPr>
      <t>人件費を計上する従事者の人数分、</t>
    </r>
    <r>
      <rPr>
        <b/>
        <sz val="10"/>
        <color rgb="FF000000"/>
        <rFont val="Meiryo UI"/>
        <family val="3"/>
        <charset val="128"/>
      </rPr>
      <t>本ファイルを複製</t>
    </r>
    <r>
      <rPr>
        <sz val="10"/>
        <color rgb="FF000000"/>
        <rFont val="Meiryo UI"/>
        <family val="3"/>
        <charset val="128"/>
      </rPr>
      <t xml:space="preserve">してください。
</t>
    </r>
    <r>
      <rPr>
        <b/>
        <sz val="10"/>
        <color rgb="FF000000"/>
        <rFont val="Meiryo UI"/>
        <family val="3"/>
        <charset val="128"/>
      </rPr>
      <t>②</t>
    </r>
    <r>
      <rPr>
        <b/>
        <sz val="10"/>
        <color rgb="FFFF0000"/>
        <rFont val="Meiryo UI"/>
        <family val="3"/>
        <charset val="128"/>
      </rPr>
      <t>初期条件設定表</t>
    </r>
    <r>
      <rPr>
        <sz val="10"/>
        <color rgb="FF000000"/>
        <rFont val="Meiryo UI"/>
        <family val="3"/>
        <charset val="128"/>
      </rPr>
      <t xml:space="preserve">（赤色のシート）の黄色箇所に必要事項を入力してください。
</t>
    </r>
    <r>
      <rPr>
        <b/>
        <sz val="10"/>
        <color rgb="FF000000"/>
        <rFont val="Meiryo UI"/>
        <family val="3"/>
        <charset val="128"/>
      </rPr>
      <t>③</t>
    </r>
    <r>
      <rPr>
        <b/>
        <sz val="10"/>
        <color rgb="FF00B050"/>
        <rFont val="Meiryo UI"/>
        <family val="3"/>
        <charset val="128"/>
      </rPr>
      <t>［入力用］従事者別直接人件費集計表（前期）</t>
    </r>
    <r>
      <rPr>
        <sz val="10"/>
        <color rgb="FF000000"/>
        <rFont val="Meiryo UI"/>
        <family val="3"/>
        <charset val="128"/>
      </rPr>
      <t>（緑色のシート）の黄色箇所に</t>
    </r>
    <r>
      <rPr>
        <b/>
        <sz val="10"/>
        <color rgb="FF000000"/>
        <rFont val="Meiryo UI"/>
        <family val="3"/>
        <charset val="128"/>
      </rPr>
      <t>月次の総支給額</t>
    </r>
    <r>
      <rPr>
        <sz val="10"/>
        <color rgb="FF000000"/>
        <rFont val="Meiryo UI"/>
        <family val="3"/>
        <charset val="128"/>
      </rPr>
      <t xml:space="preserve">を入力してください。
　　※対象年月は初期条件設定表で入力した日付が自動的に反映されます
</t>
    </r>
    <r>
      <rPr>
        <b/>
        <sz val="10"/>
        <color rgb="FF000000"/>
        <rFont val="Meiryo UI"/>
        <family val="3"/>
        <charset val="128"/>
      </rPr>
      <t>④</t>
    </r>
    <r>
      <rPr>
        <b/>
        <sz val="10"/>
        <color rgb="FF00B0F0"/>
        <rFont val="Meiryo UI"/>
        <family val="3"/>
        <charset val="128"/>
      </rPr>
      <t>作業日報兼直接人件費個別明細表</t>
    </r>
    <r>
      <rPr>
        <sz val="10"/>
        <color rgb="FF000000"/>
        <rFont val="Meiryo UI"/>
        <family val="3"/>
        <charset val="128"/>
      </rPr>
      <t>（青色のシート）の給与支払月毎に作成して下さい。
　　作業日報の</t>
    </r>
    <r>
      <rPr>
        <b/>
        <sz val="10"/>
        <color rgb="FF000000"/>
        <rFont val="Meiryo UI"/>
        <family val="3"/>
        <charset val="128"/>
      </rPr>
      <t>シート名を該当する年月に修正</t>
    </r>
    <r>
      <rPr>
        <sz val="10"/>
        <color rgb="FF000000"/>
        <rFont val="Meiryo UI"/>
        <family val="3"/>
        <charset val="128"/>
      </rPr>
      <t>し、従事者の日々の</t>
    </r>
    <r>
      <rPr>
        <b/>
        <sz val="10"/>
        <color rgb="FF000000"/>
        <rFont val="Meiryo UI"/>
        <family val="3"/>
        <charset val="128"/>
      </rPr>
      <t>従事時間と作業内容（開発工程、実施内容）を入力</t>
    </r>
    <r>
      <rPr>
        <sz val="10"/>
        <color rgb="FF000000"/>
        <rFont val="Meiryo UI"/>
        <family val="3"/>
        <charset val="128"/>
      </rPr>
      <t xml:space="preserve">してください。
　　※初期条件設定表で入力した日付や給与計算締め日の指定条件によって、自動的に各月の対象作業日程が反映されます。
</t>
    </r>
    <r>
      <rPr>
        <b/>
        <sz val="10"/>
        <color rgb="FF000000"/>
        <rFont val="Meiryo UI"/>
        <family val="3"/>
        <charset val="128"/>
      </rPr>
      <t>⑤</t>
    </r>
    <r>
      <rPr>
        <b/>
        <sz val="10"/>
        <color rgb="FF00B050"/>
        <rFont val="Meiryo UI"/>
        <family val="3"/>
        <charset val="128"/>
      </rPr>
      <t>［提出用］従事者別直接人件費集計表（前期）</t>
    </r>
    <r>
      <rPr>
        <sz val="10"/>
        <color theme="1"/>
        <rFont val="Meiryo UI"/>
        <family val="3"/>
        <charset val="128"/>
      </rPr>
      <t>（緑色のシート）は自動的に記載されます（遂行状況報告用）。</t>
    </r>
    <r>
      <rPr>
        <sz val="10"/>
        <color rgb="FF000000"/>
        <rFont val="Meiryo UI"/>
        <family val="3"/>
        <charset val="128"/>
      </rPr>
      <t xml:space="preserve">
</t>
    </r>
    <rPh sb="1" eb="4">
      <t>ジンケンヒ</t>
    </rPh>
    <rPh sb="5" eb="7">
      <t>ケイジョウ</t>
    </rPh>
    <rPh sb="9" eb="12">
      <t>ジュウジシャ</t>
    </rPh>
    <rPh sb="13" eb="15">
      <t>ニンズウ</t>
    </rPh>
    <rPh sb="17" eb="18">
      <t>ホン</t>
    </rPh>
    <rPh sb="23" eb="25">
      <t>フクセイ</t>
    </rPh>
    <rPh sb="35" eb="37">
      <t>ショキ</t>
    </rPh>
    <rPh sb="37" eb="39">
      <t>ジョウケン</t>
    </rPh>
    <rPh sb="39" eb="41">
      <t>セッテイ</t>
    </rPh>
    <rPh sb="41" eb="42">
      <t>ヒョウ</t>
    </rPh>
    <rPh sb="43" eb="44">
      <t>アカ</t>
    </rPh>
    <rPh sb="103" eb="105">
      <t>キイロ</t>
    </rPh>
    <rPh sb="105" eb="107">
      <t>カショ</t>
    </rPh>
    <rPh sb="108" eb="110">
      <t>ゲツジ</t>
    </rPh>
    <rPh sb="111" eb="114">
      <t>ソウシキュウ</t>
    </rPh>
    <rPh sb="114" eb="115">
      <t>ガク</t>
    </rPh>
    <rPh sb="116" eb="118">
      <t>ニュウリョク</t>
    </rPh>
    <rPh sb="129" eb="131">
      <t>タイショウ</t>
    </rPh>
    <rPh sb="131" eb="133">
      <t>ネンゲツ</t>
    </rPh>
    <rPh sb="134" eb="136">
      <t>ショキ</t>
    </rPh>
    <rPh sb="136" eb="138">
      <t>ジョウケン</t>
    </rPh>
    <rPh sb="138" eb="140">
      <t>セッテイ</t>
    </rPh>
    <rPh sb="140" eb="141">
      <t>ヒョウ</t>
    </rPh>
    <rPh sb="142" eb="144">
      <t>ニュウリョク</t>
    </rPh>
    <rPh sb="146" eb="148">
      <t>ヒヅケ</t>
    </rPh>
    <rPh sb="149" eb="152">
      <t>ジドウテキ</t>
    </rPh>
    <rPh sb="153" eb="155">
      <t>ハンエイ</t>
    </rPh>
    <rPh sb="178" eb="179">
      <t>アオ</t>
    </rPh>
    <rPh sb="186" eb="188">
      <t>キュウヨ</t>
    </rPh>
    <rPh sb="188" eb="190">
      <t>シハラ</t>
    </rPh>
    <rPh sb="190" eb="191">
      <t>ツキ</t>
    </rPh>
    <rPh sb="191" eb="192">
      <t>マイ</t>
    </rPh>
    <rPh sb="193" eb="195">
      <t>サクセイ</t>
    </rPh>
    <rPh sb="197" eb="198">
      <t>クダ</t>
    </rPh>
    <rPh sb="204" eb="206">
      <t>サギョウ</t>
    </rPh>
    <rPh sb="206" eb="208">
      <t>ニッポウ</t>
    </rPh>
    <rPh sb="212" eb="213">
      <t>メイ</t>
    </rPh>
    <rPh sb="214" eb="216">
      <t>ガイトウ</t>
    </rPh>
    <rPh sb="218" eb="220">
      <t>ネンゲツ</t>
    </rPh>
    <rPh sb="221" eb="223">
      <t>シュウセイ</t>
    </rPh>
    <rPh sb="225" eb="228">
      <t>ジュウジシャ</t>
    </rPh>
    <rPh sb="237" eb="239">
      <t>サギョウ</t>
    </rPh>
    <rPh sb="239" eb="241">
      <t>ナイヨウ</t>
    </rPh>
    <rPh sb="242" eb="244">
      <t>カイハツ</t>
    </rPh>
    <rPh sb="244" eb="246">
      <t>コウテイ</t>
    </rPh>
    <rPh sb="247" eb="249">
      <t>ジッシ</t>
    </rPh>
    <rPh sb="249" eb="251">
      <t>ナイヨウ</t>
    </rPh>
    <rPh sb="352" eb="355">
      <t>ジドウテキ</t>
    </rPh>
    <rPh sb="356" eb="358">
      <t>キサイ</t>
    </rPh>
    <rPh sb="363" eb="367">
      <t>スイコウジョウキョウ</t>
    </rPh>
    <rPh sb="367" eb="370">
      <t>ホウコクヨウ</t>
    </rPh>
    <phoneticPr fontId="3"/>
  </si>
  <si>
    <t>0：遂行状況報告</t>
    <rPh sb="2" eb="6">
      <t>スイコウジョウキョウ</t>
    </rPh>
    <rPh sb="6" eb="8">
      <t>ホウコク</t>
    </rPh>
    <phoneticPr fontId="3"/>
  </si>
  <si>
    <t>1：終了年月日</t>
    <rPh sb="2" eb="4">
      <t>シュウリョウ</t>
    </rPh>
    <rPh sb="4" eb="7">
      <t>ネンガッピ</t>
    </rPh>
    <phoneticPr fontId="3"/>
  </si>
  <si>
    <t>参照データ</t>
    <rPh sb="0" eb="2">
      <t>サンショウ</t>
    </rPh>
    <phoneticPr fontId="3"/>
  </si>
  <si>
    <t>直接人件費提出書式の体系図</t>
    <rPh sb="0" eb="2">
      <t>チョクセツ</t>
    </rPh>
    <rPh sb="2" eb="5">
      <t>ジンケンヒ</t>
    </rPh>
    <rPh sb="5" eb="7">
      <t>テイシュツ</t>
    </rPh>
    <rPh sb="7" eb="9">
      <t>ショシキ</t>
    </rPh>
    <rPh sb="10" eb="13">
      <t>タイケイズ</t>
    </rPh>
    <phoneticPr fontId="3"/>
  </si>
  <si>
    <t>R4年度単価表</t>
    <rPh sb="2" eb="4">
      <t>ネンド</t>
    </rPh>
    <rPh sb="4" eb="6">
      <t>タンカ</t>
    </rPh>
    <rPh sb="6" eb="7">
      <t>ヒョウ</t>
    </rPh>
    <phoneticPr fontId="3"/>
  </si>
  <si>
    <t>中間〆日</t>
    <rPh sb="0" eb="2">
      <t>チュウカン</t>
    </rPh>
    <rPh sb="3" eb="4">
      <t>ジツ</t>
    </rPh>
    <phoneticPr fontId="3"/>
  </si>
  <si>
    <t>従事者別人件費集計表（後期）</t>
    <rPh sb="0" eb="3">
      <t>ジュウジシャ</t>
    </rPh>
    <rPh sb="3" eb="4">
      <t>ベツ</t>
    </rPh>
    <rPh sb="4" eb="7">
      <t>ジンケンヒ</t>
    </rPh>
    <rPh sb="7" eb="10">
      <t>シュウケイヒョウ</t>
    </rPh>
    <rPh sb="11" eb="13">
      <t>コウキ</t>
    </rPh>
    <phoneticPr fontId="3"/>
  </si>
  <si>
    <t>様式6-3号（別紙2-2）</t>
    <phoneticPr fontId="3"/>
  </si>
  <si>
    <t>初期条件設定表　（後期）</t>
    <rPh sb="0" eb="2">
      <t>ショキ</t>
    </rPh>
    <rPh sb="2" eb="4">
      <t>ジョウケン</t>
    </rPh>
    <rPh sb="4" eb="6">
      <t>セッテイ</t>
    </rPh>
    <rPh sb="6" eb="7">
      <t>ヒョウ</t>
    </rPh>
    <rPh sb="9" eb="11">
      <t>コウキ</t>
    </rPh>
    <phoneticPr fontId="3"/>
  </si>
  <si>
    <t>［入力用］従事者別直接人件費集計表（後期）</t>
    <rPh sb="1" eb="3">
      <t>ニュウリョク</t>
    </rPh>
    <rPh sb="3" eb="4">
      <t>ヨウ</t>
    </rPh>
    <rPh sb="5" eb="8">
      <t>ジュウジシャ</t>
    </rPh>
    <rPh sb="8" eb="9">
      <t>ベツ</t>
    </rPh>
    <rPh sb="9" eb="11">
      <t>チョクセツ</t>
    </rPh>
    <rPh sb="11" eb="13">
      <t>ジンケン</t>
    </rPh>
    <rPh sb="13" eb="14">
      <t>ヒ</t>
    </rPh>
    <rPh sb="14" eb="16">
      <t>シュウケイ</t>
    </rPh>
    <rPh sb="16" eb="17">
      <t>ヒョウ</t>
    </rPh>
    <rPh sb="18" eb="20">
      <t>コウキ</t>
    </rPh>
    <phoneticPr fontId="3"/>
  </si>
  <si>
    <t>様式7-3号（別紙3-2）</t>
    <rPh sb="0" eb="2">
      <t>ヨウシキ</t>
    </rPh>
    <rPh sb="5" eb="6">
      <t>ゴウ</t>
    </rPh>
    <rPh sb="7" eb="9">
      <t>ベッシ</t>
    </rPh>
    <phoneticPr fontId="3"/>
  </si>
  <si>
    <t>設計　太郎</t>
    <rPh sb="0" eb="2">
      <t>セッケイ</t>
    </rPh>
    <rPh sb="3" eb="5">
      <t>タロウ</t>
    </rPh>
    <phoneticPr fontId="3"/>
  </si>
  <si>
    <t>従業員名</t>
    <rPh sb="0" eb="2">
      <t>ジュウギョウ</t>
    </rPh>
    <rPh sb="2" eb="3">
      <t>イン</t>
    </rPh>
    <rPh sb="3" eb="4">
      <t>メイ</t>
    </rPh>
    <phoneticPr fontId="3"/>
  </si>
  <si>
    <t>責任者氏名</t>
    <rPh sb="0" eb="3">
      <t>セキニンシャ</t>
    </rPh>
    <rPh sb="3" eb="5">
      <t>シメイ</t>
    </rPh>
    <phoneticPr fontId="3"/>
  </si>
  <si>
    <r>
      <rPr>
        <b/>
        <sz val="10"/>
        <color rgb="FF000000"/>
        <rFont val="Meiryo UI"/>
        <family val="3"/>
        <charset val="128"/>
      </rPr>
      <t>①</t>
    </r>
    <r>
      <rPr>
        <sz val="10"/>
        <color rgb="FF000000"/>
        <rFont val="Meiryo UI"/>
        <family val="3"/>
        <charset val="128"/>
      </rPr>
      <t>人件費を計上する従事者の人数分、</t>
    </r>
    <r>
      <rPr>
        <b/>
        <sz val="10"/>
        <color rgb="FF000000"/>
        <rFont val="Meiryo UI"/>
        <family val="3"/>
        <charset val="128"/>
      </rPr>
      <t>本ファイルを複製</t>
    </r>
    <r>
      <rPr>
        <sz val="10"/>
        <color rgb="FF000000"/>
        <rFont val="Meiryo UI"/>
        <family val="3"/>
        <charset val="128"/>
      </rPr>
      <t xml:space="preserve">してください。
</t>
    </r>
    <r>
      <rPr>
        <b/>
        <sz val="10"/>
        <color rgb="FF000000"/>
        <rFont val="Meiryo UI"/>
        <family val="3"/>
        <charset val="128"/>
      </rPr>
      <t>②</t>
    </r>
    <r>
      <rPr>
        <b/>
        <sz val="10"/>
        <color rgb="FFFF0000"/>
        <rFont val="Meiryo UI"/>
        <family val="3"/>
        <charset val="128"/>
      </rPr>
      <t>初期条件設定表</t>
    </r>
    <r>
      <rPr>
        <sz val="10"/>
        <color rgb="FF000000"/>
        <rFont val="Meiryo UI"/>
        <family val="3"/>
        <charset val="128"/>
      </rPr>
      <t xml:space="preserve">（赤色のシート）の黄色箇所に必要事項を入力してください。
</t>
    </r>
    <r>
      <rPr>
        <b/>
        <sz val="10"/>
        <color rgb="FF000000"/>
        <rFont val="Meiryo UI"/>
        <family val="3"/>
        <charset val="128"/>
      </rPr>
      <t>③</t>
    </r>
    <r>
      <rPr>
        <b/>
        <sz val="10"/>
        <color rgb="FF00B050"/>
        <rFont val="Meiryo UI"/>
        <family val="3"/>
        <charset val="128"/>
      </rPr>
      <t>［入力用］従事者別直接人件費集計表（後期）</t>
    </r>
    <r>
      <rPr>
        <sz val="10"/>
        <color rgb="FF000000"/>
        <rFont val="Meiryo UI"/>
        <family val="3"/>
        <charset val="128"/>
      </rPr>
      <t>（緑色のシート）の黄色箇所に</t>
    </r>
    <r>
      <rPr>
        <b/>
        <sz val="10"/>
        <color rgb="FF000000"/>
        <rFont val="Meiryo UI"/>
        <family val="3"/>
        <charset val="128"/>
      </rPr>
      <t>月次の総支給額</t>
    </r>
    <r>
      <rPr>
        <sz val="10"/>
        <color rgb="FF000000"/>
        <rFont val="Meiryo UI"/>
        <family val="3"/>
        <charset val="128"/>
      </rPr>
      <t xml:space="preserve">を入力してください。
　　※対象年月は初期条件設定表で入力した日付が自動的に反映されます
</t>
    </r>
    <r>
      <rPr>
        <b/>
        <sz val="10"/>
        <color rgb="FF000000"/>
        <rFont val="Meiryo UI"/>
        <family val="3"/>
        <charset val="128"/>
      </rPr>
      <t>④</t>
    </r>
    <r>
      <rPr>
        <b/>
        <sz val="10"/>
        <color rgb="FF00B0F0"/>
        <rFont val="Meiryo UI"/>
        <family val="3"/>
        <charset val="128"/>
      </rPr>
      <t>作業日報兼直接人件費個別明細表</t>
    </r>
    <r>
      <rPr>
        <sz val="10"/>
        <color rgb="FF000000"/>
        <rFont val="Meiryo UI"/>
        <family val="3"/>
        <charset val="128"/>
      </rPr>
      <t>（青色のシート）の給与支払月毎に作成して下さい。
　　作業日報の</t>
    </r>
    <r>
      <rPr>
        <b/>
        <sz val="10"/>
        <color rgb="FF000000"/>
        <rFont val="Meiryo UI"/>
        <family val="3"/>
        <charset val="128"/>
      </rPr>
      <t>シート名を該当する年月に修正</t>
    </r>
    <r>
      <rPr>
        <sz val="10"/>
        <color rgb="FF000000"/>
        <rFont val="Meiryo UI"/>
        <family val="3"/>
        <charset val="128"/>
      </rPr>
      <t>し、従事者の日々の</t>
    </r>
    <r>
      <rPr>
        <b/>
        <sz val="10"/>
        <color rgb="FF000000"/>
        <rFont val="Meiryo UI"/>
        <family val="3"/>
        <charset val="128"/>
      </rPr>
      <t>従事時間と作業内容（開発工程、実施内容）を入力</t>
    </r>
    <r>
      <rPr>
        <sz val="10"/>
        <color rgb="FF000000"/>
        <rFont val="Meiryo UI"/>
        <family val="3"/>
        <charset val="128"/>
      </rPr>
      <t xml:space="preserve">してください。
　　※初期条件設定表で入力した日付や給与計算締め日の指定条件によって、自動的に各月の対象作業日程が反映されます。
</t>
    </r>
    <r>
      <rPr>
        <b/>
        <sz val="10"/>
        <color rgb="FF000000"/>
        <rFont val="Meiryo UI"/>
        <family val="3"/>
        <charset val="128"/>
      </rPr>
      <t>⑤</t>
    </r>
    <r>
      <rPr>
        <b/>
        <sz val="10"/>
        <color rgb="FF00B050"/>
        <rFont val="Meiryo UI"/>
        <family val="3"/>
        <charset val="128"/>
      </rPr>
      <t>［提出用］従事者別直接人件費集計表（後期）</t>
    </r>
    <r>
      <rPr>
        <sz val="10"/>
        <color rgb="FF000000"/>
        <rFont val="Meiryo UI"/>
        <family val="3"/>
        <charset val="128"/>
      </rPr>
      <t>（緑色のシート）は自動的に記載されます（実績報告用）。
⑥記入例</t>
    </r>
    <r>
      <rPr>
        <sz val="10"/>
        <color rgb="FFFF0000"/>
        <rFont val="Meiryo UI"/>
        <family val="3"/>
        <charset val="128"/>
      </rPr>
      <t>【様式第6-3号】【前期】従事者別直接人件費集計・作業日報兼人件費個別明細表</t>
    </r>
    <r>
      <rPr>
        <sz val="10"/>
        <color rgb="FF000000"/>
        <rFont val="Meiryo UI"/>
        <family val="3"/>
        <charset val="128"/>
      </rPr>
      <t>を参考に入力してください。</t>
    </r>
    <rPh sb="1" eb="4">
      <t>ジンケンヒ</t>
    </rPh>
    <rPh sb="5" eb="7">
      <t>ケイジョウ</t>
    </rPh>
    <rPh sb="9" eb="12">
      <t>ジュウジシャ</t>
    </rPh>
    <rPh sb="13" eb="15">
      <t>ニンズウ</t>
    </rPh>
    <rPh sb="17" eb="18">
      <t>ホン</t>
    </rPh>
    <rPh sb="23" eb="25">
      <t>フクセイ</t>
    </rPh>
    <rPh sb="35" eb="37">
      <t>ショキ</t>
    </rPh>
    <rPh sb="37" eb="39">
      <t>ジョウケン</t>
    </rPh>
    <rPh sb="39" eb="41">
      <t>セッテイ</t>
    </rPh>
    <rPh sb="41" eb="42">
      <t>ヒョウ</t>
    </rPh>
    <rPh sb="43" eb="44">
      <t>アカ</t>
    </rPh>
    <rPh sb="103" eb="105">
      <t>キイロ</t>
    </rPh>
    <rPh sb="105" eb="107">
      <t>カショ</t>
    </rPh>
    <rPh sb="108" eb="110">
      <t>ゲツジ</t>
    </rPh>
    <rPh sb="111" eb="114">
      <t>ソウシキュウ</t>
    </rPh>
    <rPh sb="114" eb="115">
      <t>ガク</t>
    </rPh>
    <rPh sb="116" eb="118">
      <t>ニュウリョク</t>
    </rPh>
    <rPh sb="129" eb="131">
      <t>タイショウ</t>
    </rPh>
    <rPh sb="131" eb="133">
      <t>ネンゲツ</t>
    </rPh>
    <rPh sb="134" eb="136">
      <t>ショキ</t>
    </rPh>
    <rPh sb="136" eb="138">
      <t>ジョウケン</t>
    </rPh>
    <rPh sb="138" eb="140">
      <t>セッテイ</t>
    </rPh>
    <rPh sb="140" eb="141">
      <t>ヒョウ</t>
    </rPh>
    <rPh sb="142" eb="144">
      <t>ニュウリョク</t>
    </rPh>
    <rPh sb="146" eb="148">
      <t>ヒヅケ</t>
    </rPh>
    <rPh sb="149" eb="152">
      <t>ジドウテキ</t>
    </rPh>
    <rPh sb="153" eb="155">
      <t>ハンエイ</t>
    </rPh>
    <rPh sb="178" eb="179">
      <t>アオ</t>
    </rPh>
    <rPh sb="186" eb="188">
      <t>キュウヨ</t>
    </rPh>
    <rPh sb="188" eb="190">
      <t>シハラ</t>
    </rPh>
    <rPh sb="190" eb="191">
      <t>ツキ</t>
    </rPh>
    <rPh sb="191" eb="192">
      <t>マイ</t>
    </rPh>
    <rPh sb="193" eb="195">
      <t>サクセイ</t>
    </rPh>
    <rPh sb="197" eb="198">
      <t>クダ</t>
    </rPh>
    <rPh sb="204" eb="206">
      <t>サギョウ</t>
    </rPh>
    <rPh sb="206" eb="208">
      <t>ニッポウ</t>
    </rPh>
    <rPh sb="212" eb="213">
      <t>メイ</t>
    </rPh>
    <rPh sb="214" eb="216">
      <t>ガイトウ</t>
    </rPh>
    <rPh sb="218" eb="220">
      <t>ネンゲツ</t>
    </rPh>
    <rPh sb="221" eb="223">
      <t>シュウセイ</t>
    </rPh>
    <rPh sb="225" eb="228">
      <t>ジュウジシャ</t>
    </rPh>
    <rPh sb="237" eb="239">
      <t>サギョウ</t>
    </rPh>
    <rPh sb="239" eb="241">
      <t>ナイヨウ</t>
    </rPh>
    <rPh sb="242" eb="244">
      <t>カイハツ</t>
    </rPh>
    <rPh sb="244" eb="246">
      <t>コウテイ</t>
    </rPh>
    <rPh sb="247" eb="249">
      <t>ジッシ</t>
    </rPh>
    <rPh sb="249" eb="251">
      <t>ナイヨウ</t>
    </rPh>
    <rPh sb="363" eb="365">
      <t>ジッセキ</t>
    </rPh>
    <rPh sb="373" eb="376">
      <t>キニュウレイ</t>
    </rPh>
    <rPh sb="415" eb="417">
      <t>サンコウ</t>
    </rPh>
    <rPh sb="418" eb="420">
      <t>ニュウリョク</t>
    </rPh>
    <phoneticPr fontId="3"/>
  </si>
  <si>
    <t>設計</t>
  </si>
  <si>
    <t>要件定義</t>
  </si>
  <si>
    <t>目標仕様</t>
  </si>
  <si>
    <t>試作</t>
  </si>
  <si>
    <t>単体テスト</t>
  </si>
  <si>
    <t>総合テスト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</si>
</sst>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Red]&quot;¥&quot;\-#,##0"/>
    <numFmt numFmtId="176" formatCode="0.0_ "/>
    <numFmt numFmtId="177" formatCode="h&quot;時間&quot;mm&quot;分&quot;;@"/>
    <numFmt numFmtId="178" formatCode="#,##0_ "/>
    <numFmt numFmtId="179" formatCode="General&quot;月&quot;"/>
    <numFmt numFmtId="180" formatCode="#,##0_ ;[Red]\-#,##0\ "/>
    <numFmt numFmtId="181" formatCode="#,##0.0_ "/>
    <numFmt numFmtId="182" formatCode="00"/>
    <numFmt numFmtId="183" formatCode="h:mm;@"/>
    <numFmt numFmtId="184" formatCode="m&quot;／&quot;d&quot;日&quot;&quot;  (&quot;aaa&quot;)&quot;"/>
    <numFmt numFmtId="185" formatCode="m/d;@"/>
    <numFmt numFmtId="186" formatCode="yyyy/m/d;@"/>
    <numFmt numFmtId="187" formatCode="0_);[Red]\(0\)"/>
    <numFmt numFmtId="188" formatCode="&quot;¥&quot;#,##0_);[Red]\(&quot;¥&quot;#,##0\)"/>
    <numFmt numFmtId="189" formatCode="[$¥-411]#,##0_);\([$¥-411]#,##0\)"/>
  </numFmts>
  <fonts count="43">
    <font>
      <sz val="11"/>
      <name val="ＭＳ Ｐゴシック"/>
      <family val="3"/>
      <charset val="128"/>
    </font>
    <font>
      <sz val="11"/>
      <color indexed="8"/>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2"/>
      <name val="ＭＳ Ｐゴシック"/>
      <family val="3"/>
      <charset val="128"/>
    </font>
    <font>
      <b/>
      <u/>
      <sz val="11"/>
      <name val="ＭＳ Ｐゴシック"/>
      <family val="3"/>
      <charset val="128"/>
    </font>
    <font>
      <b/>
      <sz val="11"/>
      <name val="ＭＳ Ｐゴシック"/>
      <family val="3"/>
      <charset val="128"/>
    </font>
    <font>
      <b/>
      <sz val="11"/>
      <color indexed="8"/>
      <name val="ＭＳ Ｐゴシック"/>
      <family val="3"/>
      <charset val="128"/>
    </font>
    <font>
      <b/>
      <u/>
      <sz val="16"/>
      <color indexed="8"/>
      <name val="ＭＳ Ｐゴシック"/>
      <family val="3"/>
      <charset val="128"/>
    </font>
    <font>
      <sz val="10"/>
      <color indexed="8"/>
      <name val="ＭＳ Ｐゴシック"/>
      <family val="3"/>
      <charset val="128"/>
    </font>
    <font>
      <b/>
      <sz val="10"/>
      <color indexed="8"/>
      <name val="ＭＳ Ｐゴシック"/>
      <family val="3"/>
      <charset val="128"/>
    </font>
    <font>
      <sz val="10.5"/>
      <color indexed="8"/>
      <name val="ＭＳ Ｐ明朝"/>
      <family val="1"/>
      <charset val="128"/>
    </font>
    <font>
      <sz val="14"/>
      <color rgb="FF0070C0"/>
      <name val="ＭＳ Ｐゴシック"/>
      <family val="3"/>
      <charset val="128"/>
    </font>
    <font>
      <sz val="16"/>
      <color rgb="FF0070C0"/>
      <name val="ＭＳ Ｐゴシック"/>
      <family val="3"/>
      <charset val="128"/>
    </font>
    <font>
      <sz val="12"/>
      <name val="ＭＳ Ｐゴシック"/>
      <family val="3"/>
      <charset val="128"/>
    </font>
    <font>
      <sz val="14"/>
      <name val="ＭＳ Ｐゴシック"/>
      <family val="3"/>
      <charset val="128"/>
    </font>
    <font>
      <sz val="11"/>
      <color rgb="FF0070C0"/>
      <name val="ＭＳ Ｐゴシック"/>
      <family val="3"/>
      <charset val="128"/>
    </font>
    <font>
      <sz val="18"/>
      <name val="ＭＳ Ｐゴシック"/>
      <family val="3"/>
      <charset val="128"/>
    </font>
    <font>
      <sz val="10"/>
      <name val="ＭＳ Ｐゴシック"/>
      <family val="3"/>
      <charset val="128"/>
    </font>
    <font>
      <sz val="10"/>
      <color rgb="FF0070C0"/>
      <name val="ＭＳ Ｐゴシック"/>
      <family val="3"/>
      <charset val="128"/>
    </font>
    <font>
      <sz val="10"/>
      <color theme="0"/>
      <name val="ＭＳ Ｐゴシック"/>
      <family val="3"/>
      <charset val="128"/>
    </font>
    <font>
      <b/>
      <sz val="14"/>
      <color indexed="8"/>
      <name val="ＭＳ Ｐゴシック"/>
      <family val="3"/>
      <charset val="128"/>
    </font>
    <font>
      <b/>
      <sz val="8"/>
      <name val="ＭＳ Ｐゴシック"/>
      <family val="3"/>
      <charset val="128"/>
    </font>
    <font>
      <b/>
      <sz val="9"/>
      <color indexed="81"/>
      <name val="MS P ゴシック"/>
      <family val="3"/>
      <charset val="128"/>
    </font>
    <font>
      <b/>
      <sz val="11"/>
      <name val="Meiryo UI"/>
      <family val="3"/>
      <charset val="128"/>
    </font>
    <font>
      <b/>
      <sz val="11"/>
      <color indexed="8"/>
      <name val="Meiryo UI"/>
      <family val="3"/>
      <charset val="128"/>
    </font>
    <font>
      <sz val="18"/>
      <name val="Meiryo UI"/>
      <family val="3"/>
      <charset val="128"/>
    </font>
    <font>
      <sz val="10"/>
      <color rgb="FFFF0000"/>
      <name val="ＭＳ Ｐゴシック"/>
      <family val="3"/>
      <charset val="128"/>
    </font>
    <font>
      <sz val="11"/>
      <color indexed="8"/>
      <name val="Meiryo UI"/>
      <family val="3"/>
      <charset val="128"/>
    </font>
    <font>
      <sz val="10"/>
      <color rgb="FF000000"/>
      <name val="ＭＳ Ｐゴシック"/>
      <family val="3"/>
      <charset val="128"/>
    </font>
    <font>
      <b/>
      <sz val="10"/>
      <name val="Meiryo UI"/>
      <family val="3"/>
      <charset val="128"/>
    </font>
    <font>
      <b/>
      <sz val="12"/>
      <color rgb="FFFFFF66"/>
      <name val="ＭＳ Ｐゴシック"/>
      <family val="3"/>
      <charset val="128"/>
    </font>
    <font>
      <sz val="10"/>
      <color rgb="FF000000"/>
      <name val="Meiryo UI"/>
      <family val="3"/>
      <charset val="128"/>
    </font>
    <font>
      <b/>
      <sz val="10"/>
      <color rgb="FF000000"/>
      <name val="Meiryo UI"/>
      <family val="3"/>
      <charset val="128"/>
    </font>
    <font>
      <b/>
      <sz val="10"/>
      <color rgb="FFFF0000"/>
      <name val="Meiryo UI"/>
      <family val="3"/>
      <charset val="128"/>
    </font>
    <font>
      <b/>
      <sz val="10"/>
      <color rgb="FF00B050"/>
      <name val="Meiryo UI"/>
      <family val="3"/>
      <charset val="128"/>
    </font>
    <font>
      <b/>
      <sz val="10"/>
      <color rgb="FF00B0F0"/>
      <name val="Meiryo UI"/>
      <family val="3"/>
      <charset val="128"/>
    </font>
    <font>
      <b/>
      <sz val="9"/>
      <color indexed="81"/>
      <name val="ＭＳ Ｐゴシック"/>
      <family val="3"/>
      <charset val="128"/>
    </font>
    <font>
      <sz val="10"/>
      <color theme="1"/>
      <name val="Meiryo UI"/>
      <family val="3"/>
      <charset val="128"/>
    </font>
    <font>
      <sz val="8"/>
      <color indexed="8"/>
      <name val="ＭＳ Ｐゴシック"/>
      <family val="3"/>
      <charset val="128"/>
    </font>
    <font>
      <sz val="9"/>
      <color indexed="81"/>
      <name val="MS P ゴシック"/>
      <family val="3"/>
      <charset val="128"/>
    </font>
    <font>
      <sz val="10"/>
      <color rgb="FFFF0000"/>
      <name val="Meiryo UI"/>
      <family val="3"/>
      <charset val="128"/>
    </font>
  </fonts>
  <fills count="13">
    <fill>
      <patternFill patternType="none"/>
    </fill>
    <fill>
      <patternFill patternType="gray125"/>
    </fill>
    <fill>
      <patternFill patternType="solid">
        <fgColor rgb="FFB7DEE8"/>
        <bgColor indexed="64"/>
      </patternFill>
    </fill>
    <fill>
      <patternFill patternType="solid">
        <fgColor rgb="FFFFFFCC"/>
        <bgColor indexed="64"/>
      </patternFill>
    </fill>
    <fill>
      <patternFill patternType="solid">
        <fgColor theme="0"/>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rgb="FFFFFFD9"/>
        <bgColor indexed="64"/>
      </patternFill>
    </fill>
    <fill>
      <patternFill patternType="solid">
        <fgColor rgb="FFFFFFCD"/>
        <bgColor indexed="64"/>
      </patternFill>
    </fill>
    <fill>
      <patternFill patternType="solid">
        <fgColor rgb="FFFFFF00"/>
        <bgColor indexed="64"/>
      </patternFill>
    </fill>
    <fill>
      <patternFill patternType="solid">
        <fgColor rgb="FFFFC000"/>
        <bgColor indexed="64"/>
      </patternFill>
    </fill>
    <fill>
      <patternFill patternType="solid">
        <fgColor theme="9" tint="0.79998168889431442"/>
        <bgColor indexed="64"/>
      </patternFill>
    </fill>
  </fills>
  <borders count="78">
    <border>
      <left/>
      <right/>
      <top/>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diagonalUp="1">
      <left style="thin">
        <color indexed="64"/>
      </left>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diagonalUp="1">
      <left style="thin">
        <color indexed="64"/>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diagonalDown="1">
      <left style="thin">
        <color indexed="64"/>
      </left>
      <right style="thin">
        <color indexed="64"/>
      </right>
      <top style="medium">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hair">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diagonalUp="1">
      <left style="medium">
        <color indexed="64"/>
      </left>
      <right style="medium">
        <color indexed="64"/>
      </right>
      <top style="medium">
        <color indexed="64"/>
      </top>
      <bottom style="medium">
        <color indexed="64"/>
      </bottom>
      <diagonal style="thin">
        <color indexed="64"/>
      </diagonal>
    </border>
    <border>
      <left style="medium">
        <color indexed="64"/>
      </left>
      <right/>
      <top/>
      <bottom/>
      <diagonal/>
    </border>
    <border>
      <left style="medium">
        <color auto="1"/>
      </left>
      <right/>
      <top style="medium">
        <color auto="1"/>
      </top>
      <bottom/>
      <diagonal/>
    </border>
    <border>
      <left/>
      <right style="medium">
        <color auto="1"/>
      </right>
      <top/>
      <bottom/>
      <diagonal/>
    </border>
    <border>
      <left style="thin">
        <color indexed="64"/>
      </left>
      <right style="thin">
        <color indexed="64"/>
      </right>
      <top style="thin">
        <color indexed="64"/>
      </top>
      <bottom style="medium">
        <color auto="1"/>
      </bottom>
      <diagonal/>
    </border>
    <border>
      <left style="thin">
        <color indexed="64"/>
      </left>
      <right style="medium">
        <color indexed="64"/>
      </right>
      <top style="thin">
        <color indexed="64"/>
      </top>
      <bottom/>
      <diagonal/>
    </border>
    <border diagonalUp="1">
      <left/>
      <right/>
      <top/>
      <bottom style="medium">
        <color indexed="64"/>
      </bottom>
      <diagonal style="thin">
        <color indexed="64"/>
      </diagonal>
    </border>
    <border>
      <left/>
      <right/>
      <top/>
      <bottom style="thick">
        <color auto="1"/>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auto="1"/>
      </left>
      <right/>
      <top style="medium">
        <color auto="1"/>
      </top>
      <bottom style="thin">
        <color auto="1"/>
      </bottom>
      <diagonal/>
    </border>
    <border>
      <left/>
      <right style="medium">
        <color indexed="64"/>
      </right>
      <top style="medium">
        <color auto="1"/>
      </top>
      <bottom style="thin">
        <color auto="1"/>
      </bottom>
      <diagonal/>
    </border>
    <border>
      <left style="medium">
        <color auto="1"/>
      </left>
      <right/>
      <top style="thin">
        <color auto="1"/>
      </top>
      <bottom style="medium">
        <color indexed="64"/>
      </bottom>
      <diagonal/>
    </border>
    <border diagonalUp="1">
      <left style="medium">
        <color indexed="64"/>
      </left>
      <right/>
      <top style="medium">
        <color indexed="64"/>
      </top>
      <bottom style="medium">
        <color indexed="64"/>
      </bottom>
      <diagonal style="thin">
        <color indexed="64"/>
      </diagonal>
    </border>
    <border diagonalUp="1">
      <left/>
      <right style="medium">
        <color indexed="64"/>
      </right>
      <top style="medium">
        <color indexed="64"/>
      </top>
      <bottom style="medium">
        <color indexed="64"/>
      </bottom>
      <diagonal style="thin">
        <color indexed="64"/>
      </diagonal>
    </border>
    <border>
      <left style="medium">
        <color indexed="64"/>
      </left>
      <right style="thin">
        <color indexed="64"/>
      </right>
      <top style="thin">
        <color indexed="64"/>
      </top>
      <bottom/>
      <diagonal/>
    </border>
  </borders>
  <cellStyleXfs count="5">
    <xf numFmtId="0" fontId="0" fillId="0" borderId="0"/>
    <xf numFmtId="38" fontId="2" fillId="0" borderId="0" applyFont="0" applyFill="0" applyBorder="0" applyAlignment="0" applyProtection="0"/>
    <xf numFmtId="0" fontId="1" fillId="0" borderId="0">
      <alignment vertical="center"/>
    </xf>
    <xf numFmtId="38" fontId="2" fillId="0" borderId="0" applyFont="0" applyFill="0" applyBorder="0" applyAlignment="0" applyProtection="0"/>
    <xf numFmtId="6" fontId="2" fillId="0" borderId="0" applyFont="0" applyFill="0" applyBorder="0" applyAlignment="0" applyProtection="0">
      <alignment vertical="center"/>
    </xf>
  </cellStyleXfs>
  <cellXfs count="407">
    <xf numFmtId="0" fontId="0" fillId="0" borderId="0" xfId="0"/>
    <xf numFmtId="38" fontId="5" fillId="0" borderId="0" xfId="1" applyFont="1" applyBorder="1" applyAlignment="1">
      <alignment horizontal="right" vertical="center"/>
    </xf>
    <xf numFmtId="176" fontId="5" fillId="0" borderId="0" xfId="0" applyNumberFormat="1" applyFont="1" applyBorder="1" applyAlignment="1">
      <alignment horizontal="center" vertical="center"/>
    </xf>
    <xf numFmtId="0" fontId="0" fillId="0" borderId="3" xfId="0" applyFont="1" applyBorder="1" applyAlignment="1">
      <alignment vertical="center"/>
    </xf>
    <xf numFmtId="0" fontId="0" fillId="0" borderId="0" xfId="0" applyFont="1" applyAlignment="1">
      <alignment vertical="center"/>
    </xf>
    <xf numFmtId="0" fontId="0" fillId="0" borderId="3" xfId="0" applyFont="1" applyBorder="1" applyAlignment="1">
      <alignment horizontal="distributed" vertical="center"/>
    </xf>
    <xf numFmtId="0" fontId="0" fillId="0" borderId="0" xfId="0" applyFont="1" applyAlignment="1">
      <alignment vertical="center" wrapText="1"/>
    </xf>
    <xf numFmtId="0" fontId="0" fillId="0" borderId="4" xfId="0" applyFont="1" applyBorder="1" applyAlignment="1">
      <alignment horizontal="distributed" vertical="center"/>
    </xf>
    <xf numFmtId="0" fontId="0" fillId="0" borderId="0" xfId="0" applyFont="1" applyAlignment="1"/>
    <xf numFmtId="56" fontId="0" fillId="0" borderId="0" xfId="0" applyNumberFormat="1" applyFont="1" applyBorder="1" applyAlignment="1">
      <alignment horizontal="center" vertical="center"/>
    </xf>
    <xf numFmtId="0" fontId="0" fillId="0" borderId="0" xfId="0" applyNumberFormat="1" applyFont="1" applyBorder="1" applyAlignment="1">
      <alignment horizontal="center" vertical="center"/>
    </xf>
    <xf numFmtId="0" fontId="0" fillId="0" borderId="0" xfId="0" applyFont="1" applyBorder="1" applyAlignment="1">
      <alignment vertical="center" wrapText="1"/>
    </xf>
    <xf numFmtId="178" fontId="1" fillId="0" borderId="0" xfId="2" applyNumberFormat="1" applyFont="1" applyProtection="1">
      <alignment vertical="center"/>
    </xf>
    <xf numFmtId="178" fontId="1" fillId="0" borderId="0" xfId="2" applyNumberFormat="1" applyFont="1">
      <alignment vertical="center"/>
    </xf>
    <xf numFmtId="178" fontId="1" fillId="0" borderId="0" xfId="2" applyNumberFormat="1" applyFont="1" applyAlignment="1" applyProtection="1">
      <alignment horizontal="center" vertical="center"/>
    </xf>
    <xf numFmtId="178" fontId="1" fillId="0" borderId="11" xfId="2" applyNumberFormat="1" applyBorder="1" applyAlignment="1" applyProtection="1">
      <alignment horizontal="center" vertical="center" wrapText="1"/>
    </xf>
    <xf numFmtId="178" fontId="1" fillId="0" borderId="0" xfId="2" applyNumberFormat="1" applyFont="1" applyAlignment="1">
      <alignment horizontal="center" vertical="center"/>
    </xf>
    <xf numFmtId="178" fontId="1" fillId="0" borderId="12" xfId="2" applyNumberFormat="1" applyFont="1" applyBorder="1" applyAlignment="1" applyProtection="1">
      <alignment vertical="center" shrinkToFit="1"/>
    </xf>
    <xf numFmtId="178" fontId="1" fillId="0" borderId="14" xfId="2" applyNumberFormat="1" applyFont="1" applyBorder="1" applyAlignment="1" applyProtection="1">
      <alignment horizontal="right" vertical="center" shrinkToFit="1"/>
    </xf>
    <xf numFmtId="178" fontId="1" fillId="0" borderId="12" xfId="2" applyNumberFormat="1" applyFont="1" applyBorder="1" applyAlignment="1" applyProtection="1">
      <alignment horizontal="right" vertical="center" shrinkToFit="1"/>
    </xf>
    <xf numFmtId="178" fontId="1" fillId="0" borderId="13" xfId="2" applyNumberFormat="1" applyFont="1" applyBorder="1" applyAlignment="1" applyProtection="1">
      <alignment horizontal="right" vertical="center" shrinkToFit="1"/>
    </xf>
    <xf numFmtId="178" fontId="1" fillId="0" borderId="0" xfId="2" applyNumberFormat="1" applyFont="1" applyAlignment="1" applyProtection="1">
      <alignment vertical="center" wrapText="1"/>
    </xf>
    <xf numFmtId="0" fontId="12" fillId="0" borderId="11" xfId="2" applyFont="1" applyBorder="1" applyAlignment="1" applyProtection="1">
      <alignment horizontal="center" vertical="center"/>
    </xf>
    <xf numFmtId="0" fontId="12" fillId="0" borderId="11" xfId="2" applyFont="1" applyBorder="1" applyAlignment="1" applyProtection="1">
      <alignment horizontal="left" vertical="center"/>
    </xf>
    <xf numFmtId="178" fontId="1" fillId="0" borderId="0" xfId="2" applyNumberFormat="1" applyFont="1" applyAlignment="1">
      <alignment vertical="center" wrapText="1"/>
    </xf>
    <xf numFmtId="3" fontId="12" fillId="0" borderId="11" xfId="2" applyNumberFormat="1" applyFont="1" applyBorder="1" applyAlignment="1" applyProtection="1">
      <alignment horizontal="center" vertical="center"/>
    </xf>
    <xf numFmtId="180" fontId="12" fillId="0" borderId="11" xfId="2" applyNumberFormat="1" applyFont="1" applyBorder="1" applyAlignment="1" applyProtection="1">
      <alignment horizontal="center" vertical="center"/>
    </xf>
    <xf numFmtId="178" fontId="1" fillId="0" borderId="0" xfId="2" applyNumberFormat="1" applyFont="1" applyAlignment="1" applyProtection="1">
      <alignment horizontal="right" vertical="center" shrinkToFit="1"/>
    </xf>
    <xf numFmtId="179" fontId="8" fillId="0" borderId="0" xfId="2" applyNumberFormat="1" applyFont="1" applyAlignment="1" applyProtection="1">
      <alignment horizontal="right" vertical="center" shrinkToFit="1"/>
    </xf>
    <xf numFmtId="178" fontId="1" fillId="0" borderId="0" xfId="2" applyNumberFormat="1" applyFont="1" applyAlignment="1" applyProtection="1">
      <alignment vertical="center" shrinkToFit="1"/>
    </xf>
    <xf numFmtId="3" fontId="12" fillId="0" borderId="11" xfId="2" applyNumberFormat="1" applyFont="1" applyFill="1" applyBorder="1" applyAlignment="1" applyProtection="1">
      <alignment horizontal="center" vertical="center"/>
    </xf>
    <xf numFmtId="180" fontId="12" fillId="0" borderId="11" xfId="2" applyNumberFormat="1" applyFont="1" applyFill="1" applyBorder="1" applyAlignment="1" applyProtection="1">
      <alignment horizontal="center" vertical="center"/>
    </xf>
    <xf numFmtId="0" fontId="1" fillId="0" borderId="11" xfId="2" applyBorder="1" applyProtection="1">
      <alignment vertical="center"/>
    </xf>
    <xf numFmtId="178" fontId="1" fillId="0" borderId="0" xfId="2" applyNumberFormat="1" applyFont="1" applyAlignment="1">
      <alignment horizontal="right" vertical="center" shrinkToFit="1"/>
    </xf>
    <xf numFmtId="179" fontId="8" fillId="0" borderId="0" xfId="2" applyNumberFormat="1" applyFont="1" applyAlignment="1">
      <alignment horizontal="right" vertical="center" shrinkToFit="1"/>
    </xf>
    <xf numFmtId="178" fontId="1" fillId="0" borderId="0" xfId="2" applyNumberFormat="1" applyFont="1" applyAlignment="1">
      <alignment vertical="center" shrinkToFit="1"/>
    </xf>
    <xf numFmtId="181" fontId="1" fillId="0" borderId="13" xfId="2" applyNumberFormat="1" applyFont="1" applyFill="1" applyBorder="1" applyAlignment="1" applyProtection="1">
      <alignment horizontal="right" vertical="center" shrinkToFit="1"/>
    </xf>
    <xf numFmtId="0" fontId="0" fillId="0" borderId="4" xfId="0" applyFont="1" applyBorder="1" applyAlignment="1">
      <alignment vertical="center"/>
    </xf>
    <xf numFmtId="0" fontId="0" fillId="0" borderId="7" xfId="0" applyFont="1" applyBorder="1" applyAlignment="1">
      <alignment vertical="center"/>
    </xf>
    <xf numFmtId="0" fontId="4" fillId="0" borderId="0" xfId="0" applyFont="1" applyAlignment="1">
      <alignment horizontal="left" vertical="center"/>
    </xf>
    <xf numFmtId="178" fontId="1" fillId="0" borderId="0" xfId="2" applyNumberFormat="1" applyFont="1" applyAlignment="1" applyProtection="1">
      <alignment horizontal="right" vertical="center"/>
    </xf>
    <xf numFmtId="0" fontId="0" fillId="0" borderId="0" xfId="0" applyFont="1" applyAlignment="1">
      <alignment horizontal="center"/>
    </xf>
    <xf numFmtId="183" fontId="16" fillId="0" borderId="0" xfId="0" applyNumberFormat="1" applyFont="1" applyAlignment="1">
      <alignment horizontal="center" vertical="center"/>
    </xf>
    <xf numFmtId="0" fontId="16" fillId="0" borderId="0" xfId="0" applyFont="1" applyAlignment="1">
      <alignment horizontal="center" vertical="center"/>
    </xf>
    <xf numFmtId="56" fontId="16" fillId="0" borderId="16" xfId="0" applyNumberFormat="1" applyFont="1" applyBorder="1" applyAlignment="1">
      <alignment horizontal="center" vertical="center"/>
    </xf>
    <xf numFmtId="0" fontId="0" fillId="0" borderId="0" xfId="0" applyFont="1" applyAlignment="1">
      <alignment horizontal="left" vertical="top"/>
    </xf>
    <xf numFmtId="0" fontId="0" fillId="0" borderId="0" xfId="0" applyNumberFormat="1" applyFont="1" applyAlignment="1">
      <alignment vertical="center"/>
    </xf>
    <xf numFmtId="178" fontId="1" fillId="0" borderId="0" xfId="2" applyNumberFormat="1" applyFont="1" applyAlignment="1">
      <alignment horizontal="right" vertical="center" wrapText="1"/>
    </xf>
    <xf numFmtId="178" fontId="1" fillId="0" borderId="31" xfId="2" applyNumberFormat="1" applyFont="1" applyBorder="1">
      <alignment vertical="center"/>
    </xf>
    <xf numFmtId="178" fontId="1" fillId="0" borderId="0" xfId="2" applyNumberFormat="1" applyFont="1" applyBorder="1">
      <alignment vertical="center"/>
    </xf>
    <xf numFmtId="178" fontId="1" fillId="0" borderId="19" xfId="2" applyNumberFormat="1" applyFont="1" applyBorder="1">
      <alignment vertical="center"/>
    </xf>
    <xf numFmtId="178" fontId="1" fillId="0" borderId="3" xfId="2" applyNumberFormat="1" applyFont="1" applyBorder="1">
      <alignment vertical="center"/>
    </xf>
    <xf numFmtId="178" fontId="1" fillId="0" borderId="0" xfId="2" applyNumberFormat="1" applyFont="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right" vertical="center"/>
    </xf>
    <xf numFmtId="183" fontId="0" fillId="0" borderId="0" xfId="0" applyNumberFormat="1" applyAlignment="1">
      <alignment horizontal="center" vertical="center"/>
    </xf>
    <xf numFmtId="0" fontId="18" fillId="0" borderId="0" xfId="0" applyFont="1" applyAlignment="1">
      <alignment horizontal="center"/>
    </xf>
    <xf numFmtId="0" fontId="0" fillId="0" borderId="0" xfId="0" applyFont="1" applyAlignment="1" applyProtection="1">
      <alignment vertical="center"/>
    </xf>
    <xf numFmtId="0" fontId="0" fillId="0" borderId="32" xfId="0" applyFont="1" applyBorder="1" applyAlignment="1" applyProtection="1">
      <alignment horizontal="right" vertical="center"/>
    </xf>
    <xf numFmtId="20" fontId="13" fillId="0" borderId="11" xfId="0" applyNumberFormat="1" applyFont="1" applyFill="1" applyBorder="1" applyAlignment="1" applyProtection="1">
      <alignment horizontal="center" vertical="center"/>
    </xf>
    <xf numFmtId="0" fontId="0" fillId="0" borderId="0" xfId="0" applyFont="1" applyAlignment="1" applyProtection="1">
      <alignment horizontal="right" vertical="center"/>
    </xf>
    <xf numFmtId="0" fontId="13" fillId="0" borderId="11" xfId="0" applyFont="1" applyBorder="1" applyAlignment="1" applyProtection="1">
      <alignment horizontal="center" vertical="center"/>
    </xf>
    <xf numFmtId="0" fontId="13" fillId="0" borderId="2" xfId="0" applyFont="1" applyBorder="1" applyAlignment="1" applyProtection="1">
      <alignment horizontal="left" vertical="center"/>
    </xf>
    <xf numFmtId="0" fontId="13" fillId="0" borderId="0" xfId="0" applyFont="1" applyAlignment="1" applyProtection="1">
      <alignment vertical="center"/>
    </xf>
    <xf numFmtId="185" fontId="13" fillId="0" borderId="11" xfId="0" applyNumberFormat="1" applyFont="1" applyBorder="1" applyAlignment="1" applyProtection="1">
      <alignment horizontal="center" vertical="center"/>
    </xf>
    <xf numFmtId="0" fontId="13" fillId="0" borderId="13" xfId="0" applyFont="1" applyBorder="1" applyAlignment="1" applyProtection="1">
      <alignment vertical="center"/>
    </xf>
    <xf numFmtId="0" fontId="14" fillId="0" borderId="11" xfId="0" applyFont="1" applyFill="1" applyBorder="1" applyAlignment="1" applyProtection="1">
      <alignment horizontal="center" vertical="center"/>
    </xf>
    <xf numFmtId="0" fontId="17" fillId="0" borderId="11" xfId="0" applyFont="1" applyBorder="1" applyAlignment="1" applyProtection="1">
      <alignment horizontal="center" vertical="center"/>
    </xf>
    <xf numFmtId="0" fontId="0" fillId="0" borderId="0" xfId="0" applyFont="1" applyAlignment="1" applyProtection="1">
      <alignment horizontal="center"/>
    </xf>
    <xf numFmtId="0" fontId="0" fillId="0" borderId="0" xfId="0" quotePrefix="1" applyFont="1" applyAlignment="1" applyProtection="1">
      <alignment horizontal="center"/>
    </xf>
    <xf numFmtId="20" fontId="16" fillId="0" borderId="0" xfId="0" applyNumberFormat="1" applyFont="1" applyAlignment="1" applyProtection="1">
      <alignment horizontal="center" vertical="center"/>
    </xf>
    <xf numFmtId="20" fontId="4" fillId="0" borderId="0" xfId="0" applyNumberFormat="1" applyFont="1" applyAlignment="1" applyProtection="1">
      <alignment horizontal="center" vertical="center"/>
    </xf>
    <xf numFmtId="183" fontId="16" fillId="0" borderId="0" xfId="0" applyNumberFormat="1" applyFont="1" applyAlignment="1" applyProtection="1">
      <alignment horizontal="center" vertical="center"/>
    </xf>
    <xf numFmtId="0" fontId="16" fillId="0" borderId="0" xfId="0" applyFont="1" applyAlignment="1" applyProtection="1">
      <alignment horizontal="center" vertical="center"/>
    </xf>
    <xf numFmtId="178" fontId="20" fillId="0" borderId="0" xfId="2" applyNumberFormat="1" applyFont="1" applyAlignment="1">
      <alignment vertical="center"/>
    </xf>
    <xf numFmtId="0" fontId="19" fillId="0" borderId="0" xfId="0" applyFont="1" applyAlignment="1">
      <alignment vertical="center"/>
    </xf>
    <xf numFmtId="0" fontId="20" fillId="0" borderId="0" xfId="0" applyFont="1" applyAlignment="1">
      <alignment vertical="center"/>
    </xf>
    <xf numFmtId="178" fontId="20" fillId="0" borderId="0" xfId="2" applyNumberFormat="1" applyFont="1">
      <alignment vertical="center"/>
    </xf>
    <xf numFmtId="178" fontId="20" fillId="0" borderId="0" xfId="2" applyNumberFormat="1" applyFont="1" applyAlignment="1"/>
    <xf numFmtId="178" fontId="1" fillId="0" borderId="0" xfId="2" applyNumberFormat="1" applyFont="1" applyFill="1" applyBorder="1" applyAlignment="1">
      <alignment horizontal="center" vertical="center"/>
    </xf>
    <xf numFmtId="178" fontId="1" fillId="0" borderId="0" xfId="2" applyNumberFormat="1" applyFont="1" applyFill="1" applyBorder="1">
      <alignment vertical="center"/>
    </xf>
    <xf numFmtId="178" fontId="1" fillId="0" borderId="0" xfId="2" applyNumberFormat="1" applyFont="1" applyFill="1" applyBorder="1" applyAlignment="1" applyProtection="1">
      <alignment horizontal="right" vertical="center" wrapText="1"/>
      <protection locked="0"/>
    </xf>
    <xf numFmtId="0" fontId="15" fillId="0" borderId="7" xfId="0" applyFont="1" applyBorder="1" applyAlignment="1" applyProtection="1">
      <alignment horizontal="left" vertical="center"/>
    </xf>
    <xf numFmtId="0" fontId="15" fillId="0" borderId="43" xfId="0" applyFont="1" applyBorder="1" applyAlignment="1" applyProtection="1">
      <alignment horizontal="left" vertical="center"/>
    </xf>
    <xf numFmtId="38" fontId="4" fillId="0" borderId="1" xfId="1" applyFont="1" applyBorder="1" applyAlignment="1" applyProtection="1">
      <alignment horizontal="right" vertical="center"/>
    </xf>
    <xf numFmtId="0" fontId="16" fillId="0" borderId="9" xfId="0" applyFont="1" applyBorder="1" applyAlignment="1" applyProtection="1">
      <alignment horizontal="left" vertical="center"/>
    </xf>
    <xf numFmtId="0" fontId="0" fillId="0" borderId="0" xfId="0" applyAlignment="1" applyProtection="1">
      <alignment vertical="center"/>
    </xf>
    <xf numFmtId="184" fontId="16" fillId="0" borderId="15" xfId="0" applyNumberFormat="1" applyFont="1" applyFill="1" applyBorder="1" applyAlignment="1" applyProtection="1">
      <alignment horizontal="right" vertical="center"/>
      <protection locked="0"/>
    </xf>
    <xf numFmtId="0" fontId="16" fillId="0" borderId="4" xfId="0" applyFont="1" applyFill="1" applyBorder="1" applyAlignment="1">
      <alignment horizontal="center" vertical="center"/>
    </xf>
    <xf numFmtId="0" fontId="16" fillId="0" borderId="2" xfId="0" applyNumberFormat="1" applyFont="1" applyFill="1" applyBorder="1" applyAlignment="1" applyProtection="1">
      <alignment horizontal="center" vertical="center"/>
    </xf>
    <xf numFmtId="20" fontId="15" fillId="0" borderId="4" xfId="0" applyNumberFormat="1" applyFont="1" applyFill="1" applyBorder="1" applyAlignment="1" applyProtection="1">
      <alignment horizontal="left" vertical="center"/>
    </xf>
    <xf numFmtId="182" fontId="16" fillId="0" borderId="4" xfId="0" applyNumberFormat="1" applyFont="1" applyFill="1" applyBorder="1" applyAlignment="1" applyProtection="1">
      <alignment horizontal="center" vertical="center"/>
    </xf>
    <xf numFmtId="38" fontId="16" fillId="0" borderId="2" xfId="1" applyFont="1" applyFill="1" applyBorder="1" applyAlignment="1" applyProtection="1">
      <alignment horizontal="right" vertical="center"/>
    </xf>
    <xf numFmtId="0" fontId="16" fillId="0" borderId="8" xfId="0" applyFont="1" applyFill="1" applyBorder="1" applyAlignment="1">
      <alignment horizontal="center" vertical="center"/>
    </xf>
    <xf numFmtId="184" fontId="16" fillId="0" borderId="40" xfId="0" applyNumberFormat="1" applyFont="1" applyFill="1" applyBorder="1" applyAlignment="1" applyProtection="1">
      <alignment horizontal="right" vertical="center"/>
      <protection locked="0"/>
    </xf>
    <xf numFmtId="0" fontId="16" fillId="0" borderId="42" xfId="0" applyFont="1" applyFill="1" applyBorder="1" applyAlignment="1">
      <alignment horizontal="center" vertical="center"/>
    </xf>
    <xf numFmtId="0" fontId="16" fillId="0" borderId="41" xfId="0" applyNumberFormat="1" applyFont="1" applyFill="1" applyBorder="1" applyAlignment="1" applyProtection="1">
      <alignment horizontal="center" vertical="center"/>
    </xf>
    <xf numFmtId="20" fontId="15" fillId="0" borderId="42" xfId="0" applyNumberFormat="1" applyFont="1" applyFill="1" applyBorder="1" applyAlignment="1" applyProtection="1">
      <alignment horizontal="left" vertical="center"/>
    </xf>
    <xf numFmtId="182" fontId="16" fillId="0" borderId="42" xfId="0" applyNumberFormat="1" applyFont="1" applyFill="1" applyBorder="1" applyAlignment="1" applyProtection="1">
      <alignment horizontal="center" vertical="center"/>
    </xf>
    <xf numFmtId="38" fontId="16" fillId="0" borderId="41" xfId="1" applyFont="1" applyFill="1" applyBorder="1" applyAlignment="1" applyProtection="1">
      <alignment horizontal="right" vertical="center"/>
    </xf>
    <xf numFmtId="20" fontId="16" fillId="3" borderId="2" xfId="0" applyNumberFormat="1" applyFont="1" applyFill="1" applyBorder="1" applyAlignment="1" applyProtection="1">
      <alignment horizontal="center" vertical="center"/>
      <protection locked="0"/>
    </xf>
    <xf numFmtId="20" fontId="16" fillId="3" borderId="14" xfId="0" applyNumberFormat="1" applyFont="1" applyFill="1" applyBorder="1" applyAlignment="1" applyProtection="1">
      <alignment horizontal="center" vertical="center"/>
      <protection locked="0"/>
    </xf>
    <xf numFmtId="20" fontId="16" fillId="3" borderId="41" xfId="0" applyNumberFormat="1" applyFont="1" applyFill="1" applyBorder="1" applyAlignment="1" applyProtection="1">
      <alignment horizontal="center" vertical="center"/>
      <protection locked="0"/>
    </xf>
    <xf numFmtId="20" fontId="16" fillId="3" borderId="7" xfId="0" applyNumberFormat="1" applyFont="1" applyFill="1" applyBorder="1" applyAlignment="1" applyProtection="1">
      <alignment horizontal="center" vertical="center"/>
      <protection locked="0"/>
    </xf>
    <xf numFmtId="20" fontId="16" fillId="3" borderId="8" xfId="0" applyNumberFormat="1" applyFont="1" applyFill="1" applyBorder="1" applyAlignment="1" applyProtection="1">
      <alignment horizontal="center" vertical="center"/>
      <protection locked="0"/>
    </xf>
    <xf numFmtId="20" fontId="16" fillId="3" borderId="42" xfId="0" applyNumberFormat="1" applyFont="1" applyFill="1" applyBorder="1" applyAlignment="1" applyProtection="1">
      <alignment horizontal="center" vertical="center"/>
      <protection locked="0"/>
    </xf>
    <xf numFmtId="0" fontId="0" fillId="0" borderId="30" xfId="0" applyNumberFormat="1" applyFont="1" applyFill="1" applyBorder="1" applyAlignment="1" applyProtection="1">
      <alignment horizontal="center" vertical="center"/>
    </xf>
    <xf numFmtId="0" fontId="0" fillId="0" borderId="35" xfId="0" applyNumberFormat="1" applyFont="1" applyFill="1" applyBorder="1" applyAlignment="1" applyProtection="1">
      <alignment horizontal="center" vertical="center"/>
    </xf>
    <xf numFmtId="183" fontId="0" fillId="3" borderId="11" xfId="0" applyNumberFormat="1" applyFill="1" applyBorder="1" applyAlignment="1" applyProtection="1">
      <alignment horizontal="center" vertical="center"/>
      <protection locked="0"/>
    </xf>
    <xf numFmtId="178" fontId="1" fillId="3" borderId="11" xfId="2" applyNumberFormat="1" applyFont="1" applyFill="1" applyBorder="1" applyAlignment="1" applyProtection="1">
      <alignment horizontal="center" vertical="center"/>
      <protection locked="0"/>
    </xf>
    <xf numFmtId="183" fontId="0" fillId="4" borderId="4" xfId="0" applyNumberFormat="1" applyFill="1" applyBorder="1" applyAlignment="1" applyProtection="1">
      <alignment horizontal="center" vertical="center"/>
      <protection locked="0"/>
    </xf>
    <xf numFmtId="0" fontId="0" fillId="4" borderId="0" xfId="0" applyFill="1" applyBorder="1" applyAlignment="1">
      <alignment horizontal="center" vertical="center"/>
    </xf>
    <xf numFmtId="183" fontId="0" fillId="4" borderId="3" xfId="0" applyNumberFormat="1" applyFill="1" applyBorder="1" applyAlignment="1" applyProtection="1">
      <alignment horizontal="center" vertical="center"/>
      <protection locked="0"/>
    </xf>
    <xf numFmtId="183" fontId="0" fillId="4" borderId="8" xfId="0" applyNumberFormat="1" applyFill="1" applyBorder="1" applyAlignment="1" applyProtection="1">
      <alignment horizontal="center" vertical="center"/>
      <protection locked="0"/>
    </xf>
    <xf numFmtId="0" fontId="0" fillId="0" borderId="0" xfId="0" applyFont="1" applyAlignment="1">
      <alignment horizontal="center" vertical="center"/>
    </xf>
    <xf numFmtId="0" fontId="0" fillId="0" borderId="11" xfId="0" applyFont="1" applyBorder="1" applyAlignment="1">
      <alignment horizontal="center" vertical="center"/>
    </xf>
    <xf numFmtId="184" fontId="16" fillId="0" borderId="15" xfId="0" applyNumberFormat="1" applyFont="1" applyFill="1" applyBorder="1" applyAlignment="1" applyProtection="1">
      <alignment horizontal="right" vertical="center" shrinkToFit="1"/>
      <protection locked="0"/>
    </xf>
    <xf numFmtId="184" fontId="16" fillId="0" borderId="40" xfId="0" applyNumberFormat="1" applyFont="1" applyFill="1" applyBorder="1" applyAlignment="1" applyProtection="1">
      <alignment horizontal="right" vertical="center" shrinkToFit="1"/>
      <protection locked="0"/>
    </xf>
    <xf numFmtId="0" fontId="0" fillId="0" borderId="0" xfId="0" applyAlignment="1">
      <alignment horizontal="right"/>
    </xf>
    <xf numFmtId="178" fontId="1" fillId="0" borderId="4" xfId="2" applyNumberFormat="1" applyFont="1" applyFill="1" applyBorder="1" applyAlignment="1" applyProtection="1">
      <alignment vertical="center" wrapText="1"/>
    </xf>
    <xf numFmtId="179" fontId="1" fillId="0" borderId="4" xfId="2" applyNumberFormat="1" applyFont="1" applyBorder="1" applyAlignment="1" applyProtection="1">
      <alignment vertical="center" shrinkToFit="1"/>
    </xf>
    <xf numFmtId="178" fontId="1" fillId="0" borderId="7" xfId="2" applyNumberFormat="1" applyFont="1" applyBorder="1" applyAlignment="1" applyProtection="1">
      <alignment vertical="center" shrinkToFit="1"/>
    </xf>
    <xf numFmtId="0" fontId="4" fillId="0" borderId="0" xfId="0" applyFont="1" applyAlignment="1" applyProtection="1">
      <alignment vertical="center"/>
    </xf>
    <xf numFmtId="0" fontId="23" fillId="0" borderId="0" xfId="0" applyFont="1" applyAlignment="1" applyProtection="1">
      <alignment vertical="center"/>
    </xf>
    <xf numFmtId="178" fontId="1" fillId="0" borderId="47" xfId="2" applyNumberFormat="1" applyFont="1" applyBorder="1" applyAlignment="1" applyProtection="1">
      <alignment horizontal="right" vertical="center" shrinkToFit="1"/>
    </xf>
    <xf numFmtId="181" fontId="1" fillId="0" borderId="46" xfId="2" applyNumberFormat="1" applyFont="1" applyBorder="1" applyAlignment="1" applyProtection="1">
      <alignment horizontal="right" vertical="center" shrinkToFit="1"/>
    </xf>
    <xf numFmtId="178" fontId="1" fillId="0" borderId="46" xfId="2" applyNumberFormat="1" applyFont="1" applyBorder="1" applyAlignment="1" applyProtection="1">
      <alignment horizontal="right" vertical="center" shrinkToFit="1"/>
    </xf>
    <xf numFmtId="178" fontId="1" fillId="0" borderId="48" xfId="2" applyNumberFormat="1" applyFont="1" applyBorder="1" applyAlignment="1" applyProtection="1">
      <alignment horizontal="right" vertical="center" shrinkToFit="1"/>
    </xf>
    <xf numFmtId="178" fontId="1" fillId="0" borderId="9" xfId="2" applyNumberFormat="1" applyFont="1" applyBorder="1" applyAlignment="1" applyProtection="1">
      <alignment vertical="center" shrinkToFit="1"/>
    </xf>
    <xf numFmtId="178" fontId="10" fillId="5" borderId="11" xfId="2" applyNumberFormat="1" applyFont="1" applyFill="1" applyBorder="1" applyAlignment="1" applyProtection="1">
      <alignment horizontal="center" vertical="center" wrapText="1" shrinkToFit="1"/>
    </xf>
    <xf numFmtId="178" fontId="1" fillId="5" borderId="11" xfId="2" applyNumberFormat="1" applyFont="1" applyFill="1" applyBorder="1" applyAlignment="1" applyProtection="1">
      <alignment horizontal="center" vertical="center" wrapText="1" shrinkToFit="1"/>
    </xf>
    <xf numFmtId="178" fontId="10" fillId="5" borderId="2" xfId="2" applyNumberFormat="1" applyFont="1" applyFill="1" applyBorder="1" applyAlignment="1" applyProtection="1">
      <alignment horizontal="center" vertical="center" wrapText="1" shrinkToFit="1"/>
    </xf>
    <xf numFmtId="178" fontId="10" fillId="5" borderId="7" xfId="2" applyNumberFormat="1" applyFont="1" applyFill="1" applyBorder="1" applyAlignment="1" applyProtection="1">
      <alignment horizontal="center" vertical="center" wrapText="1" shrinkToFit="1"/>
    </xf>
    <xf numFmtId="178" fontId="10" fillId="5" borderId="13" xfId="2" applyNumberFormat="1" applyFont="1" applyFill="1" applyBorder="1" applyAlignment="1" applyProtection="1">
      <alignment horizontal="center" vertical="center" wrapText="1" shrinkToFit="1"/>
    </xf>
    <xf numFmtId="178" fontId="1" fillId="0" borderId="3" xfId="2" applyNumberFormat="1" applyFont="1" applyFill="1" applyBorder="1" applyAlignment="1" applyProtection="1">
      <alignment vertical="center" wrapText="1"/>
    </xf>
    <xf numFmtId="14" fontId="0" fillId="0" borderId="45" xfId="0" applyNumberFormat="1" applyBorder="1"/>
    <xf numFmtId="14" fontId="1" fillId="0" borderId="0" xfId="2" applyNumberFormat="1" applyFont="1" applyAlignment="1" applyProtection="1">
      <alignment vertical="center" wrapText="1"/>
    </xf>
    <xf numFmtId="179" fontId="1" fillId="5" borderId="12" xfId="2" applyNumberFormat="1" applyFont="1" applyFill="1" applyBorder="1" applyAlignment="1" applyProtection="1">
      <alignment horizontal="center" vertical="center" wrapText="1" shrinkToFit="1"/>
    </xf>
    <xf numFmtId="0" fontId="1" fillId="0" borderId="49" xfId="2" applyNumberFormat="1" applyFont="1" applyBorder="1" applyAlignment="1" applyProtection="1">
      <alignment vertical="center" shrinkToFit="1"/>
    </xf>
    <xf numFmtId="0" fontId="1" fillId="0" borderId="50" xfId="2" applyNumberFormat="1" applyFont="1" applyBorder="1" applyAlignment="1" applyProtection="1">
      <alignment vertical="center" shrinkToFit="1"/>
    </xf>
    <xf numFmtId="186" fontId="0" fillId="0" borderId="45" xfId="0" applyNumberFormat="1" applyBorder="1"/>
    <xf numFmtId="0" fontId="25" fillId="0" borderId="0" xfId="0" applyFont="1" applyAlignment="1">
      <alignment vertical="center"/>
    </xf>
    <xf numFmtId="178" fontId="26" fillId="0" borderId="0" xfId="2" applyNumberFormat="1" applyFont="1" applyProtection="1">
      <alignment vertical="center"/>
    </xf>
    <xf numFmtId="178" fontId="26" fillId="0" borderId="0" xfId="2" applyNumberFormat="1" applyFont="1">
      <alignment vertical="center"/>
    </xf>
    <xf numFmtId="0" fontId="0" fillId="0" borderId="11" xfId="0" applyBorder="1" applyAlignment="1">
      <alignment vertical="center"/>
    </xf>
    <xf numFmtId="177" fontId="15" fillId="0" borderId="4" xfId="0" applyNumberFormat="1" applyFont="1" applyFill="1" applyBorder="1" applyAlignment="1" applyProtection="1">
      <alignment horizontal="left" vertical="center" wrapText="1"/>
    </xf>
    <xf numFmtId="177" fontId="15" fillId="0" borderId="42" xfId="0" applyNumberFormat="1" applyFont="1" applyFill="1" applyBorder="1" applyAlignment="1" applyProtection="1">
      <alignment horizontal="left" vertical="center" wrapText="1"/>
    </xf>
    <xf numFmtId="20" fontId="16" fillId="0" borderId="30" xfId="0" applyNumberFormat="1" applyFont="1" applyFill="1" applyBorder="1" applyAlignment="1" applyProtection="1">
      <alignment horizontal="center" vertical="center" wrapText="1"/>
    </xf>
    <xf numFmtId="20" fontId="16" fillId="0" borderId="35" xfId="0" applyNumberFormat="1" applyFont="1" applyFill="1" applyBorder="1" applyAlignment="1" applyProtection="1">
      <alignment horizontal="center" vertical="center" wrapText="1"/>
    </xf>
    <xf numFmtId="20" fontId="16" fillId="0" borderId="52" xfId="0" applyNumberFormat="1" applyFont="1" applyFill="1" applyBorder="1" applyAlignment="1" applyProtection="1">
      <alignment horizontal="center" vertical="center" wrapText="1"/>
    </xf>
    <xf numFmtId="183" fontId="16" fillId="3" borderId="30" xfId="0" applyNumberFormat="1" applyFont="1" applyFill="1" applyBorder="1" applyAlignment="1" applyProtection="1">
      <alignment horizontal="center" vertical="center"/>
      <protection locked="0"/>
    </xf>
    <xf numFmtId="183" fontId="16" fillId="3" borderId="56" xfId="0" applyNumberFormat="1" applyFont="1" applyFill="1" applyBorder="1" applyAlignment="1" applyProtection="1">
      <alignment horizontal="center" vertical="center"/>
      <protection locked="0"/>
    </xf>
    <xf numFmtId="0" fontId="16" fillId="0" borderId="21" xfId="0" applyNumberFormat="1" applyFont="1" applyBorder="1" applyAlignment="1" applyProtection="1">
      <alignment horizontal="center" vertical="center"/>
    </xf>
    <xf numFmtId="0" fontId="0" fillId="0" borderId="57" xfId="0" applyFont="1" applyBorder="1" applyAlignment="1" applyProtection="1">
      <alignment vertical="center"/>
    </xf>
    <xf numFmtId="20" fontId="13" fillId="0" borderId="11" xfId="0" applyNumberFormat="1" applyFont="1" applyBorder="1" applyAlignment="1">
      <alignment horizontal="center" vertical="center"/>
    </xf>
    <xf numFmtId="178" fontId="28" fillId="0" borderId="0" xfId="2" applyNumberFormat="1" applyFont="1" applyAlignment="1">
      <alignment vertical="top"/>
    </xf>
    <xf numFmtId="178" fontId="29" fillId="0" borderId="0" xfId="2" applyNumberFormat="1" applyFont="1" applyBorder="1">
      <alignment vertical="center"/>
    </xf>
    <xf numFmtId="0" fontId="19" fillId="0" borderId="0" xfId="0" applyFont="1" applyAlignment="1">
      <alignment horizontal="left" vertical="center"/>
    </xf>
    <xf numFmtId="0" fontId="30" fillId="0" borderId="0" xfId="0" applyFont="1" applyAlignment="1">
      <alignment horizontal="left" vertical="center"/>
    </xf>
    <xf numFmtId="0" fontId="31" fillId="0" borderId="0" xfId="0" applyFont="1" applyAlignment="1">
      <alignment horizontal="left" vertical="center"/>
    </xf>
    <xf numFmtId="0" fontId="32" fillId="6" borderId="0" xfId="0" applyFont="1" applyFill="1" applyAlignment="1">
      <alignment horizontal="center" vertical="center"/>
    </xf>
    <xf numFmtId="0" fontId="0" fillId="0" borderId="0" xfId="0" applyFont="1" applyBorder="1" applyAlignment="1">
      <alignment horizontal="left" vertical="center"/>
    </xf>
    <xf numFmtId="178" fontId="1" fillId="8" borderId="45" xfId="0" applyNumberFormat="1" applyFont="1" applyFill="1" applyBorder="1" applyAlignment="1" applyProtection="1">
      <alignment vertical="center" shrinkToFit="1"/>
      <protection locked="0"/>
    </xf>
    <xf numFmtId="178" fontId="1" fillId="8" borderId="45" xfId="2" applyNumberFormat="1" applyFill="1" applyBorder="1" applyAlignment="1" applyProtection="1">
      <alignment vertical="center" shrinkToFit="1"/>
      <protection locked="0"/>
    </xf>
    <xf numFmtId="0" fontId="0" fillId="0" borderId="0" xfId="0" applyFont="1" applyAlignment="1">
      <alignment horizontal="right" vertical="center"/>
    </xf>
    <xf numFmtId="0" fontId="0" fillId="0" borderId="0" xfId="0" applyFont="1" applyAlignment="1" applyProtection="1">
      <alignment horizontal="center" vertical="center"/>
    </xf>
    <xf numFmtId="0" fontId="15" fillId="0" borderId="13" xfId="0" applyFont="1" applyBorder="1" applyAlignment="1">
      <alignment horizontal="center" vertical="center" wrapText="1"/>
    </xf>
    <xf numFmtId="0" fontId="15" fillId="0" borderId="62" xfId="0" applyFont="1" applyBorder="1" applyAlignment="1">
      <alignment horizontal="center" vertical="center" wrapText="1"/>
    </xf>
    <xf numFmtId="0" fontId="15" fillId="0" borderId="4" xfId="0" applyFont="1" applyBorder="1" applyAlignment="1" applyProtection="1">
      <alignment horizontal="left" vertical="center"/>
    </xf>
    <xf numFmtId="0" fontId="15" fillId="3" borderId="55" xfId="0" applyNumberFormat="1" applyFont="1" applyFill="1" applyBorder="1" applyAlignment="1" applyProtection="1">
      <alignment horizontal="center" vertical="center"/>
      <protection locked="0"/>
    </xf>
    <xf numFmtId="0" fontId="15" fillId="3" borderId="5" xfId="0" applyNumberFormat="1" applyFont="1" applyFill="1" applyBorder="1" applyAlignment="1" applyProtection="1">
      <alignment horizontal="center" vertical="center" wrapText="1"/>
      <protection locked="0"/>
    </xf>
    <xf numFmtId="0" fontId="15" fillId="3" borderId="30" xfId="0" applyNumberFormat="1" applyFont="1" applyFill="1" applyBorder="1" applyAlignment="1" applyProtection="1">
      <alignment horizontal="center" vertical="center"/>
      <protection locked="0"/>
    </xf>
    <xf numFmtId="0" fontId="15" fillId="3" borderId="30" xfId="0" applyNumberFormat="1" applyFont="1" applyFill="1" applyBorder="1" applyAlignment="1" applyProtection="1">
      <alignment horizontal="center" vertical="center" wrapText="1"/>
      <protection locked="0"/>
    </xf>
    <xf numFmtId="0" fontId="4" fillId="0" borderId="11" xfId="0" applyFont="1" applyBorder="1" applyAlignment="1">
      <alignment vertical="center"/>
    </xf>
    <xf numFmtId="0" fontId="0" fillId="0" borderId="11" xfId="0" applyFont="1" applyBorder="1" applyAlignment="1">
      <alignment vertical="center"/>
    </xf>
    <xf numFmtId="0" fontId="16" fillId="0" borderId="11" xfId="0" applyFont="1" applyBorder="1" applyAlignment="1">
      <alignment vertical="center" wrapText="1"/>
    </xf>
    <xf numFmtId="0" fontId="15" fillId="3" borderId="35" xfId="0" applyNumberFormat="1" applyFont="1" applyFill="1" applyBorder="1" applyAlignment="1" applyProtection="1">
      <alignment horizontal="center" vertical="center"/>
      <protection locked="0"/>
    </xf>
    <xf numFmtId="0" fontId="15" fillId="3" borderId="35" xfId="0" applyNumberFormat="1" applyFont="1" applyFill="1" applyBorder="1" applyAlignment="1" applyProtection="1">
      <alignment horizontal="center" vertical="center" wrapText="1"/>
      <protection locked="0"/>
    </xf>
    <xf numFmtId="0" fontId="15" fillId="3" borderId="38" xfId="0" applyNumberFormat="1" applyFont="1" applyFill="1" applyBorder="1" applyAlignment="1" applyProtection="1">
      <alignment horizontal="center" vertical="center"/>
      <protection locked="0"/>
    </xf>
    <xf numFmtId="0" fontId="15" fillId="3" borderId="6" xfId="0" applyNumberFormat="1" applyFont="1" applyFill="1" applyBorder="1" applyAlignment="1" applyProtection="1">
      <alignment horizontal="center" vertical="center" wrapText="1"/>
      <protection locked="0"/>
    </xf>
    <xf numFmtId="0" fontId="15" fillId="3" borderId="39" xfId="0" applyNumberFormat="1" applyFont="1" applyFill="1" applyBorder="1" applyAlignment="1" applyProtection="1">
      <alignment horizontal="center" vertical="center"/>
      <protection locked="0"/>
    </xf>
    <xf numFmtId="0" fontId="15" fillId="3" borderId="50" xfId="0" applyNumberFormat="1" applyFont="1" applyFill="1" applyBorder="1" applyAlignment="1" applyProtection="1">
      <alignment horizontal="center" vertical="center" wrapText="1"/>
      <protection locked="0"/>
    </xf>
    <xf numFmtId="0" fontId="0" fillId="0" borderId="0" xfId="0" applyBorder="1" applyAlignment="1">
      <alignment vertical="center"/>
    </xf>
    <xf numFmtId="0" fontId="0" fillId="0" borderId="0" xfId="0" applyBorder="1"/>
    <xf numFmtId="0" fontId="0" fillId="0" borderId="0" xfId="0" applyNumberFormat="1" applyFont="1" applyAlignment="1" applyProtection="1">
      <alignment vertical="center"/>
    </xf>
    <xf numFmtId="0" fontId="0" fillId="0" borderId="13" xfId="0" applyFont="1" applyBorder="1" applyAlignment="1">
      <alignment horizontal="center" vertical="center"/>
    </xf>
    <xf numFmtId="0" fontId="5" fillId="0" borderId="45" xfId="0" applyFont="1" applyBorder="1" applyAlignment="1">
      <alignment horizontal="center" vertical="center"/>
    </xf>
    <xf numFmtId="0" fontId="15" fillId="0" borderId="40"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9" xfId="0" applyFont="1" applyBorder="1" applyAlignment="1" applyProtection="1">
      <alignment horizontal="left" vertical="center"/>
    </xf>
    <xf numFmtId="0" fontId="16" fillId="0" borderId="18" xfId="0" applyFont="1" applyBorder="1" applyAlignment="1" applyProtection="1">
      <alignment horizontal="left" vertical="center"/>
    </xf>
    <xf numFmtId="0" fontId="15" fillId="3" borderId="52" xfId="0" applyNumberFormat="1" applyFont="1" applyFill="1" applyBorder="1" applyAlignment="1" applyProtection="1">
      <alignment horizontal="center" vertical="center"/>
      <protection locked="0"/>
    </xf>
    <xf numFmtId="0" fontId="15" fillId="0" borderId="42" xfId="0" applyFont="1" applyBorder="1" applyAlignment="1" applyProtection="1">
      <alignment horizontal="left" vertical="center"/>
    </xf>
    <xf numFmtId="0" fontId="15" fillId="3" borderId="65" xfId="0" applyNumberFormat="1" applyFont="1" applyFill="1" applyBorder="1" applyAlignment="1" applyProtection="1">
      <alignment horizontal="center" vertical="center" wrapText="1"/>
      <protection locked="0"/>
    </xf>
    <xf numFmtId="0" fontId="16" fillId="0" borderId="61" xfId="0" applyFont="1" applyBorder="1" applyAlignment="1" applyProtection="1">
      <alignment horizontal="left" vertical="center"/>
    </xf>
    <xf numFmtId="0" fontId="1" fillId="0" borderId="60" xfId="2" applyNumberFormat="1" applyFont="1" applyBorder="1" applyAlignment="1" applyProtection="1">
      <alignment vertical="center" shrinkToFit="1"/>
    </xf>
    <xf numFmtId="0" fontId="0" fillId="0" borderId="0" xfId="0" applyFont="1" applyAlignment="1">
      <alignment horizontal="right" vertical="center"/>
    </xf>
    <xf numFmtId="0" fontId="0" fillId="0" borderId="0" xfId="0" applyFont="1" applyAlignment="1" applyProtection="1">
      <alignment horizontal="center" vertical="center"/>
    </xf>
    <xf numFmtId="186" fontId="0" fillId="0" borderId="0" xfId="0" applyNumberFormat="1" applyBorder="1"/>
    <xf numFmtId="0" fontId="0" fillId="0" borderId="0" xfId="0" applyBorder="1" applyAlignment="1">
      <alignment horizontal="right"/>
    </xf>
    <xf numFmtId="0" fontId="7" fillId="0" borderId="0" xfId="0" applyFont="1"/>
    <xf numFmtId="178" fontId="1" fillId="0" borderId="0" xfId="2" applyNumberFormat="1" applyBorder="1" applyAlignment="1">
      <alignment horizontal="center" vertical="center"/>
    </xf>
    <xf numFmtId="0" fontId="0" fillId="0" borderId="32" xfId="0" applyBorder="1"/>
    <xf numFmtId="0" fontId="0" fillId="0" borderId="32" xfId="0" applyBorder="1" applyAlignment="1">
      <alignment vertical="center"/>
    </xf>
    <xf numFmtId="0" fontId="0" fillId="0" borderId="3" xfId="0" applyBorder="1"/>
    <xf numFmtId="0" fontId="0" fillId="0" borderId="33" xfId="0" applyBorder="1"/>
    <xf numFmtId="14" fontId="1" fillId="0" borderId="13" xfId="2" applyNumberFormat="1" applyFont="1" applyBorder="1" applyAlignment="1" applyProtection="1">
      <alignment vertical="center" wrapText="1"/>
    </xf>
    <xf numFmtId="14" fontId="1" fillId="0" borderId="44" xfId="2" applyNumberFormat="1" applyFont="1" applyBorder="1" applyAlignment="1" applyProtection="1">
      <alignment vertical="center" wrapText="1"/>
    </xf>
    <xf numFmtId="14" fontId="1" fillId="0" borderId="20" xfId="2" applyNumberFormat="1" applyFont="1" applyBorder="1" applyAlignment="1" applyProtection="1">
      <alignment vertical="center" wrapText="1"/>
    </xf>
    <xf numFmtId="186" fontId="1" fillId="0" borderId="0" xfId="2" applyNumberFormat="1" applyFont="1" applyAlignment="1" applyProtection="1">
      <alignment horizontal="center" vertical="center"/>
    </xf>
    <xf numFmtId="178" fontId="1" fillId="0" borderId="0" xfId="2" applyNumberFormat="1" applyFont="1" applyFill="1" applyBorder="1" applyAlignment="1">
      <alignment horizontal="center" vertical="center"/>
    </xf>
    <xf numFmtId="178" fontId="1" fillId="0" borderId="0" xfId="2" applyNumberFormat="1" applyFont="1" applyAlignment="1" applyProtection="1">
      <alignment horizontal="center" vertical="center" wrapText="1"/>
    </xf>
    <xf numFmtId="178" fontId="1" fillId="0" borderId="12" xfId="2" applyNumberFormat="1" applyFont="1" applyBorder="1" applyAlignment="1">
      <alignment horizontal="center" vertical="center" wrapText="1"/>
    </xf>
    <xf numFmtId="178" fontId="1" fillId="0" borderId="33" xfId="2" applyNumberFormat="1" applyFont="1" applyBorder="1" applyAlignment="1">
      <alignment horizontal="center" vertical="center" wrapText="1"/>
    </xf>
    <xf numFmtId="178" fontId="1" fillId="0" borderId="11" xfId="2" applyNumberFormat="1" applyFont="1" applyBorder="1" applyAlignment="1" applyProtection="1">
      <alignment vertical="center" wrapText="1"/>
    </xf>
    <xf numFmtId="178" fontId="1" fillId="0" borderId="8" xfId="2" applyNumberFormat="1" applyFont="1" applyBorder="1" applyProtection="1">
      <alignment vertical="center"/>
    </xf>
    <xf numFmtId="0" fontId="1" fillId="0" borderId="4" xfId="2" applyNumberFormat="1" applyFont="1" applyBorder="1" applyAlignment="1" applyProtection="1">
      <alignment vertical="center" shrinkToFit="1"/>
    </xf>
    <xf numFmtId="0" fontId="1" fillId="0" borderId="0" xfId="2" applyNumberFormat="1" applyFont="1" applyBorder="1" applyAlignment="1" applyProtection="1">
      <alignment vertical="center" shrinkToFit="1"/>
    </xf>
    <xf numFmtId="0" fontId="1" fillId="0" borderId="18" xfId="2" applyNumberFormat="1" applyFont="1" applyBorder="1" applyAlignment="1" applyProtection="1">
      <alignment vertical="center" shrinkToFit="1"/>
    </xf>
    <xf numFmtId="178" fontId="1" fillId="0" borderId="11" xfId="0" applyNumberFormat="1" applyFont="1" applyFill="1" applyBorder="1" applyAlignment="1" applyProtection="1">
      <alignment vertical="center" shrinkToFit="1"/>
      <protection locked="0"/>
    </xf>
    <xf numFmtId="178" fontId="1" fillId="0" borderId="11" xfId="2" applyNumberFormat="1" applyFill="1" applyBorder="1" applyAlignment="1" applyProtection="1">
      <alignment vertical="center" shrinkToFit="1"/>
      <protection locked="0"/>
    </xf>
    <xf numFmtId="178" fontId="1" fillId="0" borderId="61" xfId="2" applyNumberFormat="1" applyFill="1" applyBorder="1" applyAlignment="1" applyProtection="1">
      <alignment vertical="center" shrinkToFit="1"/>
      <protection locked="0"/>
    </xf>
    <xf numFmtId="178" fontId="1" fillId="4" borderId="2" xfId="2" applyNumberFormat="1" applyFont="1" applyFill="1" applyBorder="1" applyAlignment="1" applyProtection="1">
      <alignment vertical="center" wrapText="1"/>
    </xf>
    <xf numFmtId="179" fontId="1" fillId="0" borderId="7" xfId="2" applyNumberFormat="1" applyFont="1" applyBorder="1" applyAlignment="1" applyProtection="1">
      <alignment vertical="center" shrinkToFit="1"/>
    </xf>
    <xf numFmtId="178" fontId="1" fillId="0" borderId="2" xfId="2" applyNumberFormat="1" applyFont="1" applyFill="1" applyBorder="1" applyAlignment="1" applyProtection="1">
      <alignment vertical="center" wrapText="1"/>
    </xf>
    <xf numFmtId="178" fontId="1" fillId="0" borderId="17" xfId="2" applyNumberFormat="1" applyFont="1" applyBorder="1" applyAlignment="1" applyProtection="1">
      <alignment horizontal="right" vertical="center" shrinkToFit="1"/>
    </xf>
    <xf numFmtId="179" fontId="1" fillId="0" borderId="17" xfId="2" applyNumberFormat="1" applyFont="1" applyBorder="1" applyAlignment="1" applyProtection="1">
      <alignment vertical="center" shrinkToFit="1"/>
    </xf>
    <xf numFmtId="178" fontId="1" fillId="0" borderId="17" xfId="2" applyNumberFormat="1" applyFont="1" applyBorder="1" applyAlignment="1" applyProtection="1">
      <alignment vertical="center" shrinkToFit="1"/>
    </xf>
    <xf numFmtId="0" fontId="0" fillId="0" borderId="66" xfId="0" applyBorder="1" applyAlignment="1">
      <alignment horizontal="right"/>
    </xf>
    <xf numFmtId="178" fontId="1" fillId="0" borderId="17" xfId="2" applyNumberFormat="1" applyFill="1" applyBorder="1" applyAlignment="1" applyProtection="1">
      <alignment vertical="center" shrinkToFit="1"/>
    </xf>
    <xf numFmtId="178" fontId="1" fillId="0" borderId="0" xfId="2" applyNumberFormat="1" applyFont="1" applyBorder="1" applyAlignment="1" applyProtection="1">
      <alignment horizontal="right" vertical="center" shrinkToFit="1"/>
    </xf>
    <xf numFmtId="0" fontId="0" fillId="0" borderId="0" xfId="0" applyBorder="1" applyAlignment="1">
      <alignment horizontal="left"/>
    </xf>
    <xf numFmtId="0" fontId="0" fillId="0" borderId="31" xfId="0" applyBorder="1" applyAlignment="1">
      <alignment horizontal="right"/>
    </xf>
    <xf numFmtId="178" fontId="1" fillId="0" borderId="0" xfId="2" applyNumberFormat="1" applyFont="1" applyBorder="1" applyAlignment="1" applyProtection="1">
      <alignment horizontal="center" vertical="center"/>
    </xf>
    <xf numFmtId="178" fontId="1" fillId="0" borderId="0" xfId="2" applyNumberFormat="1" applyFont="1" applyBorder="1" applyAlignment="1" applyProtection="1">
      <alignment vertical="center" shrinkToFit="1"/>
    </xf>
    <xf numFmtId="178" fontId="1" fillId="0" borderId="0" xfId="2" applyNumberFormat="1" applyFont="1" applyBorder="1" applyAlignment="1" applyProtection="1">
      <alignment vertical="center" wrapText="1"/>
    </xf>
    <xf numFmtId="0" fontId="16" fillId="0" borderId="4" xfId="0" applyFont="1" applyFill="1" applyBorder="1" applyAlignment="1" applyProtection="1">
      <alignment horizontal="center" vertical="center"/>
      <protection locked="0"/>
    </xf>
    <xf numFmtId="0" fontId="16" fillId="0" borderId="8" xfId="0" applyFont="1" applyFill="1" applyBorder="1" applyAlignment="1" applyProtection="1">
      <alignment horizontal="center" vertical="center"/>
      <protection locked="0"/>
    </xf>
    <xf numFmtId="178" fontId="1" fillId="0" borderId="0" xfId="2" applyNumberFormat="1" applyFont="1" applyAlignment="1" applyProtection="1">
      <alignment vertical="center" wrapText="1"/>
      <protection locked="0"/>
    </xf>
    <xf numFmtId="178" fontId="8" fillId="0" borderId="0" xfId="2" applyNumberFormat="1" applyFont="1" applyAlignment="1">
      <alignment horizontal="right" vertical="center" shrinkToFit="1"/>
    </xf>
    <xf numFmtId="178" fontId="40" fillId="0" borderId="0" xfId="2" applyNumberFormat="1" applyFont="1" applyAlignment="1" applyProtection="1">
      <alignment horizontal="center" vertical="center" textRotation="255" wrapText="1"/>
    </xf>
    <xf numFmtId="0" fontId="0" fillId="9" borderId="11" xfId="0" applyFill="1" applyBorder="1" applyProtection="1">
      <protection locked="0"/>
    </xf>
    <xf numFmtId="178" fontId="1" fillId="0" borderId="7" xfId="2" applyNumberFormat="1" applyFont="1" applyFill="1" applyBorder="1" applyAlignment="1" applyProtection="1">
      <alignment vertical="center" shrinkToFit="1"/>
    </xf>
    <xf numFmtId="179" fontId="1" fillId="0" borderId="4" xfId="2" applyNumberFormat="1" applyFont="1" applyFill="1" applyBorder="1" applyAlignment="1" applyProtection="1">
      <alignment vertical="center" shrinkToFit="1"/>
    </xf>
    <xf numFmtId="181" fontId="1" fillId="0" borderId="13" xfId="1" applyNumberFormat="1" applyFont="1" applyFill="1" applyBorder="1" applyAlignment="1" applyProtection="1">
      <alignment horizontal="right" vertical="center" shrinkToFit="1"/>
    </xf>
    <xf numFmtId="0" fontId="19" fillId="0" borderId="0" xfId="0" applyFont="1" applyAlignment="1">
      <alignment horizontal="left" vertical="top"/>
    </xf>
    <xf numFmtId="0" fontId="33" fillId="7" borderId="0" xfId="0" applyFont="1" applyFill="1" applyAlignment="1">
      <alignment horizontal="left" vertical="top" wrapText="1"/>
    </xf>
    <xf numFmtId="38" fontId="0" fillId="0" borderId="0" xfId="1" applyFont="1" applyBorder="1"/>
    <xf numFmtId="178" fontId="1" fillId="10" borderId="0" xfId="2" applyNumberFormat="1" applyFont="1" applyFill="1" applyAlignment="1">
      <alignment vertical="center" wrapText="1"/>
    </xf>
    <xf numFmtId="0" fontId="4" fillId="0" borderId="0" xfId="0" applyFont="1" applyAlignment="1">
      <alignment horizontal="center" vertical="center"/>
    </xf>
    <xf numFmtId="0" fontId="28" fillId="0" borderId="0" xfId="0" applyFont="1" applyAlignment="1">
      <alignment vertical="center"/>
    </xf>
    <xf numFmtId="0" fontId="0" fillId="0" borderId="32" xfId="0" applyBorder="1" applyAlignment="1">
      <alignment horizontal="right"/>
    </xf>
    <xf numFmtId="187" fontId="0" fillId="10" borderId="45" xfId="0" applyNumberFormat="1" applyFill="1" applyBorder="1" applyAlignment="1" applyProtection="1">
      <alignment horizontal="center" shrinkToFit="1"/>
      <protection locked="0"/>
    </xf>
    <xf numFmtId="0" fontId="1" fillId="7" borderId="13" xfId="1" applyNumberFormat="1" applyFont="1" applyFill="1" applyBorder="1" applyAlignment="1">
      <alignment horizontal="center" vertical="center"/>
    </xf>
    <xf numFmtId="0" fontId="1" fillId="7" borderId="11" xfId="1" applyNumberFormat="1" applyFont="1" applyFill="1" applyBorder="1" applyAlignment="1">
      <alignment horizontal="center" vertical="center"/>
    </xf>
    <xf numFmtId="178" fontId="1" fillId="7" borderId="13" xfId="2" applyNumberFormat="1" applyFont="1" applyFill="1" applyBorder="1" applyAlignment="1">
      <alignment horizontal="center" vertical="center"/>
    </xf>
    <xf numFmtId="0" fontId="1" fillId="7" borderId="44" xfId="1" applyNumberFormat="1" applyFont="1" applyFill="1" applyBorder="1" applyAlignment="1">
      <alignment horizontal="center" vertical="center"/>
    </xf>
    <xf numFmtId="178" fontId="1" fillId="7" borderId="44" xfId="2" applyNumberFormat="1" applyFont="1" applyFill="1" applyBorder="1" applyAlignment="1">
      <alignment horizontal="center" vertical="center"/>
    </xf>
    <xf numFmtId="0" fontId="1" fillId="7" borderId="20" xfId="1" applyNumberFormat="1" applyFont="1" applyFill="1" applyBorder="1" applyAlignment="1">
      <alignment horizontal="center" vertical="center"/>
    </xf>
    <xf numFmtId="178" fontId="1" fillId="7" borderId="20" xfId="2" applyNumberFormat="1" applyFont="1" applyFill="1" applyBorder="1" applyAlignment="1">
      <alignment horizontal="center" vertical="center"/>
    </xf>
    <xf numFmtId="178" fontId="1" fillId="7" borderId="7" xfId="2" applyNumberFormat="1" applyFont="1" applyFill="1" applyBorder="1" applyAlignment="1" applyProtection="1">
      <alignment horizontal="center" vertical="center" wrapText="1"/>
    </xf>
    <xf numFmtId="178" fontId="1" fillId="7" borderId="8" xfId="2" applyNumberFormat="1" applyFont="1" applyFill="1" applyBorder="1" applyAlignment="1">
      <alignment horizontal="center" vertical="center"/>
    </xf>
    <xf numFmtId="0" fontId="0" fillId="7" borderId="13" xfId="0" applyFill="1" applyBorder="1" applyAlignment="1">
      <alignment vertical="center"/>
    </xf>
    <xf numFmtId="178" fontId="1" fillId="7" borderId="3" xfId="2" applyNumberFormat="1" applyFont="1" applyFill="1" applyBorder="1" applyAlignment="1">
      <alignment horizontal="center" vertical="center"/>
    </xf>
    <xf numFmtId="0" fontId="0" fillId="7" borderId="44" xfId="0" applyFill="1" applyBorder="1" applyAlignment="1">
      <alignment vertical="center"/>
    </xf>
    <xf numFmtId="0" fontId="0" fillId="7" borderId="20" xfId="0" applyFill="1" applyBorder="1" applyAlignment="1">
      <alignment vertical="center"/>
    </xf>
    <xf numFmtId="187" fontId="0" fillId="7" borderId="27" xfId="0" applyNumberFormat="1" applyFill="1" applyBorder="1" applyAlignment="1" applyProtection="1">
      <alignment horizontal="center" shrinkToFit="1"/>
      <protection locked="0"/>
    </xf>
    <xf numFmtId="14" fontId="0" fillId="10" borderId="32" xfId="0" applyNumberFormat="1" applyFill="1" applyBorder="1"/>
    <xf numFmtId="0" fontId="4" fillId="0" borderId="0" xfId="0" applyFont="1" applyAlignment="1">
      <alignment horizontal="center" vertical="center"/>
    </xf>
    <xf numFmtId="178" fontId="1" fillId="4" borderId="7" xfId="2" applyNumberFormat="1" applyFont="1" applyFill="1" applyBorder="1" applyAlignment="1" applyProtection="1">
      <alignment vertical="center" shrinkToFit="1"/>
    </xf>
    <xf numFmtId="179" fontId="1" fillId="4" borderId="7" xfId="2" applyNumberFormat="1" applyFont="1" applyFill="1" applyBorder="1" applyAlignment="1" applyProtection="1">
      <alignment vertical="center" shrinkToFit="1"/>
    </xf>
    <xf numFmtId="178" fontId="1" fillId="4" borderId="4" xfId="2" applyNumberFormat="1" applyFont="1" applyFill="1" applyBorder="1" applyAlignment="1" applyProtection="1">
      <alignment vertical="center" wrapText="1"/>
    </xf>
    <xf numFmtId="179" fontId="1" fillId="4" borderId="4" xfId="2" applyNumberFormat="1" applyFont="1" applyFill="1" applyBorder="1" applyAlignment="1" applyProtection="1">
      <alignment vertical="center" shrinkToFit="1"/>
    </xf>
    <xf numFmtId="178" fontId="1" fillId="4" borderId="12" xfId="2" applyNumberFormat="1" applyFont="1" applyFill="1" applyBorder="1" applyAlignment="1" applyProtection="1">
      <alignment vertical="center" shrinkToFit="1"/>
    </xf>
    <xf numFmtId="178" fontId="1" fillId="0" borderId="11" xfId="0" applyNumberFormat="1" applyFont="1" applyFill="1" applyBorder="1" applyAlignment="1" applyProtection="1">
      <alignment vertical="center" shrinkToFit="1"/>
    </xf>
    <xf numFmtId="0" fontId="0" fillId="9" borderId="52" xfId="0" applyNumberFormat="1" applyFont="1" applyFill="1" applyBorder="1" applyAlignment="1" applyProtection="1">
      <alignment horizontal="center" vertical="center"/>
      <protection locked="0"/>
    </xf>
    <xf numFmtId="0" fontId="0" fillId="9" borderId="30" xfId="0" applyNumberFormat="1" applyFont="1" applyFill="1" applyBorder="1" applyAlignment="1" applyProtection="1">
      <alignment horizontal="center" vertical="center"/>
      <protection locked="0"/>
    </xf>
    <xf numFmtId="178" fontId="1" fillId="0" borderId="11" xfId="2" applyNumberFormat="1" applyFont="1" applyBorder="1">
      <alignment vertical="center"/>
    </xf>
    <xf numFmtId="0" fontId="0" fillId="0" borderId="0" xfId="0" applyFont="1" applyAlignment="1">
      <alignment horizontal="right" vertical="center"/>
    </xf>
    <xf numFmtId="0" fontId="0" fillId="0" borderId="0" xfId="0" applyFont="1" applyAlignment="1" applyProtection="1">
      <alignment horizontal="center" vertical="center"/>
    </xf>
    <xf numFmtId="0" fontId="15" fillId="3" borderId="56" xfId="0" applyNumberFormat="1" applyFont="1" applyFill="1" applyBorder="1" applyAlignment="1" applyProtection="1">
      <alignment horizontal="center" vertical="center" wrapText="1"/>
      <protection locked="0"/>
    </xf>
    <xf numFmtId="0" fontId="15" fillId="0" borderId="24" xfId="0" applyFont="1" applyBorder="1" applyAlignment="1" applyProtection="1">
      <alignment horizontal="left" vertical="center"/>
    </xf>
    <xf numFmtId="0" fontId="0" fillId="9" borderId="56" xfId="0" applyNumberFormat="1" applyFont="1" applyFill="1" applyBorder="1" applyAlignment="1" applyProtection="1">
      <alignment horizontal="center" vertical="center"/>
      <protection locked="0"/>
    </xf>
    <xf numFmtId="0" fontId="15" fillId="3" borderId="56" xfId="0" applyNumberFormat="1" applyFont="1" applyFill="1" applyBorder="1" applyAlignment="1" applyProtection="1">
      <alignment horizontal="center" vertical="center"/>
      <protection locked="0"/>
    </xf>
    <xf numFmtId="184" fontId="16" fillId="0" borderId="77" xfId="0" applyNumberFormat="1" applyFont="1" applyFill="1" applyBorder="1" applyAlignment="1" applyProtection="1">
      <alignment horizontal="right" vertical="center"/>
      <protection locked="0"/>
    </xf>
    <xf numFmtId="20" fontId="16" fillId="3" borderId="12" xfId="0" applyNumberFormat="1" applyFont="1" applyFill="1" applyBorder="1" applyAlignment="1" applyProtection="1">
      <alignment horizontal="center" vertical="center"/>
      <protection locked="0"/>
    </xf>
    <xf numFmtId="0" fontId="16" fillId="0" borderId="14" xfId="0" applyNumberFormat="1" applyFont="1" applyFill="1" applyBorder="1" applyAlignment="1" applyProtection="1">
      <alignment horizontal="center" vertical="center"/>
    </xf>
    <xf numFmtId="20" fontId="15" fillId="0" borderId="8" xfId="0" applyNumberFormat="1" applyFont="1" applyFill="1" applyBorder="1" applyAlignment="1" applyProtection="1">
      <alignment horizontal="left" vertical="center"/>
    </xf>
    <xf numFmtId="182" fontId="16" fillId="0" borderId="8" xfId="0" applyNumberFormat="1" applyFont="1" applyFill="1" applyBorder="1" applyAlignment="1" applyProtection="1">
      <alignment horizontal="center" vertical="center"/>
    </xf>
    <xf numFmtId="177" fontId="15" fillId="0" borderId="8" xfId="0" applyNumberFormat="1" applyFont="1" applyFill="1" applyBorder="1" applyAlignment="1" applyProtection="1">
      <alignment horizontal="left" vertical="center" wrapText="1"/>
    </xf>
    <xf numFmtId="20" fontId="16" fillId="0" borderId="56" xfId="0" applyNumberFormat="1" applyFont="1" applyFill="1" applyBorder="1" applyAlignment="1" applyProtection="1">
      <alignment horizontal="center" vertical="center" wrapText="1"/>
    </xf>
    <xf numFmtId="38" fontId="16" fillId="0" borderId="14" xfId="1" applyFont="1" applyFill="1" applyBorder="1" applyAlignment="1" applyProtection="1">
      <alignment horizontal="right" vertical="center"/>
    </xf>
    <xf numFmtId="0" fontId="15" fillId="0" borderId="12" xfId="0" applyFont="1" applyBorder="1" applyAlignment="1" applyProtection="1">
      <alignment horizontal="left" vertical="center"/>
    </xf>
    <xf numFmtId="20" fontId="16" fillId="3" borderId="43" xfId="0" applyNumberFormat="1" applyFont="1" applyFill="1" applyBorder="1" applyAlignment="1" applyProtection="1">
      <alignment horizontal="center" vertical="center"/>
      <protection locked="0"/>
    </xf>
    <xf numFmtId="183" fontId="16" fillId="3" borderId="35" xfId="0" applyNumberFormat="1" applyFont="1" applyFill="1" applyBorder="1" applyAlignment="1" applyProtection="1">
      <alignment horizontal="center" vertical="center"/>
      <protection locked="0"/>
    </xf>
    <xf numFmtId="0" fontId="0" fillId="9" borderId="35" xfId="0" applyNumberFormat="1" applyFont="1" applyFill="1" applyBorder="1" applyAlignment="1" applyProtection="1">
      <alignment horizontal="center" vertical="center"/>
      <protection locked="0"/>
    </xf>
    <xf numFmtId="0" fontId="0" fillId="0" borderId="0" xfId="0" applyFont="1" applyAlignment="1">
      <alignment horizontal="right" vertical="center"/>
    </xf>
    <xf numFmtId="0" fontId="0" fillId="0" borderId="0" xfId="0" applyFont="1" applyAlignment="1" applyProtection="1">
      <alignment horizontal="center" vertical="center"/>
    </xf>
    <xf numFmtId="0" fontId="13" fillId="12" borderId="11" xfId="0" applyFont="1" applyFill="1" applyBorder="1" applyAlignment="1" applyProtection="1">
      <alignment horizontal="center" vertical="center"/>
    </xf>
    <xf numFmtId="0" fontId="0" fillId="12" borderId="11" xfId="0" applyFont="1" applyFill="1" applyBorder="1" applyAlignment="1">
      <alignment horizontal="center" vertical="center"/>
    </xf>
    <xf numFmtId="0" fontId="4" fillId="0" borderId="0" xfId="0" applyFont="1" applyAlignment="1">
      <alignment horizontal="center" vertical="center"/>
    </xf>
    <xf numFmtId="0" fontId="0" fillId="7" borderId="67" xfId="0" applyFill="1" applyBorder="1" applyAlignment="1">
      <alignment vertical="center" wrapText="1"/>
    </xf>
    <xf numFmtId="0" fontId="0" fillId="7" borderId="68" xfId="0" applyFill="1" applyBorder="1" applyAlignment="1">
      <alignment vertical="center" wrapText="1"/>
    </xf>
    <xf numFmtId="0" fontId="0" fillId="7" borderId="69" xfId="0" applyFill="1" applyBorder="1" applyAlignment="1">
      <alignment vertical="center" wrapText="1"/>
    </xf>
    <xf numFmtId="0" fontId="0" fillId="9" borderId="11" xfId="0" applyFill="1" applyBorder="1" applyAlignment="1" applyProtection="1">
      <alignment horizontal="center" vertical="center" wrapText="1"/>
      <protection locked="0"/>
    </xf>
    <xf numFmtId="0" fontId="21" fillId="0" borderId="0" xfId="0" applyFont="1" applyAlignment="1">
      <alignment horizontal="center" vertical="center"/>
    </xf>
    <xf numFmtId="0" fontId="0" fillId="3" borderId="2" xfId="0" applyFill="1" applyBorder="1" applyAlignment="1" applyProtection="1">
      <alignment horizontal="left" vertical="center"/>
      <protection locked="0"/>
    </xf>
    <xf numFmtId="0" fontId="0" fillId="3" borderId="4" xfId="0" applyFill="1" applyBorder="1" applyAlignment="1" applyProtection="1">
      <alignment horizontal="left" vertical="center"/>
      <protection locked="0"/>
    </xf>
    <xf numFmtId="0" fontId="0" fillId="3" borderId="7" xfId="0" applyFill="1" applyBorder="1" applyAlignment="1" applyProtection="1">
      <alignment horizontal="left" vertical="center"/>
      <protection locked="0"/>
    </xf>
    <xf numFmtId="0" fontId="27" fillId="0" borderId="64" xfId="0" applyFont="1" applyBorder="1" applyAlignment="1">
      <alignment horizontal="center" vertical="center"/>
    </xf>
    <xf numFmtId="178" fontId="1" fillId="11" borderId="2" xfId="2" applyNumberFormat="1" applyFont="1" applyFill="1" applyBorder="1" applyAlignment="1">
      <alignment horizontal="center" vertical="center"/>
    </xf>
    <xf numFmtId="178" fontId="1" fillId="11" borderId="4" xfId="2" applyNumberFormat="1" applyFont="1" applyFill="1" applyBorder="1" applyAlignment="1">
      <alignment horizontal="center" vertical="center"/>
    </xf>
    <xf numFmtId="0" fontId="0" fillId="11" borderId="4" xfId="0" applyFill="1" applyBorder="1" applyAlignment="1">
      <alignment horizontal="center"/>
    </xf>
    <xf numFmtId="0" fontId="0" fillId="11" borderId="7" xfId="0" applyFill="1" applyBorder="1" applyAlignment="1"/>
    <xf numFmtId="0" fontId="20" fillId="0" borderId="0" xfId="0" applyFont="1" applyAlignment="1">
      <alignment horizontal="left" vertical="center" wrapText="1"/>
    </xf>
    <xf numFmtId="0" fontId="20" fillId="0" borderId="0" xfId="0" applyFont="1" applyAlignment="1">
      <alignment horizontal="left" vertical="center"/>
    </xf>
    <xf numFmtId="0" fontId="1" fillId="0" borderId="19" xfId="2" applyNumberFormat="1" applyFont="1" applyBorder="1" applyAlignment="1" applyProtection="1">
      <alignment horizontal="center" vertical="center" shrinkToFit="1"/>
    </xf>
    <xf numFmtId="0" fontId="1" fillId="0" borderId="3" xfId="2" applyNumberFormat="1" applyFont="1" applyBorder="1" applyAlignment="1" applyProtection="1">
      <alignment horizontal="center" vertical="center" shrinkToFit="1"/>
    </xf>
    <xf numFmtId="178" fontId="22" fillId="0" borderId="0" xfId="2" applyNumberFormat="1" applyFont="1" applyAlignment="1">
      <alignment horizontal="center" vertical="center" shrinkToFit="1"/>
    </xf>
    <xf numFmtId="178" fontId="1" fillId="0" borderId="0" xfId="2" applyNumberFormat="1" applyAlignment="1" applyProtection="1">
      <alignment horizontal="left" vertical="center" shrinkToFit="1"/>
    </xf>
    <xf numFmtId="178" fontId="1" fillId="0" borderId="0" xfId="2" applyNumberFormat="1" applyFont="1" applyAlignment="1" applyProtection="1">
      <alignment horizontal="left" vertical="center" shrinkToFit="1"/>
    </xf>
    <xf numFmtId="178" fontId="1" fillId="2" borderId="0" xfId="2" applyNumberFormat="1" applyFill="1" applyAlignment="1" applyProtection="1">
      <alignment horizontal="left" vertical="center" shrinkToFit="1"/>
    </xf>
    <xf numFmtId="178" fontId="1" fillId="2" borderId="0" xfId="2" applyNumberFormat="1" applyFont="1" applyFill="1" applyAlignment="1" applyProtection="1">
      <alignment horizontal="left" vertical="center" shrinkToFit="1"/>
    </xf>
    <xf numFmtId="178" fontId="9" fillId="0" borderId="2" xfId="2" applyNumberFormat="1" applyFont="1" applyBorder="1" applyAlignment="1" applyProtection="1">
      <alignment horizontal="center" vertical="center" shrinkToFit="1"/>
    </xf>
    <xf numFmtId="178" fontId="9" fillId="0" borderId="4" xfId="2" applyNumberFormat="1" applyFont="1" applyBorder="1" applyAlignment="1" applyProtection="1">
      <alignment horizontal="center" vertical="center" shrinkToFit="1"/>
    </xf>
    <xf numFmtId="178" fontId="9" fillId="0" borderId="7" xfId="2" applyNumberFormat="1" applyFont="1" applyBorder="1" applyAlignment="1" applyProtection="1">
      <alignment horizontal="center" vertical="center" shrinkToFit="1"/>
    </xf>
    <xf numFmtId="178" fontId="1" fillId="0" borderId="0" xfId="2" applyNumberFormat="1" applyFont="1" applyFill="1" applyBorder="1" applyAlignment="1">
      <alignment horizontal="center" vertical="center"/>
    </xf>
    <xf numFmtId="178" fontId="9" fillId="0" borderId="11" xfId="2" applyNumberFormat="1" applyFont="1" applyBorder="1" applyAlignment="1" applyProtection="1">
      <alignment horizontal="center" vertical="center" shrinkToFit="1"/>
    </xf>
    <xf numFmtId="178" fontId="1" fillId="0" borderId="10" xfId="2" applyNumberFormat="1" applyFont="1" applyBorder="1" applyAlignment="1" applyProtection="1">
      <alignment horizontal="center" vertical="center" shrinkToFit="1"/>
    </xf>
    <xf numFmtId="178" fontId="1" fillId="0" borderId="24" xfId="2" applyNumberFormat="1" applyFont="1" applyBorder="1" applyAlignment="1" applyProtection="1">
      <alignment horizontal="center" vertical="center" shrinkToFit="1"/>
    </xf>
    <xf numFmtId="178" fontId="1" fillId="0" borderId="25" xfId="2" applyNumberFormat="1" applyFont="1" applyBorder="1" applyAlignment="1" applyProtection="1">
      <alignment horizontal="center" vertical="center" shrinkToFit="1"/>
    </xf>
    <xf numFmtId="178" fontId="1" fillId="5" borderId="2" xfId="2" applyNumberFormat="1" applyFont="1" applyFill="1" applyBorder="1" applyAlignment="1" applyProtection="1">
      <alignment horizontal="center" vertical="center" wrapText="1" shrinkToFit="1"/>
    </xf>
    <xf numFmtId="178" fontId="1" fillId="5" borderId="4" xfId="2" applyNumberFormat="1" applyFont="1" applyFill="1" applyBorder="1" applyAlignment="1" applyProtection="1">
      <alignment horizontal="center" vertical="center" wrapText="1" shrinkToFit="1"/>
    </xf>
    <xf numFmtId="178" fontId="1" fillId="5" borderId="7" xfId="2" applyNumberFormat="1" applyFont="1" applyFill="1" applyBorder="1" applyAlignment="1" applyProtection="1">
      <alignment horizontal="center" vertical="center" wrapText="1" shrinkToFit="1"/>
    </xf>
    <xf numFmtId="179" fontId="1" fillId="5" borderId="14" xfId="2" applyNumberFormat="1" applyFont="1" applyFill="1" applyBorder="1" applyAlignment="1" applyProtection="1">
      <alignment horizontal="center" vertical="center" wrapText="1" shrinkToFit="1"/>
    </xf>
    <xf numFmtId="179" fontId="1" fillId="5" borderId="7" xfId="2" applyNumberFormat="1" applyFont="1" applyFill="1" applyBorder="1" applyAlignment="1" applyProtection="1">
      <alignment horizontal="center" vertical="center" wrapText="1" shrinkToFit="1"/>
    </xf>
    <xf numFmtId="0" fontId="1" fillId="0" borderId="2" xfId="2" applyNumberFormat="1" applyFont="1" applyFill="1" applyBorder="1" applyAlignment="1" applyProtection="1">
      <alignment horizontal="center" vertical="center" shrinkToFit="1"/>
    </xf>
    <xf numFmtId="0" fontId="1" fillId="0" borderId="4" xfId="2" applyNumberFormat="1" applyFont="1" applyFill="1" applyBorder="1" applyAlignment="1" applyProtection="1">
      <alignment horizontal="center" vertical="center" shrinkToFit="1"/>
    </xf>
    <xf numFmtId="0" fontId="1" fillId="0" borderId="2" xfId="2" applyNumberFormat="1" applyFont="1" applyBorder="1" applyAlignment="1" applyProtection="1">
      <alignment horizontal="center" vertical="center" shrinkToFit="1"/>
    </xf>
    <xf numFmtId="0" fontId="1" fillId="0" borderId="4" xfId="2" applyNumberFormat="1" applyFont="1" applyBorder="1" applyAlignment="1" applyProtection="1">
      <alignment horizontal="center" vertical="center" shrinkToFit="1"/>
    </xf>
    <xf numFmtId="178" fontId="1" fillId="0" borderId="3" xfId="2" applyNumberFormat="1" applyFont="1" applyBorder="1" applyAlignment="1">
      <alignment horizontal="center" vertical="center" wrapText="1"/>
    </xf>
    <xf numFmtId="0" fontId="0" fillId="0" borderId="3" xfId="0" applyBorder="1" applyAlignment="1">
      <alignment horizontal="center" vertical="center" wrapText="1"/>
    </xf>
    <xf numFmtId="178" fontId="1" fillId="0" borderId="11" xfId="2" applyNumberFormat="1" applyBorder="1" applyAlignment="1" applyProtection="1">
      <alignment horizontal="center" vertical="center" wrapText="1"/>
    </xf>
    <xf numFmtId="0" fontId="0" fillId="0" borderId="11" xfId="0" applyBorder="1" applyAlignment="1">
      <alignment horizontal="center" vertical="center" wrapText="1"/>
    </xf>
    <xf numFmtId="0" fontId="1" fillId="4" borderId="19" xfId="2" applyNumberFormat="1" applyFont="1" applyFill="1" applyBorder="1" applyAlignment="1" applyProtection="1">
      <alignment horizontal="center" vertical="center" shrinkToFit="1"/>
    </xf>
    <xf numFmtId="0" fontId="1" fillId="4" borderId="3" xfId="2" applyNumberFormat="1" applyFont="1" applyFill="1" applyBorder="1" applyAlignment="1" applyProtection="1">
      <alignment horizontal="center" vertical="center" shrinkToFit="1"/>
    </xf>
    <xf numFmtId="0" fontId="1" fillId="4" borderId="2" xfId="2" applyNumberFormat="1" applyFont="1" applyFill="1" applyBorder="1" applyAlignment="1" applyProtection="1">
      <alignment horizontal="center" vertical="center" shrinkToFit="1"/>
    </xf>
    <xf numFmtId="0" fontId="1" fillId="4" borderId="4" xfId="2" applyNumberFormat="1" applyFont="1" applyFill="1" applyBorder="1" applyAlignment="1" applyProtection="1">
      <alignment horizontal="center" vertical="center" shrinkToFit="1"/>
    </xf>
    <xf numFmtId="178" fontId="1" fillId="5" borderId="14" xfId="2" applyNumberFormat="1" applyFont="1" applyFill="1" applyBorder="1" applyAlignment="1" applyProtection="1">
      <alignment horizontal="center" vertical="center" wrapText="1" shrinkToFit="1"/>
    </xf>
    <xf numFmtId="178" fontId="1" fillId="5" borderId="8" xfId="2" applyNumberFormat="1" applyFont="1" applyFill="1" applyBorder="1" applyAlignment="1" applyProtection="1">
      <alignment horizontal="center" vertical="center" wrapText="1" shrinkToFit="1"/>
    </xf>
    <xf numFmtId="178" fontId="1" fillId="5" borderId="12" xfId="2" applyNumberFormat="1" applyFont="1" applyFill="1" applyBorder="1" applyAlignment="1" applyProtection="1">
      <alignment horizontal="center" vertical="center" wrapText="1" shrinkToFit="1"/>
    </xf>
    <xf numFmtId="179" fontId="1" fillId="5" borderId="12" xfId="2" applyNumberFormat="1" applyFont="1" applyFill="1" applyBorder="1" applyAlignment="1" applyProtection="1">
      <alignment horizontal="center" vertical="center" wrapText="1" shrinkToFit="1"/>
    </xf>
    <xf numFmtId="0" fontId="16" fillId="0" borderId="21" xfId="0" applyNumberFormat="1" applyFont="1" applyBorder="1" applyAlignment="1">
      <alignment horizontal="center" vertical="center"/>
    </xf>
    <xf numFmtId="0" fontId="16" fillId="0" borderId="22" xfId="0" applyNumberFormat="1" applyFont="1" applyBorder="1" applyAlignment="1">
      <alignment horizontal="center" vertical="center"/>
    </xf>
    <xf numFmtId="0" fontId="16" fillId="0" borderId="23" xfId="0" applyNumberFormat="1" applyFont="1" applyBorder="1" applyAlignment="1">
      <alignment horizontal="center" vertical="center"/>
    </xf>
    <xf numFmtId="176" fontId="4" fillId="0" borderId="1" xfId="0" applyNumberFormat="1" applyFont="1" applyBorder="1" applyAlignment="1" applyProtection="1">
      <alignment horizontal="center" vertical="center"/>
    </xf>
    <xf numFmtId="176" fontId="4" fillId="0" borderId="24" xfId="0" applyNumberFormat="1" applyFont="1" applyBorder="1" applyAlignment="1" applyProtection="1">
      <alignment horizontal="center" vertical="center"/>
    </xf>
    <xf numFmtId="0" fontId="16" fillId="0" borderId="24" xfId="0" applyNumberFormat="1" applyFont="1" applyBorder="1" applyAlignment="1" applyProtection="1">
      <alignment horizontal="center" vertical="center"/>
    </xf>
    <xf numFmtId="0" fontId="16" fillId="0" borderId="9" xfId="0" applyNumberFormat="1" applyFont="1" applyBorder="1" applyAlignment="1" applyProtection="1">
      <alignment horizontal="center" vertical="center"/>
    </xf>
    <xf numFmtId="0" fontId="15" fillId="0" borderId="0" xfId="0" applyFont="1" applyAlignment="1" applyProtection="1">
      <alignment horizontal="right" vertical="center" textRotation="90"/>
    </xf>
    <xf numFmtId="0" fontId="0" fillId="0" borderId="3" xfId="0" applyFont="1" applyBorder="1" applyAlignment="1" applyProtection="1">
      <alignment horizontal="center" vertical="center"/>
    </xf>
    <xf numFmtId="0" fontId="16" fillId="0" borderId="3" xfId="0" applyFont="1" applyBorder="1" applyAlignment="1" applyProtection="1">
      <alignment horizontal="center" vertical="center"/>
    </xf>
    <xf numFmtId="6" fontId="16" fillId="0" borderId="4" xfId="4" applyFont="1" applyBorder="1" applyAlignment="1" applyProtection="1">
      <alignment horizontal="center" vertical="center"/>
    </xf>
    <xf numFmtId="0" fontId="4" fillId="0" borderId="0" xfId="0" applyFont="1" applyAlignment="1" applyProtection="1">
      <alignment horizontal="center" vertical="center"/>
    </xf>
    <xf numFmtId="0" fontId="0" fillId="0" borderId="0" xfId="0" applyFont="1" applyAlignment="1">
      <alignment horizontal="right" vertical="center"/>
    </xf>
    <xf numFmtId="0" fontId="15" fillId="0" borderId="28" xfId="0" applyFont="1" applyBorder="1" applyAlignment="1">
      <alignment horizontal="center" vertical="center" wrapText="1"/>
    </xf>
    <xf numFmtId="0" fontId="15" fillId="0" borderId="5" xfId="0" applyFont="1" applyBorder="1" applyAlignment="1">
      <alignment horizontal="center" vertical="center" wrapText="1"/>
    </xf>
    <xf numFmtId="0" fontId="0" fillId="0" borderId="0" xfId="0" applyNumberFormat="1" applyFont="1" applyFill="1" applyBorder="1" applyAlignment="1" applyProtection="1">
      <alignment horizontal="center" vertical="center" wrapText="1"/>
    </xf>
    <xf numFmtId="0" fontId="0" fillId="0" borderId="36" xfId="0" applyFont="1" applyBorder="1" applyAlignment="1">
      <alignment horizontal="center" vertical="center" wrapText="1"/>
    </xf>
    <xf numFmtId="0" fontId="0" fillId="0" borderId="63"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0" xfId="0" applyFont="1" applyAlignment="1" applyProtection="1">
      <alignment horizontal="center" vertical="center" wrapText="1"/>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0" fillId="0" borderId="0" xfId="0" applyFont="1" applyAlignment="1" applyProtection="1">
      <alignment horizontal="center" vertical="center"/>
    </xf>
    <xf numFmtId="0" fontId="0" fillId="0" borderId="26" xfId="0" applyFont="1" applyBorder="1" applyAlignment="1">
      <alignment horizontal="center" vertical="center"/>
    </xf>
    <xf numFmtId="0" fontId="0" fillId="0" borderId="15" xfId="0" applyFont="1" applyBorder="1" applyAlignment="1">
      <alignment horizontal="center" vertical="center"/>
    </xf>
    <xf numFmtId="0" fontId="15" fillId="0" borderId="27" xfId="0" applyFont="1" applyBorder="1" applyAlignment="1">
      <alignment horizontal="center" vertical="center"/>
    </xf>
    <xf numFmtId="0" fontId="15" fillId="0" borderId="11" xfId="0" applyFont="1" applyBorder="1" applyAlignment="1">
      <alignment horizontal="center" vertical="center"/>
    </xf>
    <xf numFmtId="0" fontId="15" fillId="0" borderId="28" xfId="0" applyFont="1" applyBorder="1" applyAlignment="1" applyProtection="1">
      <alignment horizontal="center" vertical="center"/>
    </xf>
    <xf numFmtId="0" fontId="15" fillId="0" borderId="17" xfId="0" applyFont="1" applyBorder="1" applyAlignment="1" applyProtection="1">
      <alignment horizontal="center" vertical="center"/>
    </xf>
    <xf numFmtId="0" fontId="15" fillId="0" borderId="29" xfId="0" applyFont="1" applyBorder="1" applyAlignment="1" applyProtection="1">
      <alignment horizontal="center" vertical="center"/>
    </xf>
    <xf numFmtId="0" fontId="15" fillId="0" borderId="31" xfId="0" applyFont="1" applyBorder="1" applyAlignment="1" applyProtection="1">
      <alignment horizontal="center" vertical="center"/>
    </xf>
    <xf numFmtId="0" fontId="15" fillId="0" borderId="0" xfId="0" applyFont="1" applyBorder="1" applyAlignment="1" applyProtection="1">
      <alignment horizontal="center" vertical="center"/>
    </xf>
    <xf numFmtId="0" fontId="15" fillId="0" borderId="32" xfId="0" applyFont="1" applyBorder="1" applyAlignment="1" applyProtection="1">
      <alignment horizontal="center" vertical="center"/>
    </xf>
    <xf numFmtId="0" fontId="15" fillId="0" borderId="19" xfId="0" applyFont="1" applyBorder="1" applyAlignment="1" applyProtection="1">
      <alignment horizontal="center" vertical="center"/>
    </xf>
    <xf numFmtId="0" fontId="15" fillId="0" borderId="33" xfId="0" applyFont="1" applyBorder="1" applyAlignment="1" applyProtection="1">
      <alignment horizontal="center" vertical="center"/>
    </xf>
    <xf numFmtId="0" fontId="15" fillId="4" borderId="55" xfId="0" applyNumberFormat="1" applyFont="1" applyFill="1" applyBorder="1" applyAlignment="1" applyProtection="1">
      <alignment horizontal="center" vertical="center" wrapText="1"/>
    </xf>
    <xf numFmtId="0" fontId="15" fillId="4" borderId="30" xfId="0" applyNumberFormat="1" applyFont="1" applyFill="1" applyBorder="1" applyAlignment="1" applyProtection="1">
      <alignment horizontal="center" vertical="center" wrapText="1"/>
    </xf>
    <xf numFmtId="0" fontId="0" fillId="0" borderId="58" xfId="0" applyFont="1" applyBorder="1" applyAlignment="1" applyProtection="1">
      <alignment horizontal="center" vertical="center"/>
    </xf>
    <xf numFmtId="0" fontId="15" fillId="0" borderId="3" xfId="0" applyFont="1" applyBorder="1" applyAlignment="1" applyProtection="1">
      <alignment horizontal="center" vertical="center"/>
    </xf>
    <xf numFmtId="0" fontId="0" fillId="0" borderId="53" xfId="0" applyFont="1" applyBorder="1" applyAlignment="1">
      <alignment horizontal="center" vertical="center"/>
    </xf>
    <xf numFmtId="0" fontId="0" fillId="0" borderId="54" xfId="0" applyFont="1" applyBorder="1" applyAlignment="1">
      <alignment horizontal="center" vertical="center"/>
    </xf>
    <xf numFmtId="0" fontId="15" fillId="0" borderId="59" xfId="0" applyFont="1" applyBorder="1" applyAlignment="1">
      <alignment horizontal="center" vertical="center" wrapText="1"/>
    </xf>
    <xf numFmtId="0" fontId="0" fillId="0" borderId="51" xfId="0" applyFont="1" applyBorder="1" applyAlignment="1" applyProtection="1">
      <alignment horizontal="center" vertical="center"/>
    </xf>
    <xf numFmtId="188" fontId="16" fillId="0" borderId="4" xfId="4" applyNumberFormat="1" applyFont="1" applyBorder="1" applyAlignment="1" applyProtection="1">
      <alignment horizontal="center" vertical="center"/>
    </xf>
    <xf numFmtId="0" fontId="0" fillId="0" borderId="72" xfId="0" applyFont="1" applyBorder="1" applyAlignment="1">
      <alignment horizontal="center" vertical="center" wrapText="1"/>
    </xf>
    <xf numFmtId="0" fontId="0" fillId="0" borderId="73" xfId="0" applyFont="1" applyBorder="1" applyAlignment="1">
      <alignment horizontal="center" vertical="center" wrapText="1"/>
    </xf>
    <xf numFmtId="0" fontId="0" fillId="9" borderId="74" xfId="0" applyFont="1" applyFill="1" applyBorder="1" applyAlignment="1" applyProtection="1">
      <alignment horizontal="center" vertical="center" wrapText="1"/>
      <protection locked="0"/>
    </xf>
    <xf numFmtId="0" fontId="0" fillId="9" borderId="65" xfId="0" applyFont="1" applyFill="1" applyBorder="1" applyAlignment="1" applyProtection="1">
      <alignment horizontal="center" vertical="center" wrapText="1"/>
      <protection locked="0"/>
    </xf>
    <xf numFmtId="0" fontId="15" fillId="0" borderId="70" xfId="0" applyFont="1" applyBorder="1" applyAlignment="1">
      <alignment horizontal="center" vertical="center"/>
    </xf>
    <xf numFmtId="0" fontId="15" fillId="0" borderId="71" xfId="0" applyFont="1" applyBorder="1" applyAlignment="1">
      <alignment horizontal="center" vertical="center"/>
    </xf>
    <xf numFmtId="0" fontId="16" fillId="0" borderId="75" xfId="0" applyFont="1" applyBorder="1" applyAlignment="1" applyProtection="1">
      <alignment horizontal="center" vertical="center"/>
    </xf>
    <xf numFmtId="0" fontId="16" fillId="0" borderId="22" xfId="0" applyFont="1" applyBorder="1" applyAlignment="1" applyProtection="1">
      <alignment horizontal="center" vertical="center"/>
    </xf>
    <xf numFmtId="0" fontId="16" fillId="0" borderId="76" xfId="0" applyFont="1" applyBorder="1" applyAlignment="1" applyProtection="1">
      <alignment horizontal="center" vertical="center"/>
    </xf>
    <xf numFmtId="189" fontId="16" fillId="0" borderId="4" xfId="4" applyNumberFormat="1" applyFont="1" applyBorder="1" applyAlignment="1" applyProtection="1">
      <alignment horizontal="center" vertical="center"/>
    </xf>
  </cellXfs>
  <cellStyles count="5">
    <cellStyle name="桁区切り" xfId="1" builtinId="6"/>
    <cellStyle name="桁区切り 2" xfId="3" xr:uid="{00000000-0005-0000-0000-000001000000}"/>
    <cellStyle name="通貨" xfId="4" builtinId="7"/>
    <cellStyle name="標準" xfId="0" builtinId="0"/>
    <cellStyle name="標準 2" xfId="2" xr:uid="{00000000-0005-0000-0000-000004000000}"/>
  </cellStyles>
  <dxfs count="3">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colors>
    <mruColors>
      <color rgb="FFFFFFCD"/>
      <color rgb="FFFFFFEB"/>
      <color rgb="FFFFFFD9"/>
      <color rgb="FFFFFFDD"/>
      <color rgb="FF0000FF"/>
      <color rgb="FFFFFFFF"/>
      <color rgb="FFFFFFCC"/>
      <color rgb="FFFFFF66"/>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drawing1.xml><?xml version="1.0" encoding="utf-8"?>
<xdr:wsDr xmlns:xdr="http://schemas.openxmlformats.org/drawingml/2006/spreadsheetDrawing" xmlns:a="http://schemas.openxmlformats.org/drawingml/2006/main">
  <xdr:twoCellAnchor>
    <xdr:from>
      <xdr:col>1</xdr:col>
      <xdr:colOff>1057275</xdr:colOff>
      <xdr:row>4</xdr:row>
      <xdr:rowOff>152400</xdr:rowOff>
    </xdr:from>
    <xdr:to>
      <xdr:col>3</xdr:col>
      <xdr:colOff>1661533</xdr:colOff>
      <xdr:row>33</xdr:row>
      <xdr:rowOff>38862</xdr:rowOff>
    </xdr:to>
    <xdr:grpSp>
      <xdr:nvGrpSpPr>
        <xdr:cNvPr id="6" name="グループ化 5">
          <a:extLst>
            <a:ext uri="{FF2B5EF4-FFF2-40B4-BE49-F238E27FC236}">
              <a16:creationId xmlns:a16="http://schemas.microsoft.com/office/drawing/2014/main" id="{00000000-0008-0000-0200-000006000000}"/>
            </a:ext>
          </a:extLst>
        </xdr:cNvPr>
        <xdr:cNvGrpSpPr/>
      </xdr:nvGrpSpPr>
      <xdr:grpSpPr>
        <a:xfrm>
          <a:off x="1368425" y="1282700"/>
          <a:ext cx="8402058" cy="4706112"/>
          <a:chOff x="1400175" y="4705350"/>
          <a:chExt cx="9110083" cy="4887087"/>
        </a:xfrm>
      </xdr:grpSpPr>
      <xdr:sp macro="" textlink="">
        <xdr:nvSpPr>
          <xdr:cNvPr id="40" name="正方形/長方形 39">
            <a:extLst>
              <a:ext uri="{FF2B5EF4-FFF2-40B4-BE49-F238E27FC236}">
                <a16:creationId xmlns:a16="http://schemas.microsoft.com/office/drawing/2014/main" id="{00000000-0008-0000-0200-000028000000}"/>
              </a:ext>
            </a:extLst>
          </xdr:cNvPr>
          <xdr:cNvSpPr/>
        </xdr:nvSpPr>
        <xdr:spPr>
          <a:xfrm>
            <a:off x="1954691" y="7162852"/>
            <a:ext cx="3154892" cy="946800"/>
          </a:xfrm>
          <a:prstGeom prst="rect">
            <a:avLst/>
          </a:prstGeom>
          <a:solidFill>
            <a:schemeClr val="accent6">
              <a:lumMod val="20000"/>
              <a:lumOff val="80000"/>
            </a:schemeClr>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42" name="フローチャート: 書類 41">
            <a:extLst>
              <a:ext uri="{FF2B5EF4-FFF2-40B4-BE49-F238E27FC236}">
                <a16:creationId xmlns:a16="http://schemas.microsoft.com/office/drawing/2014/main" id="{00000000-0008-0000-0200-00002A000000}"/>
              </a:ext>
            </a:extLst>
          </xdr:cNvPr>
          <xdr:cNvSpPr/>
        </xdr:nvSpPr>
        <xdr:spPr>
          <a:xfrm>
            <a:off x="3780482" y="7338269"/>
            <a:ext cx="1080000" cy="720000"/>
          </a:xfrm>
          <a:prstGeom prst="flowChartDocument">
            <a:avLst/>
          </a:prstGeom>
          <a:solidFill>
            <a:schemeClr val="accent4">
              <a:lumMod val="40000"/>
              <a:lumOff val="6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（後期）</a:t>
            </a: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2-1-2</a:t>
            </a:r>
          </a:p>
        </xdr:txBody>
      </xdr:sp>
      <xdr:sp macro="" textlink="">
        <xdr:nvSpPr>
          <xdr:cNvPr id="45" name="右矢印 13">
            <a:extLst>
              <a:ext uri="{FF2B5EF4-FFF2-40B4-BE49-F238E27FC236}">
                <a16:creationId xmlns:a16="http://schemas.microsoft.com/office/drawing/2014/main" id="{00000000-0008-0000-0200-00002D000000}"/>
              </a:ext>
            </a:extLst>
          </xdr:cNvPr>
          <xdr:cNvSpPr/>
        </xdr:nvSpPr>
        <xdr:spPr>
          <a:xfrm rot="10800000">
            <a:off x="3306185" y="7529465"/>
            <a:ext cx="395816" cy="337609"/>
          </a:xfrm>
          <a:prstGeom prst="rightArrow">
            <a:avLst/>
          </a:prstGeom>
          <a:solidFill>
            <a:schemeClr val="accent2">
              <a:lumMod val="20000"/>
              <a:lumOff val="80000"/>
            </a:schemeClr>
          </a:solidFill>
          <a:ln>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6" name="テキスト ボックス 45">
            <a:extLst>
              <a:ext uri="{FF2B5EF4-FFF2-40B4-BE49-F238E27FC236}">
                <a16:creationId xmlns:a16="http://schemas.microsoft.com/office/drawing/2014/main" id="{00000000-0008-0000-0200-00002E000000}"/>
              </a:ext>
            </a:extLst>
          </xdr:cNvPr>
          <xdr:cNvSpPr txBox="1"/>
        </xdr:nvSpPr>
        <xdr:spPr>
          <a:xfrm>
            <a:off x="1952625" y="7094290"/>
            <a:ext cx="2890258" cy="3175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50" b="1">
                <a:solidFill>
                  <a:schemeClr val="tx1"/>
                </a:solidFill>
              </a:rPr>
              <a:t>様式</a:t>
            </a:r>
            <a:r>
              <a:rPr kumimoji="1" lang="en-US" altLang="ja-JP" sz="1050" b="1">
                <a:solidFill>
                  <a:schemeClr val="tx1"/>
                </a:solidFill>
              </a:rPr>
              <a:t>7-3</a:t>
            </a:r>
            <a:r>
              <a:rPr kumimoji="1" lang="ja-JP" altLang="en-US" sz="1050" b="1">
                <a:solidFill>
                  <a:schemeClr val="tx1"/>
                </a:solidFill>
              </a:rPr>
              <a:t>号</a:t>
            </a:r>
            <a:r>
              <a:rPr kumimoji="1" lang="en-US" altLang="ja-JP" sz="1050" b="1">
                <a:solidFill>
                  <a:schemeClr val="tx1"/>
                </a:solidFill>
              </a:rPr>
              <a:t>【</a:t>
            </a:r>
            <a:r>
              <a:rPr kumimoji="1" lang="ja-JP" altLang="en-US" sz="1050" b="1">
                <a:solidFill>
                  <a:schemeClr val="tx1"/>
                </a:solidFill>
              </a:rPr>
              <a:t>後期</a:t>
            </a:r>
            <a:r>
              <a:rPr kumimoji="1" lang="en-US" altLang="ja-JP" sz="1050" b="1">
                <a:solidFill>
                  <a:schemeClr val="tx1"/>
                </a:solidFill>
              </a:rPr>
              <a:t>】</a:t>
            </a:r>
            <a:r>
              <a:rPr kumimoji="1" lang="ja-JP" altLang="en-US" sz="1050" b="1">
                <a:solidFill>
                  <a:schemeClr val="tx1"/>
                </a:solidFill>
              </a:rPr>
              <a:t>直接人件費総括表</a:t>
            </a:r>
          </a:p>
        </xdr:txBody>
      </xdr:sp>
      <xdr:grpSp>
        <xdr:nvGrpSpPr>
          <xdr:cNvPr id="49" name="グループ化 48">
            <a:extLst>
              <a:ext uri="{FF2B5EF4-FFF2-40B4-BE49-F238E27FC236}">
                <a16:creationId xmlns:a16="http://schemas.microsoft.com/office/drawing/2014/main" id="{00000000-0008-0000-0200-000031000000}"/>
              </a:ext>
            </a:extLst>
          </xdr:cNvPr>
          <xdr:cNvGrpSpPr/>
        </xdr:nvGrpSpPr>
        <xdr:grpSpPr>
          <a:xfrm>
            <a:off x="1952624" y="5204868"/>
            <a:ext cx="3156959" cy="990259"/>
            <a:chOff x="1453141" y="7632982"/>
            <a:chExt cx="3156959" cy="990259"/>
          </a:xfrm>
        </xdr:grpSpPr>
        <xdr:sp macro="" textlink="">
          <xdr:nvSpPr>
            <xdr:cNvPr id="82" name="正方形/長方形 81">
              <a:extLst>
                <a:ext uri="{FF2B5EF4-FFF2-40B4-BE49-F238E27FC236}">
                  <a16:creationId xmlns:a16="http://schemas.microsoft.com/office/drawing/2014/main" id="{00000000-0008-0000-0200-000052000000}"/>
                </a:ext>
              </a:extLst>
            </xdr:cNvPr>
            <xdr:cNvSpPr/>
          </xdr:nvSpPr>
          <xdr:spPr>
            <a:xfrm>
              <a:off x="1455208" y="7676441"/>
              <a:ext cx="3154892" cy="946800"/>
            </a:xfrm>
            <a:prstGeom prst="rect">
              <a:avLst/>
            </a:prstGeom>
            <a:solidFill>
              <a:schemeClr val="accent6">
                <a:lumMod val="20000"/>
                <a:lumOff val="80000"/>
              </a:schemeClr>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83" name="フローチャート: 書類 82">
              <a:extLst>
                <a:ext uri="{FF2B5EF4-FFF2-40B4-BE49-F238E27FC236}">
                  <a16:creationId xmlns:a16="http://schemas.microsoft.com/office/drawing/2014/main" id="{00000000-0008-0000-0200-000053000000}"/>
                </a:ext>
              </a:extLst>
            </xdr:cNvPr>
            <xdr:cNvSpPr/>
          </xdr:nvSpPr>
          <xdr:spPr>
            <a:xfrm>
              <a:off x="3280999" y="7851858"/>
              <a:ext cx="1080000" cy="720000"/>
            </a:xfrm>
            <a:prstGeom prst="flowChartDocument">
              <a:avLst/>
            </a:prstGeom>
            <a:solidFill>
              <a:schemeClr val="accent4">
                <a:lumMod val="40000"/>
                <a:lumOff val="6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（前期）</a:t>
              </a: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2-1</a:t>
              </a:r>
            </a:p>
          </xdr:txBody>
        </xdr:sp>
        <xdr:sp macro="" textlink="">
          <xdr:nvSpPr>
            <xdr:cNvPr id="84" name="テキスト ボックス 83">
              <a:extLst>
                <a:ext uri="{FF2B5EF4-FFF2-40B4-BE49-F238E27FC236}">
                  <a16:creationId xmlns:a16="http://schemas.microsoft.com/office/drawing/2014/main" id="{00000000-0008-0000-0200-000054000000}"/>
                </a:ext>
              </a:extLst>
            </xdr:cNvPr>
            <xdr:cNvSpPr txBox="1"/>
          </xdr:nvSpPr>
          <xdr:spPr>
            <a:xfrm>
              <a:off x="1453141" y="7632982"/>
              <a:ext cx="2880733"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50" b="1">
                  <a:solidFill>
                    <a:schemeClr val="tx1"/>
                  </a:solidFill>
                </a:rPr>
                <a:t>様式</a:t>
              </a:r>
              <a:r>
                <a:rPr kumimoji="1" lang="en-US" altLang="ja-JP" sz="1050" b="1">
                  <a:solidFill>
                    <a:schemeClr val="tx1"/>
                  </a:solidFill>
                </a:rPr>
                <a:t>6-3</a:t>
              </a:r>
              <a:r>
                <a:rPr kumimoji="1" lang="ja-JP" altLang="en-US" sz="1050" b="1">
                  <a:solidFill>
                    <a:schemeClr val="tx1"/>
                  </a:solidFill>
                </a:rPr>
                <a:t>号</a:t>
              </a:r>
              <a:r>
                <a:rPr kumimoji="1" lang="en-US" altLang="ja-JP" sz="1050" b="1">
                  <a:solidFill>
                    <a:schemeClr val="tx1"/>
                  </a:solidFill>
                </a:rPr>
                <a:t>【</a:t>
              </a:r>
              <a:r>
                <a:rPr kumimoji="1" lang="ja-JP" altLang="en-US" sz="1050" b="1">
                  <a:solidFill>
                    <a:schemeClr val="tx1"/>
                  </a:solidFill>
                </a:rPr>
                <a:t>前期</a:t>
              </a:r>
              <a:r>
                <a:rPr kumimoji="1" lang="en-US" altLang="ja-JP" sz="1050" b="1">
                  <a:solidFill>
                    <a:schemeClr val="tx1"/>
                  </a:solidFill>
                </a:rPr>
                <a:t>】</a:t>
              </a:r>
              <a:r>
                <a:rPr kumimoji="1" lang="ja-JP" altLang="en-US" sz="1050" b="1">
                  <a:solidFill>
                    <a:schemeClr val="tx1"/>
                  </a:solidFill>
                </a:rPr>
                <a:t>直接人件費総括表</a:t>
              </a:r>
            </a:p>
          </xdr:txBody>
        </xdr:sp>
      </xdr:grpSp>
      <xdr:grpSp>
        <xdr:nvGrpSpPr>
          <xdr:cNvPr id="3" name="グループ化 2">
            <a:extLst>
              <a:ext uri="{FF2B5EF4-FFF2-40B4-BE49-F238E27FC236}">
                <a16:creationId xmlns:a16="http://schemas.microsoft.com/office/drawing/2014/main" id="{00000000-0008-0000-0200-000003000000}"/>
              </a:ext>
            </a:extLst>
          </xdr:cNvPr>
          <xdr:cNvGrpSpPr/>
        </xdr:nvGrpSpPr>
        <xdr:grpSpPr>
          <a:xfrm>
            <a:off x="5343525" y="5038251"/>
            <a:ext cx="4833358" cy="1991960"/>
            <a:chOff x="5343525" y="5038251"/>
            <a:chExt cx="4833358" cy="1991960"/>
          </a:xfrm>
        </xdr:grpSpPr>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5414383" y="5067352"/>
              <a:ext cx="4762500" cy="1962859"/>
              <a:chOff x="5414383" y="5067352"/>
              <a:chExt cx="4762500" cy="1962859"/>
            </a:xfrm>
          </xdr:grpSpPr>
          <xdr:sp macro="" textlink="">
            <xdr:nvSpPr>
              <xdr:cNvPr id="86" name="正方形/長方形 85">
                <a:extLst>
                  <a:ext uri="{FF2B5EF4-FFF2-40B4-BE49-F238E27FC236}">
                    <a16:creationId xmlns:a16="http://schemas.microsoft.com/office/drawing/2014/main" id="{00000000-0008-0000-0200-000056000000}"/>
                  </a:ext>
                </a:extLst>
              </xdr:cNvPr>
              <xdr:cNvSpPr/>
            </xdr:nvSpPr>
            <xdr:spPr>
              <a:xfrm>
                <a:off x="5414383" y="5067352"/>
                <a:ext cx="4762500" cy="1962859"/>
              </a:xfrm>
              <a:prstGeom prst="rect">
                <a:avLst/>
              </a:prstGeom>
              <a:solidFill>
                <a:schemeClr val="accent6">
                  <a:lumMod val="20000"/>
                  <a:lumOff val="8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87" name="テキスト ボックス 86">
                <a:extLst>
                  <a:ext uri="{FF2B5EF4-FFF2-40B4-BE49-F238E27FC236}">
                    <a16:creationId xmlns:a16="http://schemas.microsoft.com/office/drawing/2014/main" id="{00000000-0008-0000-0200-000057000000}"/>
                  </a:ext>
                </a:extLst>
              </xdr:cNvPr>
              <xdr:cNvSpPr txBox="1"/>
            </xdr:nvSpPr>
            <xdr:spPr>
              <a:xfrm>
                <a:off x="6128761" y="5469079"/>
                <a:ext cx="453970"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050"/>
                  <a:t>後期</a:t>
                </a:r>
              </a:p>
            </xdr:txBody>
          </xdr:sp>
          <xdr:sp macro="" textlink="">
            <xdr:nvSpPr>
              <xdr:cNvPr id="88" name="フローチャート: 書類 87">
                <a:extLst>
                  <a:ext uri="{FF2B5EF4-FFF2-40B4-BE49-F238E27FC236}">
                    <a16:creationId xmlns:a16="http://schemas.microsoft.com/office/drawing/2014/main" id="{00000000-0008-0000-0200-000058000000}"/>
                  </a:ext>
                </a:extLst>
              </xdr:cNvPr>
              <xdr:cNvSpPr/>
            </xdr:nvSpPr>
            <xdr:spPr>
              <a:xfrm>
                <a:off x="5593022" y="5483069"/>
                <a:ext cx="1440000" cy="468000"/>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［入力用］従事者別</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直接人件費集計表（前期）</a:t>
                </a:r>
              </a:p>
            </xdr:txBody>
          </xdr:sp>
          <xdr:sp macro="" textlink="">
            <xdr:nvSpPr>
              <xdr:cNvPr id="89" name="フローチャート: 複数書類 88">
                <a:extLst>
                  <a:ext uri="{FF2B5EF4-FFF2-40B4-BE49-F238E27FC236}">
                    <a16:creationId xmlns:a16="http://schemas.microsoft.com/office/drawing/2014/main" id="{00000000-0008-0000-0200-000059000000}"/>
                  </a:ext>
                </a:extLst>
              </xdr:cNvPr>
              <xdr:cNvSpPr/>
            </xdr:nvSpPr>
            <xdr:spPr>
              <a:xfrm>
                <a:off x="7894629" y="5687436"/>
                <a:ext cx="2094620" cy="668867"/>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作業日報兼直接人件費個別明細表　</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2-2</a:t>
                </a:r>
              </a:p>
              <a:p>
                <a:pPr algn="ctr"/>
                <a:r>
                  <a:rPr kumimoji="1" lang="en-US" altLang="ja-JP" sz="1000" b="1">
                    <a:solidFill>
                      <a:sysClr val="windowText" lastClr="000000"/>
                    </a:solidFill>
                    <a:latin typeface="+mj-ea"/>
                    <a:ea typeface="+mj-ea"/>
                  </a:rPr>
                  <a:t>2</a:t>
                </a:r>
                <a:r>
                  <a:rPr kumimoji="1" lang="ja-JP" altLang="en-US" sz="1000" b="1">
                    <a:solidFill>
                      <a:sysClr val="windowText" lastClr="000000"/>
                    </a:solidFill>
                    <a:latin typeface="+mj-ea"/>
                    <a:ea typeface="+mj-ea"/>
                  </a:rPr>
                  <a:t>月～</a:t>
                </a:r>
                <a:r>
                  <a:rPr kumimoji="1" lang="en-US" altLang="ja-JP" sz="1000" b="1">
                    <a:solidFill>
                      <a:sysClr val="windowText" lastClr="000000"/>
                    </a:solidFill>
                    <a:latin typeface="+mj-ea"/>
                    <a:ea typeface="+mj-ea"/>
                  </a:rPr>
                  <a:t>10</a:t>
                </a:r>
                <a:r>
                  <a:rPr kumimoji="1" lang="ja-JP" altLang="en-US" sz="1000" b="1">
                    <a:solidFill>
                      <a:sysClr val="windowText" lastClr="000000"/>
                    </a:solidFill>
                    <a:latin typeface="+mj-ea"/>
                    <a:ea typeface="+mj-ea"/>
                  </a:rPr>
                  <a:t>月</a:t>
                </a:r>
              </a:p>
            </xdr:txBody>
          </xdr:sp>
          <xdr:sp macro="" textlink="">
            <xdr:nvSpPr>
              <xdr:cNvPr id="90" name="右矢印 18">
                <a:extLst>
                  <a:ext uri="{FF2B5EF4-FFF2-40B4-BE49-F238E27FC236}">
                    <a16:creationId xmlns:a16="http://schemas.microsoft.com/office/drawing/2014/main" id="{00000000-0008-0000-0200-00005A000000}"/>
                  </a:ext>
                </a:extLst>
              </xdr:cNvPr>
              <xdr:cNvSpPr/>
            </xdr:nvSpPr>
            <xdr:spPr>
              <a:xfrm rot="10800000">
                <a:off x="7164257" y="5893281"/>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1" name="テキスト ボックス 90">
                <a:extLst>
                  <a:ext uri="{FF2B5EF4-FFF2-40B4-BE49-F238E27FC236}">
                    <a16:creationId xmlns:a16="http://schemas.microsoft.com/office/drawing/2014/main" id="{00000000-0008-0000-0200-00005B000000}"/>
                  </a:ext>
                </a:extLst>
              </xdr:cNvPr>
              <xdr:cNvSpPr txBox="1"/>
            </xdr:nvSpPr>
            <xdr:spPr>
              <a:xfrm>
                <a:off x="5457126" y="5267312"/>
                <a:ext cx="1506296" cy="2324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a:t>○○氏 個人まとめ表</a:t>
                </a:r>
              </a:p>
            </xdr:txBody>
          </xdr:sp>
          <xdr:sp macro="" textlink="">
            <xdr:nvSpPr>
              <xdr:cNvPr id="92" name="フローチャート: 書類 91">
                <a:extLst>
                  <a:ext uri="{FF2B5EF4-FFF2-40B4-BE49-F238E27FC236}">
                    <a16:creationId xmlns:a16="http://schemas.microsoft.com/office/drawing/2014/main" id="{00000000-0008-0000-0200-00005C000000}"/>
                  </a:ext>
                </a:extLst>
              </xdr:cNvPr>
              <xdr:cNvSpPr/>
            </xdr:nvSpPr>
            <xdr:spPr>
              <a:xfrm>
                <a:off x="5593022" y="6054569"/>
                <a:ext cx="1440000" cy="468000"/>
              </a:xfrm>
              <a:prstGeom prst="flowChartDocument">
                <a:avLst/>
              </a:prstGeom>
              <a:solidFill>
                <a:schemeClr val="bg2">
                  <a:lumMod val="9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［提出用］従事者別</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直接人件費集計表（前期）</a:t>
                </a:r>
              </a:p>
            </xdr:txBody>
          </xdr:sp>
          <xdr:sp macro="" textlink="">
            <xdr:nvSpPr>
              <xdr:cNvPr id="95" name="右矢印 18">
                <a:extLst>
                  <a:ext uri="{FF2B5EF4-FFF2-40B4-BE49-F238E27FC236}">
                    <a16:creationId xmlns:a16="http://schemas.microsoft.com/office/drawing/2014/main" id="{00000000-0008-0000-0200-00005F000000}"/>
                  </a:ext>
                </a:extLst>
              </xdr:cNvPr>
              <xdr:cNvSpPr/>
            </xdr:nvSpPr>
            <xdr:spPr>
              <a:xfrm rot="12600000" flipV="1">
                <a:off x="7121706" y="5502757"/>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sp macro="" textlink="">
          <xdr:nvSpPr>
            <xdr:cNvPr id="107" name="テキスト ボックス 106">
              <a:extLst>
                <a:ext uri="{FF2B5EF4-FFF2-40B4-BE49-F238E27FC236}">
                  <a16:creationId xmlns:a16="http://schemas.microsoft.com/office/drawing/2014/main" id="{00000000-0008-0000-0200-00006B000000}"/>
                </a:ext>
              </a:extLst>
            </xdr:cNvPr>
            <xdr:cNvSpPr txBox="1"/>
          </xdr:nvSpPr>
          <xdr:spPr>
            <a:xfrm>
              <a:off x="5343525" y="5038251"/>
              <a:ext cx="4781550" cy="2725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050" b="1">
                  <a:solidFill>
                    <a:srgbClr val="FF0000"/>
                  </a:solidFill>
                </a:rPr>
                <a:t>様式第６－３号</a:t>
              </a:r>
              <a:r>
                <a:rPr kumimoji="1" lang="en-US" altLang="ja-JP" sz="1050" b="1">
                  <a:solidFill>
                    <a:srgbClr val="FF0000"/>
                  </a:solidFill>
                </a:rPr>
                <a:t>【</a:t>
              </a:r>
              <a:r>
                <a:rPr kumimoji="1" lang="ja-JP" altLang="en-US" sz="1050" b="1">
                  <a:solidFill>
                    <a:srgbClr val="FF0000"/>
                  </a:solidFill>
                </a:rPr>
                <a:t>前期</a:t>
              </a:r>
              <a:r>
                <a:rPr kumimoji="1" lang="en-US" altLang="ja-JP" sz="1050" b="1">
                  <a:solidFill>
                    <a:srgbClr val="FF0000"/>
                  </a:solidFill>
                </a:rPr>
                <a:t>】</a:t>
              </a:r>
              <a:r>
                <a:rPr kumimoji="1" lang="ja-JP" altLang="en-US" sz="1050" b="1">
                  <a:solidFill>
                    <a:srgbClr val="FF0000"/>
                  </a:solidFill>
                </a:rPr>
                <a:t>従事者別直接人件費集計・作業日報兼人件費個別明細表</a:t>
              </a:r>
            </a:p>
          </xdr:txBody>
        </xdr:sp>
      </xdr:grpSp>
      <xdr:cxnSp macro="">
        <xdr:nvCxnSpPr>
          <xdr:cNvPr id="108" name="直線コネクタ 107">
            <a:extLst>
              <a:ext uri="{FF2B5EF4-FFF2-40B4-BE49-F238E27FC236}">
                <a16:creationId xmlns:a16="http://schemas.microsoft.com/office/drawing/2014/main" id="{00000000-0008-0000-0200-00006C000000}"/>
              </a:ext>
            </a:extLst>
          </xdr:cNvPr>
          <xdr:cNvCxnSpPr/>
        </xdr:nvCxnSpPr>
        <xdr:spPr>
          <a:xfrm>
            <a:off x="7362245" y="9163811"/>
            <a:ext cx="0" cy="400050"/>
          </a:xfrm>
          <a:prstGeom prst="line">
            <a:avLst/>
          </a:prstGeom>
          <a:ln w="76200">
            <a:prstDash val="sysDot"/>
          </a:ln>
        </xdr:spPr>
        <xdr:style>
          <a:lnRef idx="1">
            <a:schemeClr val="accent1"/>
          </a:lnRef>
          <a:fillRef idx="0">
            <a:schemeClr val="accent1"/>
          </a:fillRef>
          <a:effectRef idx="0">
            <a:schemeClr val="accent1"/>
          </a:effectRef>
          <a:fontRef idx="minor">
            <a:schemeClr val="tx1"/>
          </a:fontRef>
        </xdr:style>
      </xdr:cxnSp>
      <xdr:sp macro="" textlink="">
        <xdr:nvSpPr>
          <xdr:cNvPr id="109" name="四角形: 角を丸くする 108">
            <a:extLst>
              <a:ext uri="{FF2B5EF4-FFF2-40B4-BE49-F238E27FC236}">
                <a16:creationId xmlns:a16="http://schemas.microsoft.com/office/drawing/2014/main" id="{00000000-0008-0000-0200-00006D000000}"/>
              </a:ext>
            </a:extLst>
          </xdr:cNvPr>
          <xdr:cNvSpPr/>
        </xdr:nvSpPr>
        <xdr:spPr>
          <a:xfrm>
            <a:off x="1471033" y="5115686"/>
            <a:ext cx="3724275" cy="1200150"/>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0" name="テキスト ボックス 109">
            <a:extLst>
              <a:ext uri="{FF2B5EF4-FFF2-40B4-BE49-F238E27FC236}">
                <a16:creationId xmlns:a16="http://schemas.microsoft.com/office/drawing/2014/main" id="{00000000-0008-0000-0200-00006E000000}"/>
              </a:ext>
            </a:extLst>
          </xdr:cNvPr>
          <xdr:cNvSpPr txBox="1"/>
        </xdr:nvSpPr>
        <xdr:spPr>
          <a:xfrm>
            <a:off x="1400175" y="4848225"/>
            <a:ext cx="1101887" cy="282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050" b="1"/>
              <a:t>遂行状況報告</a:t>
            </a:r>
          </a:p>
        </xdr:txBody>
      </xdr:sp>
      <xdr:sp macro="" textlink="">
        <xdr:nvSpPr>
          <xdr:cNvPr id="111" name="四角形: 角を丸くする 110">
            <a:extLst>
              <a:ext uri="{FF2B5EF4-FFF2-40B4-BE49-F238E27FC236}">
                <a16:creationId xmlns:a16="http://schemas.microsoft.com/office/drawing/2014/main" id="{00000000-0008-0000-0200-00006F000000}"/>
              </a:ext>
            </a:extLst>
          </xdr:cNvPr>
          <xdr:cNvSpPr/>
        </xdr:nvSpPr>
        <xdr:spPr>
          <a:xfrm>
            <a:off x="1471033" y="7049261"/>
            <a:ext cx="3724275" cy="1198800"/>
          </a:xfrm>
          <a:prstGeom prst="roundRect">
            <a:avLst/>
          </a:prstGeom>
          <a:noFill/>
          <a:ln>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5" name="四角形: 角を丸くする 114">
            <a:extLst>
              <a:ext uri="{FF2B5EF4-FFF2-40B4-BE49-F238E27FC236}">
                <a16:creationId xmlns:a16="http://schemas.microsoft.com/office/drawing/2014/main" id="{00000000-0008-0000-0200-000073000000}"/>
              </a:ext>
            </a:extLst>
          </xdr:cNvPr>
          <xdr:cNvSpPr/>
        </xdr:nvSpPr>
        <xdr:spPr>
          <a:xfrm>
            <a:off x="5319133" y="4953761"/>
            <a:ext cx="5191125" cy="4638676"/>
          </a:xfrm>
          <a:prstGeom prst="roundRect">
            <a:avLst>
              <a:gd name="adj" fmla="val 5129"/>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6" name="テキスト ボックス 115">
            <a:extLst>
              <a:ext uri="{FF2B5EF4-FFF2-40B4-BE49-F238E27FC236}">
                <a16:creationId xmlns:a16="http://schemas.microsoft.com/office/drawing/2014/main" id="{00000000-0008-0000-0200-000074000000}"/>
              </a:ext>
            </a:extLst>
          </xdr:cNvPr>
          <xdr:cNvSpPr txBox="1"/>
        </xdr:nvSpPr>
        <xdr:spPr>
          <a:xfrm>
            <a:off x="5238750" y="4705350"/>
            <a:ext cx="4080883" cy="282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solidFill>
                  <a:srgbClr val="FF0000"/>
                </a:solidFill>
              </a:rPr>
              <a:t>従事者別直接人件費集計表（前期）作成</a:t>
            </a:r>
          </a:p>
        </xdr:txBody>
      </xdr:sp>
      <xdr:cxnSp macro="">
        <xdr:nvCxnSpPr>
          <xdr:cNvPr id="117" name="直線矢印コネクタ 116">
            <a:extLst>
              <a:ext uri="{FF2B5EF4-FFF2-40B4-BE49-F238E27FC236}">
                <a16:creationId xmlns:a16="http://schemas.microsoft.com/office/drawing/2014/main" id="{00000000-0008-0000-0200-000075000000}"/>
              </a:ext>
            </a:extLst>
          </xdr:cNvPr>
          <xdr:cNvCxnSpPr>
            <a:stCxn id="92" idx="1"/>
            <a:endCxn id="83" idx="3"/>
          </xdr:cNvCxnSpPr>
        </xdr:nvCxnSpPr>
        <xdr:spPr>
          <a:xfrm flipH="1" flipV="1">
            <a:off x="4860482" y="5783744"/>
            <a:ext cx="732540" cy="504825"/>
          </a:xfrm>
          <a:prstGeom prst="straightConnector1">
            <a:avLst/>
          </a:prstGeom>
          <a:ln w="28575">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119" name="テキスト ボックス 118">
            <a:extLst>
              <a:ext uri="{FF2B5EF4-FFF2-40B4-BE49-F238E27FC236}">
                <a16:creationId xmlns:a16="http://schemas.microsoft.com/office/drawing/2014/main" id="{00000000-0008-0000-0200-000077000000}"/>
              </a:ext>
            </a:extLst>
          </xdr:cNvPr>
          <xdr:cNvSpPr txBox="1"/>
        </xdr:nvSpPr>
        <xdr:spPr>
          <a:xfrm>
            <a:off x="1422350" y="6753273"/>
            <a:ext cx="1090083" cy="269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t>実績報告</a:t>
            </a:r>
            <a:endParaRPr kumimoji="1" lang="en-US" altLang="ja-JP" sz="1050" b="1"/>
          </a:p>
        </xdr:txBody>
      </xdr:sp>
      <xdr:sp macro="" textlink="">
        <xdr:nvSpPr>
          <xdr:cNvPr id="122" name="テキスト ボックス 121">
            <a:extLst>
              <a:ext uri="{FF2B5EF4-FFF2-40B4-BE49-F238E27FC236}">
                <a16:creationId xmlns:a16="http://schemas.microsoft.com/office/drawing/2014/main" id="{00000000-0008-0000-0200-00007A000000}"/>
              </a:ext>
            </a:extLst>
          </xdr:cNvPr>
          <xdr:cNvSpPr txBox="1"/>
        </xdr:nvSpPr>
        <xdr:spPr>
          <a:xfrm>
            <a:off x="1631899" y="8344662"/>
            <a:ext cx="3172883" cy="789814"/>
          </a:xfrm>
          <a:prstGeom prst="rect">
            <a:avLst/>
          </a:prstGeom>
          <a:noFill/>
          <a:ln w="28575">
            <a:solidFill>
              <a:srgbClr val="0070C0"/>
            </a:solidFill>
            <a:prstDash val="sysDot"/>
          </a:ln>
        </xdr:spPr>
        <xdr:style>
          <a:lnRef idx="0">
            <a:scrgbClr r="0" g="0" b="0"/>
          </a:lnRef>
          <a:fillRef idx="0">
            <a:scrgbClr r="0" g="0" b="0"/>
          </a:fillRef>
          <a:effectRef idx="0">
            <a:scrgbClr r="0" g="0" b="0"/>
          </a:effectRef>
          <a:fontRef idx="minor">
            <a:schemeClr val="tx1"/>
          </a:fontRef>
        </xdr:style>
        <xdr:txBody>
          <a:bodyPr vertOverflow="overflow" horzOverflow="overflow" wrap="none" rtlCol="0" anchor="ctr">
            <a:noAutofit/>
          </a:bodyPr>
          <a:lstStyle/>
          <a:p>
            <a:pPr algn="l"/>
            <a:r>
              <a:rPr kumimoji="1" lang="ja-JP" altLang="en-US" sz="1050" b="1">
                <a:solidFill>
                  <a:srgbClr val="0070C0"/>
                </a:solidFill>
              </a:rPr>
              <a:t>遂行状況報告を実施しない場合は</a:t>
            </a:r>
            <a:endParaRPr kumimoji="1" lang="en-US" altLang="ja-JP" sz="1050" b="1">
              <a:solidFill>
                <a:srgbClr val="0070C0"/>
              </a:solidFill>
            </a:endParaRPr>
          </a:p>
          <a:p>
            <a:pPr algn="l"/>
            <a:r>
              <a:rPr kumimoji="1" lang="ja-JP" altLang="en-US" sz="1050" b="1">
                <a:solidFill>
                  <a:srgbClr val="0070C0"/>
                </a:solidFill>
              </a:rPr>
              <a:t>［提出用］従事者別直接人件費集計表（前期）の</a:t>
            </a:r>
            <a:endParaRPr kumimoji="1" lang="en-US" altLang="ja-JP" sz="1050" b="1">
              <a:solidFill>
                <a:srgbClr val="0070C0"/>
              </a:solidFill>
            </a:endParaRPr>
          </a:p>
          <a:p>
            <a:pPr algn="l"/>
            <a:r>
              <a:rPr kumimoji="1" lang="ja-JP" altLang="en-US" sz="1050" b="1">
                <a:solidFill>
                  <a:srgbClr val="0070C0"/>
                </a:solidFill>
              </a:rPr>
              <a:t>データを記述する</a:t>
            </a:r>
          </a:p>
        </xdr:txBody>
      </xdr:sp>
      <xdr:sp macro="" textlink="">
        <xdr:nvSpPr>
          <xdr:cNvPr id="43" name="フローチャート: 書類 42">
            <a:extLst>
              <a:ext uri="{FF2B5EF4-FFF2-40B4-BE49-F238E27FC236}">
                <a16:creationId xmlns:a16="http://schemas.microsoft.com/office/drawing/2014/main" id="{00000000-0008-0000-0200-00002B000000}"/>
              </a:ext>
            </a:extLst>
          </xdr:cNvPr>
          <xdr:cNvSpPr/>
        </xdr:nvSpPr>
        <xdr:spPr>
          <a:xfrm>
            <a:off x="2170591" y="7338269"/>
            <a:ext cx="1080000" cy="720000"/>
          </a:xfrm>
          <a:prstGeom prst="flowChartDocument">
            <a:avLst/>
          </a:prstGeom>
          <a:solidFill>
            <a:schemeClr val="accent2">
              <a:lumMod val="20000"/>
              <a:lumOff val="8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（前期・後期合計）</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2-1-1</a:t>
            </a:r>
            <a:endParaRPr kumimoji="1" lang="ja-JP" altLang="en-US" sz="1000" b="1">
              <a:solidFill>
                <a:sysClr val="windowText" lastClr="000000"/>
              </a:solidFill>
              <a:latin typeface="+mj-ea"/>
              <a:ea typeface="+mj-ea"/>
            </a:endParaRPr>
          </a:p>
        </xdr:txBody>
      </xdr:sp>
      <xdr:cxnSp macro="">
        <xdr:nvCxnSpPr>
          <xdr:cNvPr id="41" name="直線矢印コネクタ 40">
            <a:extLst>
              <a:ext uri="{FF2B5EF4-FFF2-40B4-BE49-F238E27FC236}">
                <a16:creationId xmlns:a16="http://schemas.microsoft.com/office/drawing/2014/main" id="{00000000-0008-0000-0200-000029000000}"/>
              </a:ext>
            </a:extLst>
          </xdr:cNvPr>
          <xdr:cNvCxnSpPr>
            <a:stCxn id="92" idx="1"/>
            <a:endCxn id="42" idx="3"/>
          </xdr:cNvCxnSpPr>
        </xdr:nvCxnSpPr>
        <xdr:spPr>
          <a:xfrm flipH="1">
            <a:off x="4860482" y="6288569"/>
            <a:ext cx="732540" cy="1409700"/>
          </a:xfrm>
          <a:prstGeom prst="straightConnector1">
            <a:avLst/>
          </a:prstGeom>
          <a:ln w="28575">
            <a:prstDash val="sysDot"/>
            <a:tailEnd type="triangle"/>
          </a:ln>
        </xdr:spPr>
        <xdr:style>
          <a:lnRef idx="1">
            <a:schemeClr val="accent1"/>
          </a:lnRef>
          <a:fillRef idx="0">
            <a:schemeClr val="accent1"/>
          </a:fillRef>
          <a:effectRef idx="0">
            <a:schemeClr val="accent1"/>
          </a:effectRef>
          <a:fontRef idx="minor">
            <a:schemeClr val="tx1"/>
          </a:fontRef>
        </xdr:style>
      </xdr:cxnSp>
      <xdr:grpSp>
        <xdr:nvGrpSpPr>
          <xdr:cNvPr id="48" name="グループ化 47">
            <a:extLst>
              <a:ext uri="{FF2B5EF4-FFF2-40B4-BE49-F238E27FC236}">
                <a16:creationId xmlns:a16="http://schemas.microsoft.com/office/drawing/2014/main" id="{00000000-0008-0000-0200-000030000000}"/>
              </a:ext>
            </a:extLst>
          </xdr:cNvPr>
          <xdr:cNvGrpSpPr/>
        </xdr:nvGrpSpPr>
        <xdr:grpSpPr>
          <a:xfrm>
            <a:off x="5343525" y="7095651"/>
            <a:ext cx="4833358" cy="1991960"/>
            <a:chOff x="5343525" y="5038251"/>
            <a:chExt cx="4833358" cy="1991960"/>
          </a:xfrm>
        </xdr:grpSpPr>
        <xdr:grpSp>
          <xdr:nvGrpSpPr>
            <xdr:cNvPr id="50" name="グループ化 49">
              <a:extLst>
                <a:ext uri="{FF2B5EF4-FFF2-40B4-BE49-F238E27FC236}">
                  <a16:creationId xmlns:a16="http://schemas.microsoft.com/office/drawing/2014/main" id="{00000000-0008-0000-0200-000032000000}"/>
                </a:ext>
              </a:extLst>
            </xdr:cNvPr>
            <xdr:cNvGrpSpPr/>
          </xdr:nvGrpSpPr>
          <xdr:grpSpPr>
            <a:xfrm>
              <a:off x="5414383" y="5067352"/>
              <a:ext cx="4762500" cy="1962859"/>
              <a:chOff x="5414383" y="5067352"/>
              <a:chExt cx="4762500" cy="1962859"/>
            </a:xfrm>
          </xdr:grpSpPr>
          <xdr:sp macro="" textlink="">
            <xdr:nvSpPr>
              <xdr:cNvPr id="52" name="正方形/長方形 51">
                <a:extLst>
                  <a:ext uri="{FF2B5EF4-FFF2-40B4-BE49-F238E27FC236}">
                    <a16:creationId xmlns:a16="http://schemas.microsoft.com/office/drawing/2014/main" id="{00000000-0008-0000-0200-000034000000}"/>
                  </a:ext>
                </a:extLst>
              </xdr:cNvPr>
              <xdr:cNvSpPr/>
            </xdr:nvSpPr>
            <xdr:spPr>
              <a:xfrm>
                <a:off x="5414383" y="5067352"/>
                <a:ext cx="4762500" cy="1962859"/>
              </a:xfrm>
              <a:prstGeom prst="rect">
                <a:avLst/>
              </a:prstGeom>
              <a:solidFill>
                <a:schemeClr val="accent6">
                  <a:lumMod val="20000"/>
                  <a:lumOff val="8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53" name="テキスト ボックス 52">
                <a:extLst>
                  <a:ext uri="{FF2B5EF4-FFF2-40B4-BE49-F238E27FC236}">
                    <a16:creationId xmlns:a16="http://schemas.microsoft.com/office/drawing/2014/main" id="{00000000-0008-0000-0200-000035000000}"/>
                  </a:ext>
                </a:extLst>
              </xdr:cNvPr>
              <xdr:cNvSpPr txBox="1"/>
            </xdr:nvSpPr>
            <xdr:spPr>
              <a:xfrm>
                <a:off x="6128761" y="5469079"/>
                <a:ext cx="453970"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050"/>
                  <a:t>後期</a:t>
                </a:r>
              </a:p>
            </xdr:txBody>
          </xdr:sp>
          <xdr:sp macro="" textlink="">
            <xdr:nvSpPr>
              <xdr:cNvPr id="54" name="フローチャート: 書類 53">
                <a:extLst>
                  <a:ext uri="{FF2B5EF4-FFF2-40B4-BE49-F238E27FC236}">
                    <a16:creationId xmlns:a16="http://schemas.microsoft.com/office/drawing/2014/main" id="{00000000-0008-0000-0200-000036000000}"/>
                  </a:ext>
                </a:extLst>
              </xdr:cNvPr>
              <xdr:cNvSpPr/>
            </xdr:nvSpPr>
            <xdr:spPr>
              <a:xfrm>
                <a:off x="5602547" y="5540219"/>
                <a:ext cx="1440000" cy="468000"/>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［入力用］従事者別</a:t>
                </a:r>
              </a:p>
              <a:p>
                <a:pPr algn="ctr"/>
                <a:r>
                  <a:rPr kumimoji="1" lang="ja-JP" altLang="en-US" sz="1000" b="1">
                    <a:solidFill>
                      <a:sysClr val="windowText" lastClr="000000"/>
                    </a:solidFill>
                    <a:latin typeface="+mj-ea"/>
                    <a:ea typeface="+mj-ea"/>
                  </a:rPr>
                  <a:t>直接人件費集計表（前期）</a:t>
                </a:r>
              </a:p>
            </xdr:txBody>
          </xdr:sp>
          <xdr:sp macro="" textlink="">
            <xdr:nvSpPr>
              <xdr:cNvPr id="55" name="フローチャート: 複数書類 54">
                <a:extLst>
                  <a:ext uri="{FF2B5EF4-FFF2-40B4-BE49-F238E27FC236}">
                    <a16:creationId xmlns:a16="http://schemas.microsoft.com/office/drawing/2014/main" id="{00000000-0008-0000-0200-000037000000}"/>
                  </a:ext>
                </a:extLst>
              </xdr:cNvPr>
              <xdr:cNvSpPr/>
            </xdr:nvSpPr>
            <xdr:spPr>
              <a:xfrm>
                <a:off x="7894629" y="5687436"/>
                <a:ext cx="2094620" cy="668867"/>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作業日報兼直接人件費個別明細表　</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2-2</a:t>
                </a:r>
              </a:p>
              <a:p>
                <a:pPr algn="ctr"/>
                <a:r>
                  <a:rPr kumimoji="1" lang="en-US" altLang="ja-JP" sz="1000" b="1">
                    <a:solidFill>
                      <a:sysClr val="windowText" lastClr="000000"/>
                    </a:solidFill>
                    <a:latin typeface="+mj-ea"/>
                    <a:ea typeface="+mj-ea"/>
                  </a:rPr>
                  <a:t>2</a:t>
                </a:r>
                <a:r>
                  <a:rPr kumimoji="1" lang="ja-JP" altLang="en-US" sz="1000" b="1">
                    <a:solidFill>
                      <a:sysClr val="windowText" lastClr="000000"/>
                    </a:solidFill>
                    <a:latin typeface="+mj-ea"/>
                    <a:ea typeface="+mj-ea"/>
                  </a:rPr>
                  <a:t>月～</a:t>
                </a:r>
                <a:r>
                  <a:rPr kumimoji="1" lang="en-US" altLang="ja-JP" sz="1000" b="1">
                    <a:solidFill>
                      <a:sysClr val="windowText" lastClr="000000"/>
                    </a:solidFill>
                    <a:latin typeface="+mj-ea"/>
                    <a:ea typeface="+mj-ea"/>
                  </a:rPr>
                  <a:t>10</a:t>
                </a:r>
                <a:r>
                  <a:rPr kumimoji="1" lang="ja-JP" altLang="en-US" sz="1000" b="1">
                    <a:solidFill>
                      <a:sysClr val="windowText" lastClr="000000"/>
                    </a:solidFill>
                    <a:latin typeface="+mj-ea"/>
                    <a:ea typeface="+mj-ea"/>
                  </a:rPr>
                  <a:t>月</a:t>
                </a:r>
              </a:p>
            </xdr:txBody>
          </xdr:sp>
          <xdr:sp macro="" textlink="">
            <xdr:nvSpPr>
              <xdr:cNvPr id="56" name="右矢印 18">
                <a:extLst>
                  <a:ext uri="{FF2B5EF4-FFF2-40B4-BE49-F238E27FC236}">
                    <a16:creationId xmlns:a16="http://schemas.microsoft.com/office/drawing/2014/main" id="{00000000-0008-0000-0200-000038000000}"/>
                  </a:ext>
                </a:extLst>
              </xdr:cNvPr>
              <xdr:cNvSpPr/>
            </xdr:nvSpPr>
            <xdr:spPr>
              <a:xfrm rot="10800000">
                <a:off x="7164257" y="5893281"/>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7" name="テキスト ボックス 56">
                <a:extLst>
                  <a:ext uri="{FF2B5EF4-FFF2-40B4-BE49-F238E27FC236}">
                    <a16:creationId xmlns:a16="http://schemas.microsoft.com/office/drawing/2014/main" id="{00000000-0008-0000-0200-000039000000}"/>
                  </a:ext>
                </a:extLst>
              </xdr:cNvPr>
              <xdr:cNvSpPr txBox="1"/>
            </xdr:nvSpPr>
            <xdr:spPr>
              <a:xfrm>
                <a:off x="5457126" y="5267311"/>
                <a:ext cx="1535989" cy="2966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a:t>□□氏 個人まとめ表</a:t>
                </a:r>
              </a:p>
            </xdr:txBody>
          </xdr:sp>
          <xdr:sp macro="" textlink="">
            <xdr:nvSpPr>
              <xdr:cNvPr id="58" name="フローチャート: 書類 57">
                <a:extLst>
                  <a:ext uri="{FF2B5EF4-FFF2-40B4-BE49-F238E27FC236}">
                    <a16:creationId xmlns:a16="http://schemas.microsoft.com/office/drawing/2014/main" id="{00000000-0008-0000-0200-00003A000000}"/>
                  </a:ext>
                </a:extLst>
              </xdr:cNvPr>
              <xdr:cNvSpPr/>
            </xdr:nvSpPr>
            <xdr:spPr>
              <a:xfrm>
                <a:off x="5593022" y="6054569"/>
                <a:ext cx="1440000" cy="468000"/>
              </a:xfrm>
              <a:prstGeom prst="flowChartDocument">
                <a:avLst/>
              </a:prstGeom>
              <a:solidFill>
                <a:schemeClr val="bg2">
                  <a:lumMod val="9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［提出用］従事者別</a:t>
                </a:r>
              </a:p>
              <a:p>
                <a:pPr algn="ctr"/>
                <a:r>
                  <a:rPr kumimoji="1" lang="ja-JP" altLang="en-US" sz="1000" b="1">
                    <a:solidFill>
                      <a:sysClr val="windowText" lastClr="000000"/>
                    </a:solidFill>
                    <a:latin typeface="+mj-ea"/>
                    <a:ea typeface="+mj-ea"/>
                  </a:rPr>
                  <a:t>直接人件費集計表（前期）</a:t>
                </a:r>
              </a:p>
            </xdr:txBody>
          </xdr:sp>
          <xdr:sp macro="" textlink="">
            <xdr:nvSpPr>
              <xdr:cNvPr id="59" name="右矢印 18">
                <a:extLst>
                  <a:ext uri="{FF2B5EF4-FFF2-40B4-BE49-F238E27FC236}">
                    <a16:creationId xmlns:a16="http://schemas.microsoft.com/office/drawing/2014/main" id="{00000000-0008-0000-0200-00003B000000}"/>
                  </a:ext>
                </a:extLst>
              </xdr:cNvPr>
              <xdr:cNvSpPr/>
            </xdr:nvSpPr>
            <xdr:spPr>
              <a:xfrm rot="12600000" flipV="1">
                <a:off x="7121706" y="5502757"/>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sp macro="" textlink="">
          <xdr:nvSpPr>
            <xdr:cNvPr id="51" name="テキスト ボックス 50">
              <a:extLst>
                <a:ext uri="{FF2B5EF4-FFF2-40B4-BE49-F238E27FC236}">
                  <a16:creationId xmlns:a16="http://schemas.microsoft.com/office/drawing/2014/main" id="{00000000-0008-0000-0200-000033000000}"/>
                </a:ext>
              </a:extLst>
            </xdr:cNvPr>
            <xdr:cNvSpPr txBox="1"/>
          </xdr:nvSpPr>
          <xdr:spPr>
            <a:xfrm>
              <a:off x="5343525" y="5038251"/>
              <a:ext cx="4781550" cy="2725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050" b="1">
                  <a:solidFill>
                    <a:srgbClr val="FF0000"/>
                  </a:solidFill>
                </a:rPr>
                <a:t>様式第６－３号</a:t>
              </a:r>
              <a:r>
                <a:rPr kumimoji="1" lang="en-US" altLang="ja-JP" sz="1050" b="1">
                  <a:solidFill>
                    <a:srgbClr val="FF0000"/>
                  </a:solidFill>
                </a:rPr>
                <a:t>【</a:t>
              </a:r>
              <a:r>
                <a:rPr kumimoji="1" lang="ja-JP" altLang="en-US" sz="1050" b="1">
                  <a:solidFill>
                    <a:srgbClr val="FF0000"/>
                  </a:solidFill>
                </a:rPr>
                <a:t>前期</a:t>
              </a:r>
              <a:r>
                <a:rPr kumimoji="1" lang="en-US" altLang="ja-JP" sz="1050" b="1">
                  <a:solidFill>
                    <a:srgbClr val="FF0000"/>
                  </a:solidFill>
                </a:rPr>
                <a:t>】</a:t>
              </a:r>
              <a:r>
                <a:rPr kumimoji="1" lang="ja-JP" altLang="en-US" sz="1050" b="1">
                  <a:solidFill>
                    <a:srgbClr val="FF0000"/>
                  </a:solidFill>
                </a:rPr>
                <a:t>従事者別直接人件費集計・作業日報兼人件費個別明細表</a:t>
              </a:r>
            </a:p>
          </xdr:txBody>
        </xdr:sp>
      </xdr:grpSp>
      <xdr:cxnSp macro="">
        <xdr:nvCxnSpPr>
          <xdr:cNvPr id="113" name="直線矢印コネクタ 112">
            <a:extLst>
              <a:ext uri="{FF2B5EF4-FFF2-40B4-BE49-F238E27FC236}">
                <a16:creationId xmlns:a16="http://schemas.microsoft.com/office/drawing/2014/main" id="{00000000-0008-0000-0200-000071000000}"/>
              </a:ext>
            </a:extLst>
          </xdr:cNvPr>
          <xdr:cNvCxnSpPr>
            <a:stCxn id="58" idx="1"/>
            <a:endCxn id="83" idx="3"/>
          </xdr:cNvCxnSpPr>
        </xdr:nvCxnSpPr>
        <xdr:spPr>
          <a:xfrm flipH="1" flipV="1">
            <a:off x="4860482" y="5783744"/>
            <a:ext cx="732540" cy="2562225"/>
          </a:xfrm>
          <a:prstGeom prst="straightConnector1">
            <a:avLst/>
          </a:prstGeom>
          <a:ln w="28575">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44" name="直線矢印コネクタ 43">
            <a:extLst>
              <a:ext uri="{FF2B5EF4-FFF2-40B4-BE49-F238E27FC236}">
                <a16:creationId xmlns:a16="http://schemas.microsoft.com/office/drawing/2014/main" id="{00000000-0008-0000-0200-00002C000000}"/>
              </a:ext>
            </a:extLst>
          </xdr:cNvPr>
          <xdr:cNvCxnSpPr>
            <a:stCxn id="58" idx="1"/>
            <a:endCxn id="42" idx="3"/>
          </xdr:cNvCxnSpPr>
        </xdr:nvCxnSpPr>
        <xdr:spPr>
          <a:xfrm flipH="1" flipV="1">
            <a:off x="4860482" y="7698269"/>
            <a:ext cx="732540" cy="647700"/>
          </a:xfrm>
          <a:prstGeom prst="straightConnector1">
            <a:avLst/>
          </a:prstGeom>
          <a:ln w="28575">
            <a:prstDash val="sysDot"/>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1596505</xdr:colOff>
      <xdr:row>19</xdr:row>
      <xdr:rowOff>76540</xdr:rowOff>
    </xdr:from>
    <xdr:to>
      <xdr:col>2</xdr:col>
      <xdr:colOff>1534408</xdr:colOff>
      <xdr:row>25</xdr:row>
      <xdr:rowOff>25714</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1939405" y="3819865"/>
          <a:ext cx="3157353" cy="977874"/>
        </a:xfrm>
        <a:prstGeom prst="rect">
          <a:avLst/>
        </a:prstGeom>
        <a:solidFill>
          <a:schemeClr val="accent6">
            <a:lumMod val="20000"/>
            <a:lumOff val="80000"/>
          </a:schemeClr>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clientData/>
  </xdr:twoCellAnchor>
  <xdr:twoCellAnchor>
    <xdr:from>
      <xdr:col>2</xdr:col>
      <xdr:colOff>205686</xdr:colOff>
      <xdr:row>20</xdr:row>
      <xdr:rowOff>85888</xdr:rowOff>
    </xdr:from>
    <xdr:to>
      <xdr:col>2</xdr:col>
      <xdr:colOff>1285378</xdr:colOff>
      <xdr:row>24</xdr:row>
      <xdr:rowOff>141827</xdr:rowOff>
    </xdr:to>
    <xdr:sp macro="" textlink="">
      <xdr:nvSpPr>
        <xdr:cNvPr id="3" name="フローチャート: 書類 2">
          <a:extLst>
            <a:ext uri="{FF2B5EF4-FFF2-40B4-BE49-F238E27FC236}">
              <a16:creationId xmlns:a16="http://schemas.microsoft.com/office/drawing/2014/main" id="{00000000-0008-0000-0300-000003000000}"/>
            </a:ext>
          </a:extLst>
        </xdr:cNvPr>
        <xdr:cNvSpPr/>
      </xdr:nvSpPr>
      <xdr:spPr>
        <a:xfrm>
          <a:off x="3768036" y="4000663"/>
          <a:ext cx="1079692" cy="741739"/>
        </a:xfrm>
        <a:prstGeom prst="flowChartDocument">
          <a:avLst/>
        </a:prstGeom>
        <a:solidFill>
          <a:schemeClr val="accent4">
            <a:lumMod val="40000"/>
            <a:lumOff val="6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（後期）</a:t>
          </a: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3-1-2</a:t>
          </a:r>
        </a:p>
      </xdr:txBody>
    </xdr:sp>
    <xdr:clientData/>
  </xdr:twoCellAnchor>
  <xdr:twoCellAnchor>
    <xdr:from>
      <xdr:col>1</xdr:col>
      <xdr:colOff>2947613</xdr:colOff>
      <xdr:row>21</xdr:row>
      <xdr:rowOff>111198</xdr:rowOff>
    </xdr:from>
    <xdr:to>
      <xdr:col>2</xdr:col>
      <xdr:colOff>127227</xdr:colOff>
      <xdr:row>23</xdr:row>
      <xdr:rowOff>116519</xdr:rowOff>
    </xdr:to>
    <xdr:sp macro="" textlink="">
      <xdr:nvSpPr>
        <xdr:cNvPr id="4" name="右矢印 13">
          <a:extLst>
            <a:ext uri="{FF2B5EF4-FFF2-40B4-BE49-F238E27FC236}">
              <a16:creationId xmlns:a16="http://schemas.microsoft.com/office/drawing/2014/main" id="{00000000-0008-0000-0300-000004000000}"/>
            </a:ext>
          </a:extLst>
        </xdr:cNvPr>
        <xdr:cNvSpPr/>
      </xdr:nvSpPr>
      <xdr:spPr>
        <a:xfrm rot="10800000">
          <a:off x="3290513" y="4197423"/>
          <a:ext cx="399064" cy="348221"/>
        </a:xfrm>
        <a:prstGeom prst="rightArrow">
          <a:avLst/>
        </a:prstGeom>
        <a:solidFill>
          <a:schemeClr val="accent2">
            <a:lumMod val="20000"/>
            <a:lumOff val="80000"/>
          </a:schemeClr>
        </a:solidFill>
        <a:ln>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1594439</xdr:colOff>
      <xdr:row>19</xdr:row>
      <xdr:rowOff>7188</xdr:rowOff>
    </xdr:from>
    <xdr:to>
      <xdr:col>2</xdr:col>
      <xdr:colOff>1267784</xdr:colOff>
      <xdr:row>20</xdr:row>
      <xdr:rowOff>160344</xdr:rowOff>
    </xdr:to>
    <xdr:sp macro="" textlink="">
      <xdr:nvSpPr>
        <xdr:cNvPr id="5" name="テキスト ボックス 4">
          <a:extLst>
            <a:ext uri="{FF2B5EF4-FFF2-40B4-BE49-F238E27FC236}">
              <a16:creationId xmlns:a16="http://schemas.microsoft.com/office/drawing/2014/main" id="{00000000-0008-0000-0300-000005000000}"/>
            </a:ext>
          </a:extLst>
        </xdr:cNvPr>
        <xdr:cNvSpPr txBox="1"/>
      </xdr:nvSpPr>
      <xdr:spPr>
        <a:xfrm>
          <a:off x="1937339" y="3750513"/>
          <a:ext cx="2892795" cy="3246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50" b="1">
              <a:solidFill>
                <a:schemeClr val="tx1"/>
              </a:solidFill>
            </a:rPr>
            <a:t>様式</a:t>
          </a:r>
          <a:r>
            <a:rPr kumimoji="1" lang="en-US" altLang="ja-JP" sz="1050" b="1">
              <a:solidFill>
                <a:schemeClr val="tx1"/>
              </a:solidFill>
            </a:rPr>
            <a:t>7-3</a:t>
          </a:r>
          <a:r>
            <a:rPr kumimoji="1" lang="ja-JP" altLang="en-US" sz="1050" b="1">
              <a:solidFill>
                <a:schemeClr val="tx1"/>
              </a:solidFill>
            </a:rPr>
            <a:t>号</a:t>
          </a:r>
          <a:r>
            <a:rPr kumimoji="1" lang="en-US" altLang="ja-JP" sz="1050" b="1">
              <a:solidFill>
                <a:schemeClr val="tx1"/>
              </a:solidFill>
            </a:rPr>
            <a:t>【</a:t>
          </a:r>
          <a:r>
            <a:rPr kumimoji="1" lang="ja-JP" altLang="en-US" sz="1050" b="1">
              <a:solidFill>
                <a:schemeClr val="tx1"/>
              </a:solidFill>
            </a:rPr>
            <a:t>後期</a:t>
          </a:r>
          <a:r>
            <a:rPr kumimoji="1" lang="en-US" altLang="ja-JP" sz="1050" b="1">
              <a:solidFill>
                <a:schemeClr val="tx1"/>
              </a:solidFill>
            </a:rPr>
            <a:t>】</a:t>
          </a:r>
          <a:r>
            <a:rPr kumimoji="1" lang="ja-JP" altLang="en-US" sz="1050" b="1">
              <a:solidFill>
                <a:schemeClr val="tx1"/>
              </a:solidFill>
            </a:rPr>
            <a:t>直接人件費総括表</a:t>
          </a:r>
        </a:p>
      </xdr:txBody>
    </xdr:sp>
    <xdr:clientData/>
  </xdr:twoCellAnchor>
  <xdr:twoCellAnchor>
    <xdr:from>
      <xdr:col>1</xdr:col>
      <xdr:colOff>1594438</xdr:colOff>
      <xdr:row>7</xdr:row>
      <xdr:rowOff>113064</xdr:rowOff>
    </xdr:from>
    <xdr:to>
      <xdr:col>2</xdr:col>
      <xdr:colOff>1534408</xdr:colOff>
      <xdr:row>13</xdr:row>
      <xdr:rowOff>106199</xdr:rowOff>
    </xdr:to>
    <xdr:grpSp>
      <xdr:nvGrpSpPr>
        <xdr:cNvPr id="6" name="グループ化 5">
          <a:extLst>
            <a:ext uri="{FF2B5EF4-FFF2-40B4-BE49-F238E27FC236}">
              <a16:creationId xmlns:a16="http://schemas.microsoft.com/office/drawing/2014/main" id="{00000000-0008-0000-0300-000006000000}"/>
            </a:ext>
          </a:extLst>
        </xdr:cNvPr>
        <xdr:cNvGrpSpPr/>
      </xdr:nvGrpSpPr>
      <xdr:grpSpPr>
        <a:xfrm>
          <a:off x="1905588" y="1770414"/>
          <a:ext cx="2892720" cy="983735"/>
          <a:chOff x="1453141" y="7632982"/>
          <a:chExt cx="3156959" cy="990259"/>
        </a:xfrm>
      </xdr:grpSpPr>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1455208" y="7676441"/>
            <a:ext cx="3154892" cy="946800"/>
          </a:xfrm>
          <a:prstGeom prst="rect">
            <a:avLst/>
          </a:prstGeom>
          <a:solidFill>
            <a:schemeClr val="accent6">
              <a:lumMod val="20000"/>
              <a:lumOff val="80000"/>
            </a:schemeClr>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8" name="フローチャート: 書類 7">
            <a:extLst>
              <a:ext uri="{FF2B5EF4-FFF2-40B4-BE49-F238E27FC236}">
                <a16:creationId xmlns:a16="http://schemas.microsoft.com/office/drawing/2014/main" id="{00000000-0008-0000-0300-000008000000}"/>
              </a:ext>
            </a:extLst>
          </xdr:cNvPr>
          <xdr:cNvSpPr/>
        </xdr:nvSpPr>
        <xdr:spPr>
          <a:xfrm>
            <a:off x="3280999" y="7851858"/>
            <a:ext cx="1080000" cy="720000"/>
          </a:xfrm>
          <a:prstGeom prst="flowChartDocument">
            <a:avLst/>
          </a:prstGeom>
          <a:solidFill>
            <a:schemeClr val="accent4">
              <a:lumMod val="40000"/>
              <a:lumOff val="6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（前期）</a:t>
            </a: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3-1</a:t>
            </a:r>
          </a:p>
        </xdr:txBody>
      </xdr:sp>
      <xdr:sp macro="" textlink="">
        <xdr:nvSpPr>
          <xdr:cNvPr id="9" name="テキスト ボックス 8">
            <a:extLst>
              <a:ext uri="{FF2B5EF4-FFF2-40B4-BE49-F238E27FC236}">
                <a16:creationId xmlns:a16="http://schemas.microsoft.com/office/drawing/2014/main" id="{00000000-0008-0000-0300-000009000000}"/>
              </a:ext>
            </a:extLst>
          </xdr:cNvPr>
          <xdr:cNvSpPr txBox="1"/>
        </xdr:nvSpPr>
        <xdr:spPr>
          <a:xfrm>
            <a:off x="1453141" y="7632982"/>
            <a:ext cx="2880733"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50" b="1">
                <a:solidFill>
                  <a:schemeClr val="tx1"/>
                </a:solidFill>
              </a:rPr>
              <a:t>様式</a:t>
            </a:r>
            <a:r>
              <a:rPr kumimoji="1" lang="en-US" altLang="ja-JP" sz="1050" b="1">
                <a:solidFill>
                  <a:schemeClr val="tx1"/>
                </a:solidFill>
              </a:rPr>
              <a:t>6-3</a:t>
            </a:r>
            <a:r>
              <a:rPr kumimoji="1" lang="ja-JP" altLang="en-US" sz="1050" b="1">
                <a:solidFill>
                  <a:schemeClr val="tx1"/>
                </a:solidFill>
              </a:rPr>
              <a:t>号</a:t>
            </a:r>
            <a:r>
              <a:rPr kumimoji="1" lang="en-US" altLang="ja-JP" sz="1050" b="1">
                <a:solidFill>
                  <a:schemeClr val="tx1"/>
                </a:solidFill>
              </a:rPr>
              <a:t>【</a:t>
            </a:r>
            <a:r>
              <a:rPr kumimoji="1" lang="ja-JP" altLang="en-US" sz="1050" b="1">
                <a:solidFill>
                  <a:schemeClr val="tx1"/>
                </a:solidFill>
              </a:rPr>
              <a:t>前期</a:t>
            </a:r>
            <a:r>
              <a:rPr kumimoji="1" lang="en-US" altLang="ja-JP" sz="1050" b="1">
                <a:solidFill>
                  <a:schemeClr val="tx1"/>
                </a:solidFill>
              </a:rPr>
              <a:t>】</a:t>
            </a:r>
            <a:r>
              <a:rPr kumimoji="1" lang="ja-JP" altLang="en-US" sz="1050" b="1">
                <a:solidFill>
                  <a:schemeClr val="tx1"/>
                </a:solidFill>
              </a:rPr>
              <a:t>直接人件費総括表</a:t>
            </a:r>
          </a:p>
        </xdr:txBody>
      </xdr:sp>
    </xdr:grpSp>
    <xdr:clientData/>
  </xdr:twoCellAnchor>
  <xdr:twoCellAnchor>
    <xdr:from>
      <xdr:col>2</xdr:col>
      <xdr:colOff>1768283</xdr:colOff>
      <xdr:row>6</xdr:row>
      <xdr:rowOff>115225</xdr:rowOff>
    </xdr:from>
    <xdr:to>
      <xdr:col>3</xdr:col>
      <xdr:colOff>1311087</xdr:colOff>
      <xdr:row>18</xdr:row>
      <xdr:rowOff>110459</xdr:rowOff>
    </xdr:to>
    <xdr:grpSp>
      <xdr:nvGrpSpPr>
        <xdr:cNvPr id="10" name="グループ化 9">
          <a:extLst>
            <a:ext uri="{FF2B5EF4-FFF2-40B4-BE49-F238E27FC236}">
              <a16:creationId xmlns:a16="http://schemas.microsoft.com/office/drawing/2014/main" id="{00000000-0008-0000-0300-00000A000000}"/>
            </a:ext>
          </a:extLst>
        </xdr:cNvPr>
        <xdr:cNvGrpSpPr/>
      </xdr:nvGrpSpPr>
      <xdr:grpSpPr>
        <a:xfrm>
          <a:off x="5032183" y="1607475"/>
          <a:ext cx="4387854" cy="1976434"/>
          <a:chOff x="5343525" y="5040829"/>
          <a:chExt cx="4833358" cy="1989382"/>
        </a:xfrm>
      </xdr:grpSpPr>
      <xdr:grpSp>
        <xdr:nvGrpSpPr>
          <xdr:cNvPr id="11" name="グループ化 10">
            <a:extLst>
              <a:ext uri="{FF2B5EF4-FFF2-40B4-BE49-F238E27FC236}">
                <a16:creationId xmlns:a16="http://schemas.microsoft.com/office/drawing/2014/main" id="{00000000-0008-0000-0300-00000B000000}"/>
              </a:ext>
            </a:extLst>
          </xdr:cNvPr>
          <xdr:cNvGrpSpPr/>
        </xdr:nvGrpSpPr>
        <xdr:grpSpPr>
          <a:xfrm>
            <a:off x="5414383" y="5067352"/>
            <a:ext cx="4762500" cy="1962859"/>
            <a:chOff x="5414383" y="5067352"/>
            <a:chExt cx="4762500" cy="1962859"/>
          </a:xfrm>
        </xdr:grpSpPr>
        <xdr:sp macro="" textlink="">
          <xdr:nvSpPr>
            <xdr:cNvPr id="13" name="正方形/長方形 12">
              <a:extLst>
                <a:ext uri="{FF2B5EF4-FFF2-40B4-BE49-F238E27FC236}">
                  <a16:creationId xmlns:a16="http://schemas.microsoft.com/office/drawing/2014/main" id="{00000000-0008-0000-0300-00000D000000}"/>
                </a:ext>
              </a:extLst>
            </xdr:cNvPr>
            <xdr:cNvSpPr/>
          </xdr:nvSpPr>
          <xdr:spPr>
            <a:xfrm>
              <a:off x="5414383" y="5067352"/>
              <a:ext cx="4762500" cy="1962859"/>
            </a:xfrm>
            <a:prstGeom prst="rect">
              <a:avLst/>
            </a:prstGeom>
            <a:solidFill>
              <a:schemeClr val="accent6">
                <a:lumMod val="20000"/>
                <a:lumOff val="8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14" name="テキスト ボックス 13">
              <a:extLst>
                <a:ext uri="{FF2B5EF4-FFF2-40B4-BE49-F238E27FC236}">
                  <a16:creationId xmlns:a16="http://schemas.microsoft.com/office/drawing/2014/main" id="{00000000-0008-0000-0300-00000E000000}"/>
                </a:ext>
              </a:extLst>
            </xdr:cNvPr>
            <xdr:cNvSpPr txBox="1"/>
          </xdr:nvSpPr>
          <xdr:spPr>
            <a:xfrm>
              <a:off x="6128761" y="5469079"/>
              <a:ext cx="453970"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050"/>
                <a:t>後期</a:t>
              </a:r>
            </a:p>
          </xdr:txBody>
        </xdr:sp>
        <xdr:sp macro="" textlink="">
          <xdr:nvSpPr>
            <xdr:cNvPr id="15" name="フローチャート: 書類 14">
              <a:extLst>
                <a:ext uri="{FF2B5EF4-FFF2-40B4-BE49-F238E27FC236}">
                  <a16:creationId xmlns:a16="http://schemas.microsoft.com/office/drawing/2014/main" id="{00000000-0008-0000-0300-00000F000000}"/>
                </a:ext>
              </a:extLst>
            </xdr:cNvPr>
            <xdr:cNvSpPr/>
          </xdr:nvSpPr>
          <xdr:spPr>
            <a:xfrm>
              <a:off x="5602547" y="5540219"/>
              <a:ext cx="1440000" cy="468000"/>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［入力用］従事者別</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直接人件費集計表（後期）</a:t>
              </a:r>
            </a:p>
          </xdr:txBody>
        </xdr:sp>
        <xdr:sp macro="" textlink="">
          <xdr:nvSpPr>
            <xdr:cNvPr id="16" name="フローチャート: 複数書類 15">
              <a:extLst>
                <a:ext uri="{FF2B5EF4-FFF2-40B4-BE49-F238E27FC236}">
                  <a16:creationId xmlns:a16="http://schemas.microsoft.com/office/drawing/2014/main" id="{00000000-0008-0000-0300-000010000000}"/>
                </a:ext>
              </a:extLst>
            </xdr:cNvPr>
            <xdr:cNvSpPr/>
          </xdr:nvSpPr>
          <xdr:spPr>
            <a:xfrm>
              <a:off x="7894629" y="5687436"/>
              <a:ext cx="2094620" cy="668867"/>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作業日報兼直接人件費個別明細表　</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3-2</a:t>
              </a:r>
            </a:p>
            <a:p>
              <a:pPr algn="ctr"/>
              <a:r>
                <a:rPr kumimoji="1" lang="en-US" altLang="ja-JP" sz="1000" b="1">
                  <a:solidFill>
                    <a:sysClr val="windowText" lastClr="000000"/>
                  </a:solidFill>
                  <a:latin typeface="+mj-ea"/>
                  <a:ea typeface="+mj-ea"/>
                </a:rPr>
                <a:t>12</a:t>
              </a:r>
              <a:r>
                <a:rPr kumimoji="1" lang="ja-JP" altLang="en-US" sz="1000" b="1">
                  <a:solidFill>
                    <a:sysClr val="windowText" lastClr="000000"/>
                  </a:solidFill>
                  <a:latin typeface="+mj-ea"/>
                  <a:ea typeface="+mj-ea"/>
                </a:rPr>
                <a:t>月～翌年</a:t>
              </a:r>
              <a:r>
                <a:rPr kumimoji="1" lang="en-US" altLang="ja-JP" sz="1000" b="1">
                  <a:solidFill>
                    <a:sysClr val="windowText" lastClr="000000"/>
                  </a:solidFill>
                  <a:latin typeface="+mj-ea"/>
                  <a:ea typeface="+mj-ea"/>
                </a:rPr>
                <a:t>11</a:t>
              </a:r>
              <a:r>
                <a:rPr kumimoji="1" lang="ja-JP" altLang="en-US" sz="1000" b="1">
                  <a:solidFill>
                    <a:sysClr val="windowText" lastClr="000000"/>
                  </a:solidFill>
                  <a:latin typeface="+mj-ea"/>
                  <a:ea typeface="+mj-ea"/>
                </a:rPr>
                <a:t>月           </a:t>
              </a:r>
            </a:p>
          </xdr:txBody>
        </xdr:sp>
        <xdr:sp macro="" textlink="">
          <xdr:nvSpPr>
            <xdr:cNvPr id="17" name="右矢印 18">
              <a:extLst>
                <a:ext uri="{FF2B5EF4-FFF2-40B4-BE49-F238E27FC236}">
                  <a16:creationId xmlns:a16="http://schemas.microsoft.com/office/drawing/2014/main" id="{00000000-0008-0000-0300-000011000000}"/>
                </a:ext>
              </a:extLst>
            </xdr:cNvPr>
            <xdr:cNvSpPr/>
          </xdr:nvSpPr>
          <xdr:spPr>
            <a:xfrm rot="10800000">
              <a:off x="7164257" y="5893281"/>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8" name="テキスト ボックス 17">
              <a:extLst>
                <a:ext uri="{FF2B5EF4-FFF2-40B4-BE49-F238E27FC236}">
                  <a16:creationId xmlns:a16="http://schemas.microsoft.com/office/drawing/2014/main" id="{00000000-0008-0000-0300-000012000000}"/>
                </a:ext>
              </a:extLst>
            </xdr:cNvPr>
            <xdr:cNvSpPr txBox="1"/>
          </xdr:nvSpPr>
          <xdr:spPr>
            <a:xfrm>
              <a:off x="5457126" y="5267313"/>
              <a:ext cx="1522727" cy="2635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a:t>○○氏 個人まとめ表</a:t>
              </a:r>
            </a:p>
          </xdr:txBody>
        </xdr:sp>
        <xdr:sp macro="" textlink="">
          <xdr:nvSpPr>
            <xdr:cNvPr id="19" name="フローチャート: 書類 18">
              <a:extLst>
                <a:ext uri="{FF2B5EF4-FFF2-40B4-BE49-F238E27FC236}">
                  <a16:creationId xmlns:a16="http://schemas.microsoft.com/office/drawing/2014/main" id="{00000000-0008-0000-0300-000013000000}"/>
                </a:ext>
              </a:extLst>
            </xdr:cNvPr>
            <xdr:cNvSpPr/>
          </xdr:nvSpPr>
          <xdr:spPr>
            <a:xfrm>
              <a:off x="5593022" y="6054569"/>
              <a:ext cx="1440000" cy="468000"/>
            </a:xfrm>
            <a:prstGeom prst="flowChartDocument">
              <a:avLst/>
            </a:prstGeom>
            <a:solidFill>
              <a:schemeClr val="bg2">
                <a:lumMod val="9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［提出用］従事者別</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直接人件費集計表（後期）</a:t>
              </a:r>
            </a:p>
          </xdr:txBody>
        </xdr:sp>
        <xdr:sp macro="" textlink="">
          <xdr:nvSpPr>
            <xdr:cNvPr id="20" name="右矢印 18">
              <a:extLst>
                <a:ext uri="{FF2B5EF4-FFF2-40B4-BE49-F238E27FC236}">
                  <a16:creationId xmlns:a16="http://schemas.microsoft.com/office/drawing/2014/main" id="{00000000-0008-0000-0300-000014000000}"/>
                </a:ext>
              </a:extLst>
            </xdr:cNvPr>
            <xdr:cNvSpPr/>
          </xdr:nvSpPr>
          <xdr:spPr>
            <a:xfrm rot="12600000" flipV="1">
              <a:off x="7121706" y="5502757"/>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sp macro="" textlink="">
        <xdr:nvSpPr>
          <xdr:cNvPr id="12" name="テキスト ボックス 11">
            <a:extLst>
              <a:ext uri="{FF2B5EF4-FFF2-40B4-BE49-F238E27FC236}">
                <a16:creationId xmlns:a16="http://schemas.microsoft.com/office/drawing/2014/main" id="{00000000-0008-0000-0300-00000C000000}"/>
              </a:ext>
            </a:extLst>
          </xdr:cNvPr>
          <xdr:cNvSpPr txBox="1"/>
        </xdr:nvSpPr>
        <xdr:spPr>
          <a:xfrm>
            <a:off x="5343525" y="5040829"/>
            <a:ext cx="4781550"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050" b="1">
                <a:solidFill>
                  <a:srgbClr val="FF0000"/>
                </a:solidFill>
              </a:rPr>
              <a:t>様式第７－３号</a:t>
            </a:r>
            <a:r>
              <a:rPr kumimoji="1" lang="en-US" altLang="ja-JP" sz="1050" b="1">
                <a:solidFill>
                  <a:srgbClr val="FF0000"/>
                </a:solidFill>
              </a:rPr>
              <a:t>【</a:t>
            </a:r>
            <a:r>
              <a:rPr kumimoji="1" lang="ja-JP" altLang="en-US" sz="1050" b="1">
                <a:solidFill>
                  <a:srgbClr val="FF0000"/>
                </a:solidFill>
              </a:rPr>
              <a:t>後期</a:t>
            </a:r>
            <a:r>
              <a:rPr kumimoji="1" lang="en-US" altLang="ja-JP" sz="1050" b="1">
                <a:solidFill>
                  <a:srgbClr val="FF0000"/>
                </a:solidFill>
              </a:rPr>
              <a:t>】</a:t>
            </a:r>
            <a:r>
              <a:rPr kumimoji="1" lang="ja-JP" altLang="en-US" sz="1050" b="1">
                <a:solidFill>
                  <a:srgbClr val="FF0000"/>
                </a:solidFill>
              </a:rPr>
              <a:t>従事別直接人件費集計・作業日報兼人件費個別明細表</a:t>
            </a:r>
          </a:p>
        </xdr:txBody>
      </xdr:sp>
    </xdr:grpSp>
    <xdr:clientData/>
  </xdr:twoCellAnchor>
  <xdr:twoCellAnchor>
    <xdr:from>
      <xdr:col>2</xdr:col>
      <xdr:colOff>3786428</xdr:colOff>
      <xdr:row>31</xdr:row>
      <xdr:rowOff>83485</xdr:rowOff>
    </xdr:from>
    <xdr:to>
      <xdr:col>2</xdr:col>
      <xdr:colOff>3786428</xdr:colOff>
      <xdr:row>33</xdr:row>
      <xdr:rowOff>151965</xdr:rowOff>
    </xdr:to>
    <xdr:cxnSp macro="">
      <xdr:nvCxnSpPr>
        <xdr:cNvPr id="21" name="直線コネクタ 20">
          <a:extLst>
            <a:ext uri="{FF2B5EF4-FFF2-40B4-BE49-F238E27FC236}">
              <a16:creationId xmlns:a16="http://schemas.microsoft.com/office/drawing/2014/main" id="{00000000-0008-0000-0300-000015000000}"/>
            </a:ext>
          </a:extLst>
        </xdr:cNvPr>
        <xdr:cNvCxnSpPr/>
      </xdr:nvCxnSpPr>
      <xdr:spPr>
        <a:xfrm>
          <a:off x="7348778" y="5884210"/>
          <a:ext cx="0" cy="411380"/>
        </a:xfrm>
        <a:prstGeom prst="line">
          <a:avLst/>
        </a:prstGeom>
        <a:ln w="76200">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1112985</xdr:colOff>
      <xdr:row>7</xdr:row>
      <xdr:rowOff>22855</xdr:rowOff>
    </xdr:from>
    <xdr:to>
      <xdr:col>2</xdr:col>
      <xdr:colOff>1620109</xdr:colOff>
      <xdr:row>14</xdr:row>
      <xdr:rowOff>60210</xdr:rowOff>
    </xdr:to>
    <xdr:sp macro="" textlink="">
      <xdr:nvSpPr>
        <xdr:cNvPr id="22" name="四角形: 角を丸くする 108">
          <a:extLst>
            <a:ext uri="{FF2B5EF4-FFF2-40B4-BE49-F238E27FC236}">
              <a16:creationId xmlns:a16="http://schemas.microsoft.com/office/drawing/2014/main" id="{00000000-0008-0000-0300-000016000000}"/>
            </a:ext>
          </a:extLst>
        </xdr:cNvPr>
        <xdr:cNvSpPr/>
      </xdr:nvSpPr>
      <xdr:spPr>
        <a:xfrm>
          <a:off x="1455885" y="1708780"/>
          <a:ext cx="3726574" cy="1237505"/>
        </a:xfrm>
        <a:prstGeom prst="roundRect">
          <a:avLst/>
        </a:prstGeom>
        <a:noFill/>
        <a:ln>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1042147</xdr:colOff>
      <xdr:row>5</xdr:row>
      <xdr:rowOff>88490</xdr:rowOff>
    </xdr:from>
    <xdr:to>
      <xdr:col>1</xdr:col>
      <xdr:colOff>2143720</xdr:colOff>
      <xdr:row>7</xdr:row>
      <xdr:rowOff>37734</xdr:rowOff>
    </xdr:to>
    <xdr:sp macro="" textlink="">
      <xdr:nvSpPr>
        <xdr:cNvPr id="23" name="テキスト ボックス 22">
          <a:extLst>
            <a:ext uri="{FF2B5EF4-FFF2-40B4-BE49-F238E27FC236}">
              <a16:creationId xmlns:a16="http://schemas.microsoft.com/office/drawing/2014/main" id="{00000000-0008-0000-0300-000017000000}"/>
            </a:ext>
          </a:extLst>
        </xdr:cNvPr>
        <xdr:cNvSpPr txBox="1"/>
      </xdr:nvSpPr>
      <xdr:spPr>
        <a:xfrm>
          <a:off x="1385047" y="1431515"/>
          <a:ext cx="1101573" cy="2921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050" b="1"/>
            <a:t>遂行状況報告</a:t>
          </a:r>
        </a:p>
      </xdr:txBody>
    </xdr:sp>
    <xdr:clientData/>
  </xdr:twoCellAnchor>
  <xdr:twoCellAnchor>
    <xdr:from>
      <xdr:col>1</xdr:col>
      <xdr:colOff>1112985</xdr:colOff>
      <xdr:row>18</xdr:row>
      <xdr:rowOff>129729</xdr:rowOff>
    </xdr:from>
    <xdr:to>
      <xdr:col>2</xdr:col>
      <xdr:colOff>1620109</xdr:colOff>
      <xdr:row>25</xdr:row>
      <xdr:rowOff>165717</xdr:rowOff>
    </xdr:to>
    <xdr:sp macro="" textlink="">
      <xdr:nvSpPr>
        <xdr:cNvPr id="24" name="四角形: 角を丸くする 110">
          <a:extLst>
            <a:ext uri="{FF2B5EF4-FFF2-40B4-BE49-F238E27FC236}">
              <a16:creationId xmlns:a16="http://schemas.microsoft.com/office/drawing/2014/main" id="{00000000-0008-0000-0300-000018000000}"/>
            </a:ext>
          </a:extLst>
        </xdr:cNvPr>
        <xdr:cNvSpPr/>
      </xdr:nvSpPr>
      <xdr:spPr>
        <a:xfrm>
          <a:off x="1455885" y="3701604"/>
          <a:ext cx="3726574" cy="1236138"/>
        </a:xfrm>
        <a:prstGeom prst="roundRect">
          <a:avLst/>
        </a:prstGeom>
        <a:noFill/>
        <a:ln>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1743898</xdr:colOff>
      <xdr:row>6</xdr:row>
      <xdr:rowOff>27154</xdr:rowOff>
    </xdr:from>
    <xdr:to>
      <xdr:col>3</xdr:col>
      <xdr:colOff>1644367</xdr:colOff>
      <xdr:row>34</xdr:row>
      <xdr:rowOff>12782</xdr:rowOff>
    </xdr:to>
    <xdr:sp macro="" textlink="">
      <xdr:nvSpPr>
        <xdr:cNvPr id="25" name="四角形: 角を丸くする 114">
          <a:extLst>
            <a:ext uri="{FF2B5EF4-FFF2-40B4-BE49-F238E27FC236}">
              <a16:creationId xmlns:a16="http://schemas.microsoft.com/office/drawing/2014/main" id="{00000000-0008-0000-0300-000019000000}"/>
            </a:ext>
          </a:extLst>
        </xdr:cNvPr>
        <xdr:cNvSpPr/>
      </xdr:nvSpPr>
      <xdr:spPr>
        <a:xfrm>
          <a:off x="5306248" y="1541629"/>
          <a:ext cx="5186844" cy="4786228"/>
        </a:xfrm>
        <a:prstGeom prst="roundRect">
          <a:avLst>
            <a:gd name="adj" fmla="val 5129"/>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1663538</xdr:colOff>
      <xdr:row>4</xdr:row>
      <xdr:rowOff>145676</xdr:rowOff>
    </xdr:from>
    <xdr:to>
      <xdr:col>3</xdr:col>
      <xdr:colOff>454081</xdr:colOff>
      <xdr:row>6</xdr:row>
      <xdr:rowOff>61303</xdr:rowOff>
    </xdr:to>
    <xdr:sp macro="" textlink="">
      <xdr:nvSpPr>
        <xdr:cNvPr id="26" name="テキスト ボックス 25">
          <a:extLst>
            <a:ext uri="{FF2B5EF4-FFF2-40B4-BE49-F238E27FC236}">
              <a16:creationId xmlns:a16="http://schemas.microsoft.com/office/drawing/2014/main" id="{00000000-0008-0000-0300-00001A000000}"/>
            </a:ext>
          </a:extLst>
        </xdr:cNvPr>
        <xdr:cNvSpPr txBox="1"/>
      </xdr:nvSpPr>
      <xdr:spPr>
        <a:xfrm>
          <a:off x="5225888" y="1288676"/>
          <a:ext cx="4076918" cy="2871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solidFill>
                <a:srgbClr val="FF0000"/>
              </a:solidFill>
            </a:rPr>
            <a:t>従事者別直接人件費集計表（後期）作成</a:t>
          </a:r>
        </a:p>
      </xdr:txBody>
    </xdr:sp>
    <xdr:clientData/>
  </xdr:twoCellAnchor>
  <xdr:twoCellAnchor>
    <xdr:from>
      <xdr:col>1</xdr:col>
      <xdr:colOff>1064316</xdr:colOff>
      <xdr:row>16</xdr:row>
      <xdr:rowOff>166508</xdr:rowOff>
    </xdr:from>
    <xdr:to>
      <xdr:col>1</xdr:col>
      <xdr:colOff>2154088</xdr:colOff>
      <xdr:row>18</xdr:row>
      <xdr:rowOff>102934</xdr:rowOff>
    </xdr:to>
    <xdr:sp macro="" textlink="">
      <xdr:nvSpPr>
        <xdr:cNvPr id="27" name="テキスト ボックス 26">
          <a:extLst>
            <a:ext uri="{FF2B5EF4-FFF2-40B4-BE49-F238E27FC236}">
              <a16:creationId xmlns:a16="http://schemas.microsoft.com/office/drawing/2014/main" id="{00000000-0008-0000-0300-00001B000000}"/>
            </a:ext>
          </a:extLst>
        </xdr:cNvPr>
        <xdr:cNvSpPr txBox="1"/>
      </xdr:nvSpPr>
      <xdr:spPr>
        <a:xfrm>
          <a:off x="1407216" y="3395483"/>
          <a:ext cx="1089772" cy="2793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t>実績報告</a:t>
          </a:r>
          <a:endParaRPr kumimoji="1" lang="en-US" altLang="ja-JP" sz="1050" b="1"/>
        </a:p>
      </xdr:txBody>
    </xdr:sp>
    <xdr:clientData/>
  </xdr:twoCellAnchor>
  <xdr:twoCellAnchor>
    <xdr:from>
      <xdr:col>1</xdr:col>
      <xdr:colOff>1812343</xdr:colOff>
      <xdr:row>20</xdr:row>
      <xdr:rowOff>85888</xdr:rowOff>
    </xdr:from>
    <xdr:to>
      <xdr:col>1</xdr:col>
      <xdr:colOff>2892035</xdr:colOff>
      <xdr:row>24</xdr:row>
      <xdr:rowOff>141827</xdr:rowOff>
    </xdr:to>
    <xdr:sp macro="" textlink="">
      <xdr:nvSpPr>
        <xdr:cNvPr id="28" name="フローチャート: 書類 27">
          <a:extLst>
            <a:ext uri="{FF2B5EF4-FFF2-40B4-BE49-F238E27FC236}">
              <a16:creationId xmlns:a16="http://schemas.microsoft.com/office/drawing/2014/main" id="{00000000-0008-0000-0300-00001C000000}"/>
            </a:ext>
          </a:extLst>
        </xdr:cNvPr>
        <xdr:cNvSpPr/>
      </xdr:nvSpPr>
      <xdr:spPr>
        <a:xfrm>
          <a:off x="2155243" y="4000663"/>
          <a:ext cx="1079692" cy="741739"/>
        </a:xfrm>
        <a:prstGeom prst="flowChartDocument">
          <a:avLst/>
        </a:prstGeom>
        <a:solidFill>
          <a:schemeClr val="accent2">
            <a:lumMod val="20000"/>
            <a:lumOff val="8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（前期・後期合計）</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3-1-1</a:t>
          </a:r>
          <a:endParaRPr kumimoji="1" lang="ja-JP" altLang="en-US" sz="1000" b="1">
            <a:solidFill>
              <a:sysClr val="windowText" lastClr="000000"/>
            </a:solidFill>
            <a:latin typeface="+mj-ea"/>
            <a:ea typeface="+mj-ea"/>
          </a:endParaRPr>
        </a:p>
      </xdr:txBody>
    </xdr:sp>
    <xdr:clientData/>
  </xdr:twoCellAnchor>
  <xdr:twoCellAnchor>
    <xdr:from>
      <xdr:col>2</xdr:col>
      <xdr:colOff>1285378</xdr:colOff>
      <xdr:row>14</xdr:row>
      <xdr:rowOff>32629</xdr:rowOff>
    </xdr:from>
    <xdr:to>
      <xdr:col>2</xdr:col>
      <xdr:colOff>2017709</xdr:colOff>
      <xdr:row>22</xdr:row>
      <xdr:rowOff>113858</xdr:rowOff>
    </xdr:to>
    <xdr:cxnSp macro="">
      <xdr:nvCxnSpPr>
        <xdr:cNvPr id="29" name="直線矢印コネクタ 28">
          <a:extLst>
            <a:ext uri="{FF2B5EF4-FFF2-40B4-BE49-F238E27FC236}">
              <a16:creationId xmlns:a16="http://schemas.microsoft.com/office/drawing/2014/main" id="{00000000-0008-0000-0300-00001D000000}"/>
            </a:ext>
          </a:extLst>
        </xdr:cNvPr>
        <xdr:cNvCxnSpPr>
          <a:stCxn id="19" idx="1"/>
          <a:endCxn id="3" idx="3"/>
        </xdr:cNvCxnSpPr>
      </xdr:nvCxnSpPr>
      <xdr:spPr>
        <a:xfrm flipH="1">
          <a:off x="4847728" y="2918704"/>
          <a:ext cx="732331" cy="1452829"/>
        </a:xfrm>
        <a:prstGeom prst="straightConnector1">
          <a:avLst/>
        </a:prstGeom>
        <a:ln w="28575">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1768283</xdr:colOff>
      <xdr:row>19</xdr:row>
      <xdr:rowOff>15396</xdr:rowOff>
    </xdr:from>
    <xdr:to>
      <xdr:col>3</xdr:col>
      <xdr:colOff>1311087</xdr:colOff>
      <xdr:row>31</xdr:row>
      <xdr:rowOff>6407</xdr:rowOff>
    </xdr:to>
    <xdr:grpSp>
      <xdr:nvGrpSpPr>
        <xdr:cNvPr id="30" name="グループ化 29">
          <a:extLst>
            <a:ext uri="{FF2B5EF4-FFF2-40B4-BE49-F238E27FC236}">
              <a16:creationId xmlns:a16="http://schemas.microsoft.com/office/drawing/2014/main" id="{00000000-0008-0000-0300-00001E000000}"/>
            </a:ext>
          </a:extLst>
        </xdr:cNvPr>
        <xdr:cNvGrpSpPr/>
      </xdr:nvGrpSpPr>
      <xdr:grpSpPr>
        <a:xfrm>
          <a:off x="5032183" y="3653946"/>
          <a:ext cx="4387854" cy="1972211"/>
          <a:chOff x="5343525" y="5044952"/>
          <a:chExt cx="4833358" cy="1985259"/>
        </a:xfrm>
      </xdr:grpSpPr>
      <xdr:grpSp>
        <xdr:nvGrpSpPr>
          <xdr:cNvPr id="31" name="グループ化 30">
            <a:extLst>
              <a:ext uri="{FF2B5EF4-FFF2-40B4-BE49-F238E27FC236}">
                <a16:creationId xmlns:a16="http://schemas.microsoft.com/office/drawing/2014/main" id="{00000000-0008-0000-0300-00001F000000}"/>
              </a:ext>
            </a:extLst>
          </xdr:cNvPr>
          <xdr:cNvGrpSpPr/>
        </xdr:nvGrpSpPr>
        <xdr:grpSpPr>
          <a:xfrm>
            <a:off x="5414383" y="5067352"/>
            <a:ext cx="4762500" cy="1962859"/>
            <a:chOff x="5414383" y="5067352"/>
            <a:chExt cx="4762500" cy="1962859"/>
          </a:xfrm>
        </xdr:grpSpPr>
        <xdr:sp macro="" textlink="">
          <xdr:nvSpPr>
            <xdr:cNvPr id="33" name="正方形/長方形 32">
              <a:extLst>
                <a:ext uri="{FF2B5EF4-FFF2-40B4-BE49-F238E27FC236}">
                  <a16:creationId xmlns:a16="http://schemas.microsoft.com/office/drawing/2014/main" id="{00000000-0008-0000-0300-000021000000}"/>
                </a:ext>
              </a:extLst>
            </xdr:cNvPr>
            <xdr:cNvSpPr/>
          </xdr:nvSpPr>
          <xdr:spPr>
            <a:xfrm>
              <a:off x="5414383" y="5067352"/>
              <a:ext cx="4762500" cy="1962859"/>
            </a:xfrm>
            <a:prstGeom prst="rect">
              <a:avLst/>
            </a:prstGeom>
            <a:solidFill>
              <a:schemeClr val="accent6">
                <a:lumMod val="20000"/>
                <a:lumOff val="8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6128761" y="5469079"/>
              <a:ext cx="453970"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050"/>
                <a:t>後期</a:t>
              </a:r>
            </a:p>
          </xdr:txBody>
        </xdr:sp>
        <xdr:sp macro="" textlink="">
          <xdr:nvSpPr>
            <xdr:cNvPr id="35" name="フローチャート: 書類 34">
              <a:extLst>
                <a:ext uri="{FF2B5EF4-FFF2-40B4-BE49-F238E27FC236}">
                  <a16:creationId xmlns:a16="http://schemas.microsoft.com/office/drawing/2014/main" id="{00000000-0008-0000-0300-000023000000}"/>
                </a:ext>
              </a:extLst>
            </xdr:cNvPr>
            <xdr:cNvSpPr/>
          </xdr:nvSpPr>
          <xdr:spPr>
            <a:xfrm>
              <a:off x="5602547" y="5540219"/>
              <a:ext cx="1440000" cy="468000"/>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［入力用］従事者別</a:t>
              </a:r>
            </a:p>
            <a:p>
              <a:pPr algn="ctr"/>
              <a:r>
                <a:rPr kumimoji="1" lang="ja-JP" altLang="en-US" sz="1000" b="1">
                  <a:solidFill>
                    <a:sysClr val="windowText" lastClr="000000"/>
                  </a:solidFill>
                  <a:latin typeface="+mj-ea"/>
                  <a:ea typeface="+mj-ea"/>
                </a:rPr>
                <a:t>直接人件費集計表（後期）</a:t>
              </a:r>
            </a:p>
          </xdr:txBody>
        </xdr:sp>
        <xdr:sp macro="" textlink="">
          <xdr:nvSpPr>
            <xdr:cNvPr id="36" name="フローチャート: 複数書類 35">
              <a:extLst>
                <a:ext uri="{FF2B5EF4-FFF2-40B4-BE49-F238E27FC236}">
                  <a16:creationId xmlns:a16="http://schemas.microsoft.com/office/drawing/2014/main" id="{00000000-0008-0000-0300-000024000000}"/>
                </a:ext>
              </a:extLst>
            </xdr:cNvPr>
            <xdr:cNvSpPr/>
          </xdr:nvSpPr>
          <xdr:spPr>
            <a:xfrm>
              <a:off x="7894629" y="5687436"/>
              <a:ext cx="2094620" cy="668867"/>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作業日報兼直接人件費個別明細表　</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3-2</a:t>
              </a:r>
            </a:p>
            <a:p>
              <a:pPr algn="ctr"/>
              <a:r>
                <a:rPr kumimoji="1" lang="en-US" altLang="ja-JP" sz="1000" b="1">
                  <a:solidFill>
                    <a:sysClr val="windowText" lastClr="000000"/>
                  </a:solidFill>
                  <a:latin typeface="+mj-ea"/>
                  <a:ea typeface="+mj-ea"/>
                </a:rPr>
                <a:t>12</a:t>
              </a:r>
              <a:r>
                <a:rPr kumimoji="1" lang="ja-JP" altLang="en-US" sz="1000" b="1">
                  <a:solidFill>
                    <a:sysClr val="windowText" lastClr="000000"/>
                  </a:solidFill>
                  <a:latin typeface="+mj-ea"/>
                  <a:ea typeface="+mj-ea"/>
                </a:rPr>
                <a:t>月～翌年</a:t>
              </a:r>
              <a:r>
                <a:rPr kumimoji="1" lang="en-US" altLang="ja-JP" sz="1000" b="1">
                  <a:solidFill>
                    <a:sysClr val="windowText" lastClr="000000"/>
                  </a:solidFill>
                  <a:latin typeface="+mj-ea"/>
                  <a:ea typeface="+mj-ea"/>
                </a:rPr>
                <a:t>11</a:t>
              </a:r>
              <a:r>
                <a:rPr kumimoji="1" lang="ja-JP" altLang="en-US" sz="1000" b="1">
                  <a:solidFill>
                    <a:sysClr val="windowText" lastClr="000000"/>
                  </a:solidFill>
                  <a:latin typeface="+mj-ea"/>
                  <a:ea typeface="+mj-ea"/>
                </a:rPr>
                <a:t>月           </a:t>
              </a:r>
            </a:p>
          </xdr:txBody>
        </xdr:sp>
        <xdr:sp macro="" textlink="">
          <xdr:nvSpPr>
            <xdr:cNvPr id="37" name="右矢印 18">
              <a:extLst>
                <a:ext uri="{FF2B5EF4-FFF2-40B4-BE49-F238E27FC236}">
                  <a16:creationId xmlns:a16="http://schemas.microsoft.com/office/drawing/2014/main" id="{00000000-0008-0000-0300-000025000000}"/>
                </a:ext>
              </a:extLst>
            </xdr:cNvPr>
            <xdr:cNvSpPr/>
          </xdr:nvSpPr>
          <xdr:spPr>
            <a:xfrm rot="10800000">
              <a:off x="7164257" y="5893281"/>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5457126" y="5267312"/>
              <a:ext cx="1557006" cy="283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a:t>□□氏 個人まとめ表</a:t>
              </a:r>
            </a:p>
          </xdr:txBody>
        </xdr:sp>
        <xdr:sp macro="" textlink="">
          <xdr:nvSpPr>
            <xdr:cNvPr id="39" name="フローチャート: 書類 38">
              <a:extLst>
                <a:ext uri="{FF2B5EF4-FFF2-40B4-BE49-F238E27FC236}">
                  <a16:creationId xmlns:a16="http://schemas.microsoft.com/office/drawing/2014/main" id="{00000000-0008-0000-0300-000027000000}"/>
                </a:ext>
              </a:extLst>
            </xdr:cNvPr>
            <xdr:cNvSpPr/>
          </xdr:nvSpPr>
          <xdr:spPr>
            <a:xfrm>
              <a:off x="5593022" y="6054569"/>
              <a:ext cx="1440000" cy="468000"/>
            </a:xfrm>
            <a:prstGeom prst="flowChartDocument">
              <a:avLst/>
            </a:prstGeom>
            <a:solidFill>
              <a:schemeClr val="bg2">
                <a:lumMod val="9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［提出用］従事者別</a:t>
              </a:r>
            </a:p>
            <a:p>
              <a:pPr algn="ctr"/>
              <a:r>
                <a:rPr kumimoji="1" lang="ja-JP" altLang="en-US" sz="1000" b="1">
                  <a:solidFill>
                    <a:sysClr val="windowText" lastClr="000000"/>
                  </a:solidFill>
                  <a:latin typeface="+mj-ea"/>
                  <a:ea typeface="+mj-ea"/>
                </a:rPr>
                <a:t>直接人件費集計表（後期）</a:t>
              </a:r>
            </a:p>
          </xdr:txBody>
        </xdr:sp>
        <xdr:sp macro="" textlink="">
          <xdr:nvSpPr>
            <xdr:cNvPr id="40" name="右矢印 18">
              <a:extLst>
                <a:ext uri="{FF2B5EF4-FFF2-40B4-BE49-F238E27FC236}">
                  <a16:creationId xmlns:a16="http://schemas.microsoft.com/office/drawing/2014/main" id="{00000000-0008-0000-0300-000028000000}"/>
                </a:ext>
              </a:extLst>
            </xdr:cNvPr>
            <xdr:cNvSpPr/>
          </xdr:nvSpPr>
          <xdr:spPr>
            <a:xfrm rot="12600000" flipV="1">
              <a:off x="7121706" y="5502757"/>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5343525" y="5044952"/>
            <a:ext cx="4781550" cy="2591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050" b="1">
                <a:solidFill>
                  <a:srgbClr val="FF0000"/>
                </a:solidFill>
              </a:rPr>
              <a:t>様式第７－３号</a:t>
            </a:r>
            <a:r>
              <a:rPr kumimoji="1" lang="en-US" altLang="ja-JP" sz="1050" b="1">
                <a:solidFill>
                  <a:srgbClr val="FF0000"/>
                </a:solidFill>
              </a:rPr>
              <a:t>【</a:t>
            </a:r>
            <a:r>
              <a:rPr kumimoji="1" lang="ja-JP" altLang="en-US" sz="1050" b="1">
                <a:solidFill>
                  <a:srgbClr val="FF0000"/>
                </a:solidFill>
              </a:rPr>
              <a:t>前期</a:t>
            </a:r>
            <a:r>
              <a:rPr kumimoji="1" lang="en-US" altLang="ja-JP" sz="1050" b="1">
                <a:solidFill>
                  <a:srgbClr val="FF0000"/>
                </a:solidFill>
              </a:rPr>
              <a:t>】</a:t>
            </a:r>
            <a:r>
              <a:rPr kumimoji="1" lang="ja-JP" altLang="en-US" sz="1050" b="1">
                <a:solidFill>
                  <a:srgbClr val="FF0000"/>
                </a:solidFill>
              </a:rPr>
              <a:t>従事者別直接人件費集計・作業日報兼人件費個別明細表</a:t>
            </a:r>
          </a:p>
        </xdr:txBody>
      </xdr:sp>
    </xdr:grpSp>
    <xdr:clientData/>
  </xdr:twoCellAnchor>
  <xdr:twoCellAnchor>
    <xdr:from>
      <xdr:col>2</xdr:col>
      <xdr:colOff>1285378</xdr:colOff>
      <xdr:row>22</xdr:row>
      <xdr:rowOff>113858</xdr:rowOff>
    </xdr:from>
    <xdr:to>
      <xdr:col>2</xdr:col>
      <xdr:colOff>2017709</xdr:colOff>
      <xdr:row>26</xdr:row>
      <xdr:rowOff>96664</xdr:rowOff>
    </xdr:to>
    <xdr:cxnSp macro="">
      <xdr:nvCxnSpPr>
        <xdr:cNvPr id="41" name="直線矢印コネクタ 40">
          <a:extLst>
            <a:ext uri="{FF2B5EF4-FFF2-40B4-BE49-F238E27FC236}">
              <a16:creationId xmlns:a16="http://schemas.microsoft.com/office/drawing/2014/main" id="{00000000-0008-0000-0300-000029000000}"/>
            </a:ext>
          </a:extLst>
        </xdr:cNvPr>
        <xdr:cNvCxnSpPr>
          <a:stCxn id="39" idx="1"/>
          <a:endCxn id="3" idx="3"/>
        </xdr:cNvCxnSpPr>
      </xdr:nvCxnSpPr>
      <xdr:spPr>
        <a:xfrm flipH="1" flipV="1">
          <a:off x="4847728" y="4371533"/>
          <a:ext cx="732331" cy="668606"/>
        </a:xfrm>
        <a:prstGeom prst="straightConnector1">
          <a:avLst/>
        </a:prstGeom>
        <a:ln w="28575">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absolute">
    <xdr:from>
      <xdr:col>7</xdr:col>
      <xdr:colOff>62866</xdr:colOff>
      <xdr:row>6</xdr:row>
      <xdr:rowOff>205740</xdr:rowOff>
    </xdr:from>
    <xdr:to>
      <xdr:col>9</xdr:col>
      <xdr:colOff>548641</xdr:colOff>
      <xdr:row>9</xdr:row>
      <xdr:rowOff>57150</xdr:rowOff>
    </xdr:to>
    <xdr:sp macro="" textlink="">
      <xdr:nvSpPr>
        <xdr:cNvPr id="4" name="四角形吹き出し 3">
          <a:extLst>
            <a:ext uri="{FF2B5EF4-FFF2-40B4-BE49-F238E27FC236}">
              <a16:creationId xmlns:a16="http://schemas.microsoft.com/office/drawing/2014/main" id="{00000000-0008-0000-0400-000004000000}"/>
            </a:ext>
          </a:extLst>
        </xdr:cNvPr>
        <xdr:cNvSpPr/>
      </xdr:nvSpPr>
      <xdr:spPr>
        <a:xfrm>
          <a:off x="4524376" y="1828800"/>
          <a:ext cx="1790700" cy="628650"/>
        </a:xfrm>
        <a:prstGeom prst="wedgeRectCallout">
          <a:avLst>
            <a:gd name="adj1" fmla="val -95293"/>
            <a:gd name="adj2" fmla="val 109927"/>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sz="900" b="1">
              <a:solidFill>
                <a:srgbClr val="FFFF00"/>
              </a:solidFill>
              <a:effectLst/>
            </a:rPr>
            <a:t>就業規則</a:t>
          </a:r>
          <a:r>
            <a:rPr lang="ja-JP" altLang="en-US" sz="900" b="1">
              <a:effectLst/>
            </a:rPr>
            <a:t>に記載の通りに必ず入力してください</a:t>
          </a:r>
          <a:endParaRPr lang="ja-JP" altLang="ja-JP" sz="900" b="1">
            <a:effectLst/>
          </a:endParaRPr>
        </a:p>
      </xdr:txBody>
    </xdr:sp>
    <xdr:clientData fPrintsWithSheet="0"/>
  </xdr:twoCellAnchor>
  <xdr:twoCellAnchor>
    <xdr:from>
      <xdr:col>6</xdr:col>
      <xdr:colOff>431800</xdr:colOff>
      <xdr:row>12</xdr:row>
      <xdr:rowOff>1</xdr:rowOff>
    </xdr:from>
    <xdr:to>
      <xdr:col>9</xdr:col>
      <xdr:colOff>552450</xdr:colOff>
      <xdr:row>16</xdr:row>
      <xdr:rowOff>87631</xdr:rowOff>
    </xdr:to>
    <xdr:sp macro="" textlink="">
      <xdr:nvSpPr>
        <xdr:cNvPr id="3" name="四角形吹き出し 3">
          <a:extLst>
            <a:ext uri="{FF2B5EF4-FFF2-40B4-BE49-F238E27FC236}">
              <a16:creationId xmlns:a16="http://schemas.microsoft.com/office/drawing/2014/main" id="{00000000-0008-0000-0400-000003000000}"/>
            </a:ext>
          </a:extLst>
        </xdr:cNvPr>
        <xdr:cNvSpPr/>
      </xdr:nvSpPr>
      <xdr:spPr>
        <a:xfrm>
          <a:off x="4298950" y="3171826"/>
          <a:ext cx="2178050" cy="1116330"/>
        </a:xfrm>
        <a:prstGeom prst="wedgeRectCallout">
          <a:avLst>
            <a:gd name="adj1" fmla="val -69363"/>
            <a:gd name="adj2" fmla="val -24695"/>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rtl="0"/>
          <a:r>
            <a:rPr lang="ja-JP" altLang="en-US" sz="900" b="1">
              <a:solidFill>
                <a:srgbClr val="FFFF00"/>
              </a:solidFill>
              <a:effectLst/>
              <a:latin typeface="+mj-ea"/>
              <a:ea typeface="+mj-ea"/>
            </a:rPr>
            <a:t>フレックスタイムの場合</a:t>
          </a:r>
          <a:r>
            <a:rPr lang="ja-JP" altLang="en-US" sz="900" b="1">
              <a:effectLst/>
              <a:latin typeface="+mj-ea"/>
              <a:ea typeface="+mj-ea"/>
            </a:rPr>
            <a:t>は、最も早い始業時間と最も遅い終業時間を入力して下さい</a:t>
          </a:r>
          <a:endParaRPr lang="en-US" altLang="ja-JP" sz="900" b="1">
            <a:effectLst/>
            <a:latin typeface="+mj-ea"/>
            <a:ea typeface="+mj-ea"/>
          </a:endParaRPr>
        </a:p>
        <a:p>
          <a:pPr algn="l" rtl="0"/>
          <a:r>
            <a:rPr lang="ja-JP" altLang="en-US" sz="900" b="1">
              <a:effectLst/>
              <a:latin typeface="+mj-ea"/>
              <a:ea typeface="+mj-ea"/>
            </a:rPr>
            <a:t>所定労働時間を入力することで、それを超える時間が削除されて計算されます</a:t>
          </a:r>
          <a:endParaRPr lang="ja-JP" altLang="ja-JP" sz="900" b="1">
            <a:effectLst/>
            <a:latin typeface="+mj-ea"/>
            <a:ea typeface="+mj-ea"/>
          </a:endParaRPr>
        </a:p>
      </xdr:txBody>
    </xdr:sp>
    <xdr:clientData fPrintsWithSheet="0"/>
  </xdr:twoCellAnchor>
  <xdr:twoCellAnchor>
    <xdr:from>
      <xdr:col>7</xdr:col>
      <xdr:colOff>7621</xdr:colOff>
      <xdr:row>25</xdr:row>
      <xdr:rowOff>1905</xdr:rowOff>
    </xdr:from>
    <xdr:to>
      <xdr:col>9</xdr:col>
      <xdr:colOff>541021</xdr:colOff>
      <xdr:row>26</xdr:row>
      <xdr:rowOff>220980</xdr:rowOff>
    </xdr:to>
    <xdr:sp macro="" textlink="">
      <xdr:nvSpPr>
        <xdr:cNvPr id="6" name="四角形吹き出し 3">
          <a:extLst>
            <a:ext uri="{FF2B5EF4-FFF2-40B4-BE49-F238E27FC236}">
              <a16:creationId xmlns:a16="http://schemas.microsoft.com/office/drawing/2014/main" id="{00000000-0008-0000-0400-000006000000}"/>
            </a:ext>
          </a:extLst>
        </xdr:cNvPr>
        <xdr:cNvSpPr/>
      </xdr:nvSpPr>
      <xdr:spPr>
        <a:xfrm>
          <a:off x="4107181" y="6379845"/>
          <a:ext cx="1722120" cy="470535"/>
        </a:xfrm>
        <a:prstGeom prst="wedgeRectCallout">
          <a:avLst>
            <a:gd name="adj1" fmla="val -77765"/>
            <a:gd name="adj2" fmla="val -43504"/>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sz="900" b="1">
              <a:solidFill>
                <a:srgbClr val="FFFF00"/>
              </a:solidFill>
              <a:effectLst/>
            </a:rPr>
            <a:t>賃金規定</a:t>
          </a:r>
          <a:r>
            <a:rPr lang="ja-JP" altLang="en-US" sz="900" b="1">
              <a:effectLst/>
            </a:rPr>
            <a:t>に記載の通りに必ず選択してください</a:t>
          </a:r>
          <a:endParaRPr lang="ja-JP" altLang="ja-JP" sz="900" b="1">
            <a:effectLst/>
          </a:endParaRP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16</xdr:col>
      <xdr:colOff>466725</xdr:colOff>
      <xdr:row>0</xdr:row>
      <xdr:rowOff>200025</xdr:rowOff>
    </xdr:from>
    <xdr:to>
      <xdr:col>20</xdr:col>
      <xdr:colOff>514350</xdr:colOff>
      <xdr:row>6</xdr:row>
      <xdr:rowOff>171450</xdr:rowOff>
    </xdr:to>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11163300" y="200025"/>
          <a:ext cx="3286125" cy="18002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R4</a:t>
          </a:r>
        </a:p>
        <a:p>
          <a:r>
            <a:rPr kumimoji="1" lang="ja-JP" altLang="en-US" sz="1100"/>
            <a:t>以下を修正</a:t>
          </a:r>
          <a:endParaRPr kumimoji="1" lang="en-US" altLang="ja-JP" sz="1100"/>
        </a:p>
        <a:p>
          <a:r>
            <a:rPr kumimoji="1" lang="ja-JP" altLang="en-US" sz="1100"/>
            <a:t>初期条件設定表</a:t>
          </a:r>
          <a:endParaRPr kumimoji="1" lang="en-US" altLang="ja-JP" sz="1100"/>
        </a:p>
        <a:p>
          <a:r>
            <a:rPr kumimoji="1" lang="ja-JP" altLang="en-US" sz="1100"/>
            <a:t>　　日付選択　　　</a:t>
          </a:r>
          <a:r>
            <a:rPr kumimoji="1" lang="en-US" altLang="ja-JP" sz="1100"/>
            <a:t>28 29 30 31 </a:t>
          </a:r>
          <a:r>
            <a:rPr kumimoji="1" lang="ja-JP" altLang="en-US" sz="1100"/>
            <a:t>末　⇒　</a:t>
          </a:r>
          <a:r>
            <a:rPr kumimoji="1" lang="en-US" altLang="ja-JP" sz="1100"/>
            <a:t>28 </a:t>
          </a:r>
          <a:r>
            <a:rPr kumimoji="1" lang="ja-JP" altLang="en-US" sz="1100"/>
            <a:t>末</a:t>
          </a:r>
          <a:endParaRPr kumimoji="1" lang="en-US" altLang="ja-JP" sz="1100"/>
        </a:p>
        <a:p>
          <a:r>
            <a:rPr kumimoji="1" lang="ja-JP" altLang="en-US" sz="1100"/>
            <a:t>従事者別人件費総括表</a:t>
          </a:r>
          <a:endParaRPr kumimoji="1" lang="en-US" altLang="ja-JP" sz="1100"/>
        </a:p>
        <a:p>
          <a:r>
            <a:rPr kumimoji="1" lang="en-US" altLang="ja-JP" sz="1100"/>
            <a:t>=IF(M8=X$9,700000,G8)</a:t>
          </a:r>
        </a:p>
        <a:p>
          <a:r>
            <a:rPr kumimoji="1" lang="ja-JP" altLang="en-US" sz="1100"/>
            <a:t>⇒</a:t>
          </a:r>
          <a:endParaRPr kumimoji="1" lang="en-US" altLang="ja-JP" sz="1100"/>
        </a:p>
        <a:p>
          <a:r>
            <a:rPr kumimoji="1" lang="en-US" altLang="ja-JP" sz="1100"/>
            <a:t>=IF(M8=X$9,700000,IF(G8="","",G8))</a:t>
          </a:r>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0</xdr:colOff>
      <xdr:row>36</xdr:row>
      <xdr:rowOff>0</xdr:rowOff>
    </xdr:from>
    <xdr:to>
      <xdr:col>13</xdr:col>
      <xdr:colOff>0</xdr:colOff>
      <xdr:row>36</xdr:row>
      <xdr:rowOff>0</xdr:rowOff>
    </xdr:to>
    <xdr:sp macro="" textlink="">
      <xdr:nvSpPr>
        <xdr:cNvPr id="2" name="Line 1">
          <a:extLst>
            <a:ext uri="{FF2B5EF4-FFF2-40B4-BE49-F238E27FC236}">
              <a16:creationId xmlns:a16="http://schemas.microsoft.com/office/drawing/2014/main" id="{00000000-0008-0000-0800-000002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 name="Line 3">
          <a:extLst>
            <a:ext uri="{FF2B5EF4-FFF2-40B4-BE49-F238E27FC236}">
              <a16:creationId xmlns:a16="http://schemas.microsoft.com/office/drawing/2014/main" id="{00000000-0008-0000-0800-000003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 name="Line 4">
          <a:extLst>
            <a:ext uri="{FF2B5EF4-FFF2-40B4-BE49-F238E27FC236}">
              <a16:creationId xmlns:a16="http://schemas.microsoft.com/office/drawing/2014/main" id="{00000000-0008-0000-0800-000004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 name="Line 5">
          <a:extLst>
            <a:ext uri="{FF2B5EF4-FFF2-40B4-BE49-F238E27FC236}">
              <a16:creationId xmlns:a16="http://schemas.microsoft.com/office/drawing/2014/main" id="{00000000-0008-0000-0800-000005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6" name="Line 8">
          <a:extLst>
            <a:ext uri="{FF2B5EF4-FFF2-40B4-BE49-F238E27FC236}">
              <a16:creationId xmlns:a16="http://schemas.microsoft.com/office/drawing/2014/main" id="{00000000-0008-0000-0800-000006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7" name="Line 9">
          <a:extLst>
            <a:ext uri="{FF2B5EF4-FFF2-40B4-BE49-F238E27FC236}">
              <a16:creationId xmlns:a16="http://schemas.microsoft.com/office/drawing/2014/main" id="{00000000-0008-0000-0800-000007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8" name="Line 10">
          <a:extLst>
            <a:ext uri="{FF2B5EF4-FFF2-40B4-BE49-F238E27FC236}">
              <a16:creationId xmlns:a16="http://schemas.microsoft.com/office/drawing/2014/main" id="{00000000-0008-0000-0800-000008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 name="Line 11">
          <a:extLst>
            <a:ext uri="{FF2B5EF4-FFF2-40B4-BE49-F238E27FC236}">
              <a16:creationId xmlns:a16="http://schemas.microsoft.com/office/drawing/2014/main" id="{00000000-0008-0000-0800-000009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 name="Line 12">
          <a:extLst>
            <a:ext uri="{FF2B5EF4-FFF2-40B4-BE49-F238E27FC236}">
              <a16:creationId xmlns:a16="http://schemas.microsoft.com/office/drawing/2014/main" id="{00000000-0008-0000-0800-00000A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 name="Line 13">
          <a:extLst>
            <a:ext uri="{FF2B5EF4-FFF2-40B4-BE49-F238E27FC236}">
              <a16:creationId xmlns:a16="http://schemas.microsoft.com/office/drawing/2014/main" id="{00000000-0008-0000-0800-00000B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2" name="Line 14">
          <a:extLst>
            <a:ext uri="{FF2B5EF4-FFF2-40B4-BE49-F238E27FC236}">
              <a16:creationId xmlns:a16="http://schemas.microsoft.com/office/drawing/2014/main" id="{00000000-0008-0000-0800-00000C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3" name="Line 15">
          <a:extLst>
            <a:ext uri="{FF2B5EF4-FFF2-40B4-BE49-F238E27FC236}">
              <a16:creationId xmlns:a16="http://schemas.microsoft.com/office/drawing/2014/main" id="{00000000-0008-0000-0800-00000D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4" name="Line 16">
          <a:extLst>
            <a:ext uri="{FF2B5EF4-FFF2-40B4-BE49-F238E27FC236}">
              <a16:creationId xmlns:a16="http://schemas.microsoft.com/office/drawing/2014/main" id="{00000000-0008-0000-0800-00000E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5" name="Line 17">
          <a:extLst>
            <a:ext uri="{FF2B5EF4-FFF2-40B4-BE49-F238E27FC236}">
              <a16:creationId xmlns:a16="http://schemas.microsoft.com/office/drawing/2014/main" id="{00000000-0008-0000-0800-00000F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6" name="Line 18">
          <a:extLst>
            <a:ext uri="{FF2B5EF4-FFF2-40B4-BE49-F238E27FC236}">
              <a16:creationId xmlns:a16="http://schemas.microsoft.com/office/drawing/2014/main" id="{00000000-0008-0000-0800-000010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7" name="Line 19">
          <a:extLst>
            <a:ext uri="{FF2B5EF4-FFF2-40B4-BE49-F238E27FC236}">
              <a16:creationId xmlns:a16="http://schemas.microsoft.com/office/drawing/2014/main" id="{00000000-0008-0000-0800-000011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8" name="Line 20">
          <a:extLst>
            <a:ext uri="{FF2B5EF4-FFF2-40B4-BE49-F238E27FC236}">
              <a16:creationId xmlns:a16="http://schemas.microsoft.com/office/drawing/2014/main" id="{00000000-0008-0000-0800-000012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9" name="Line 21">
          <a:extLst>
            <a:ext uri="{FF2B5EF4-FFF2-40B4-BE49-F238E27FC236}">
              <a16:creationId xmlns:a16="http://schemas.microsoft.com/office/drawing/2014/main" id="{00000000-0008-0000-0800-000013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0" name="Line 22">
          <a:extLst>
            <a:ext uri="{FF2B5EF4-FFF2-40B4-BE49-F238E27FC236}">
              <a16:creationId xmlns:a16="http://schemas.microsoft.com/office/drawing/2014/main" id="{00000000-0008-0000-0800-000014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1" name="Line 23">
          <a:extLst>
            <a:ext uri="{FF2B5EF4-FFF2-40B4-BE49-F238E27FC236}">
              <a16:creationId xmlns:a16="http://schemas.microsoft.com/office/drawing/2014/main" id="{00000000-0008-0000-0800-000015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2" name="Line 24">
          <a:extLst>
            <a:ext uri="{FF2B5EF4-FFF2-40B4-BE49-F238E27FC236}">
              <a16:creationId xmlns:a16="http://schemas.microsoft.com/office/drawing/2014/main" id="{00000000-0008-0000-0800-000016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3" name="Line 25">
          <a:extLst>
            <a:ext uri="{FF2B5EF4-FFF2-40B4-BE49-F238E27FC236}">
              <a16:creationId xmlns:a16="http://schemas.microsoft.com/office/drawing/2014/main" id="{00000000-0008-0000-0800-000017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4" name="Line 26">
          <a:extLst>
            <a:ext uri="{FF2B5EF4-FFF2-40B4-BE49-F238E27FC236}">
              <a16:creationId xmlns:a16="http://schemas.microsoft.com/office/drawing/2014/main" id="{00000000-0008-0000-0800-000018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5" name="Line 27">
          <a:extLst>
            <a:ext uri="{FF2B5EF4-FFF2-40B4-BE49-F238E27FC236}">
              <a16:creationId xmlns:a16="http://schemas.microsoft.com/office/drawing/2014/main" id="{00000000-0008-0000-0800-000019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6" name="Line 28">
          <a:extLst>
            <a:ext uri="{FF2B5EF4-FFF2-40B4-BE49-F238E27FC236}">
              <a16:creationId xmlns:a16="http://schemas.microsoft.com/office/drawing/2014/main" id="{00000000-0008-0000-0800-00001A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7" name="Line 29">
          <a:extLst>
            <a:ext uri="{FF2B5EF4-FFF2-40B4-BE49-F238E27FC236}">
              <a16:creationId xmlns:a16="http://schemas.microsoft.com/office/drawing/2014/main" id="{00000000-0008-0000-0800-00001B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8" name="Line 30">
          <a:extLst>
            <a:ext uri="{FF2B5EF4-FFF2-40B4-BE49-F238E27FC236}">
              <a16:creationId xmlns:a16="http://schemas.microsoft.com/office/drawing/2014/main" id="{00000000-0008-0000-0800-00001C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9" name="Line 31">
          <a:extLst>
            <a:ext uri="{FF2B5EF4-FFF2-40B4-BE49-F238E27FC236}">
              <a16:creationId xmlns:a16="http://schemas.microsoft.com/office/drawing/2014/main" id="{00000000-0008-0000-0800-00001D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30" name="Text Box 35">
          <a:extLst>
            <a:ext uri="{FF2B5EF4-FFF2-40B4-BE49-F238E27FC236}">
              <a16:creationId xmlns:a16="http://schemas.microsoft.com/office/drawing/2014/main" id="{00000000-0008-0000-0800-00001E000000}"/>
            </a:ext>
          </a:extLst>
        </xdr:cNvPr>
        <xdr:cNvSpPr txBox="1">
          <a:spLocks noChangeArrowheads="1"/>
        </xdr:cNvSpPr>
      </xdr:nvSpPr>
      <xdr:spPr bwMode="auto">
        <a:xfrm>
          <a:off x="10597695" y="654957"/>
          <a:ext cx="761548" cy="959757"/>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227505</xdr:rowOff>
    </xdr:from>
    <xdr:to>
      <xdr:col>12</xdr:col>
      <xdr:colOff>5207000</xdr:colOff>
      <xdr:row>5</xdr:row>
      <xdr:rowOff>33294</xdr:rowOff>
    </xdr:to>
    <xdr:sp macro="" textlink="">
      <xdr:nvSpPr>
        <xdr:cNvPr id="31" name="Text Box 60">
          <a:extLst>
            <a:ext uri="{FF2B5EF4-FFF2-40B4-BE49-F238E27FC236}">
              <a16:creationId xmlns:a16="http://schemas.microsoft.com/office/drawing/2014/main" id="{00000000-0008-0000-0800-00001F000000}"/>
            </a:ext>
          </a:extLst>
        </xdr:cNvPr>
        <xdr:cNvSpPr txBox="1">
          <a:spLocks noChangeArrowheads="1"/>
        </xdr:cNvSpPr>
      </xdr:nvSpPr>
      <xdr:spPr bwMode="auto">
        <a:xfrm>
          <a:off x="3182257" y="543191"/>
          <a:ext cx="7859486"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15</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33" name="Line 1">
          <a:extLst>
            <a:ext uri="{FF2B5EF4-FFF2-40B4-BE49-F238E27FC236}">
              <a16:creationId xmlns:a16="http://schemas.microsoft.com/office/drawing/2014/main" id="{00000000-0008-0000-0800-00002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4" name="Line 3">
          <a:extLst>
            <a:ext uri="{FF2B5EF4-FFF2-40B4-BE49-F238E27FC236}">
              <a16:creationId xmlns:a16="http://schemas.microsoft.com/office/drawing/2014/main" id="{00000000-0008-0000-0800-00002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5" name="Line 4">
          <a:extLst>
            <a:ext uri="{FF2B5EF4-FFF2-40B4-BE49-F238E27FC236}">
              <a16:creationId xmlns:a16="http://schemas.microsoft.com/office/drawing/2014/main" id="{00000000-0008-0000-0800-00002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6" name="Line 5">
          <a:extLst>
            <a:ext uri="{FF2B5EF4-FFF2-40B4-BE49-F238E27FC236}">
              <a16:creationId xmlns:a16="http://schemas.microsoft.com/office/drawing/2014/main" id="{00000000-0008-0000-0800-00002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7" name="Line 8">
          <a:extLst>
            <a:ext uri="{FF2B5EF4-FFF2-40B4-BE49-F238E27FC236}">
              <a16:creationId xmlns:a16="http://schemas.microsoft.com/office/drawing/2014/main" id="{00000000-0008-0000-0800-00002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8" name="Line 9">
          <a:extLst>
            <a:ext uri="{FF2B5EF4-FFF2-40B4-BE49-F238E27FC236}">
              <a16:creationId xmlns:a16="http://schemas.microsoft.com/office/drawing/2014/main" id="{00000000-0008-0000-0800-00002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9" name="Line 10">
          <a:extLst>
            <a:ext uri="{FF2B5EF4-FFF2-40B4-BE49-F238E27FC236}">
              <a16:creationId xmlns:a16="http://schemas.microsoft.com/office/drawing/2014/main" id="{00000000-0008-0000-0800-00002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0" name="Line 11">
          <a:extLst>
            <a:ext uri="{FF2B5EF4-FFF2-40B4-BE49-F238E27FC236}">
              <a16:creationId xmlns:a16="http://schemas.microsoft.com/office/drawing/2014/main" id="{00000000-0008-0000-0800-00002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1" name="Line 12">
          <a:extLst>
            <a:ext uri="{FF2B5EF4-FFF2-40B4-BE49-F238E27FC236}">
              <a16:creationId xmlns:a16="http://schemas.microsoft.com/office/drawing/2014/main" id="{00000000-0008-0000-0800-00002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2" name="Line 13">
          <a:extLst>
            <a:ext uri="{FF2B5EF4-FFF2-40B4-BE49-F238E27FC236}">
              <a16:creationId xmlns:a16="http://schemas.microsoft.com/office/drawing/2014/main" id="{00000000-0008-0000-0800-00002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3" name="Line 14">
          <a:extLst>
            <a:ext uri="{FF2B5EF4-FFF2-40B4-BE49-F238E27FC236}">
              <a16:creationId xmlns:a16="http://schemas.microsoft.com/office/drawing/2014/main" id="{00000000-0008-0000-0800-00002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4" name="Line 15">
          <a:extLst>
            <a:ext uri="{FF2B5EF4-FFF2-40B4-BE49-F238E27FC236}">
              <a16:creationId xmlns:a16="http://schemas.microsoft.com/office/drawing/2014/main" id="{00000000-0008-0000-0800-00002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5" name="Line 16">
          <a:extLst>
            <a:ext uri="{FF2B5EF4-FFF2-40B4-BE49-F238E27FC236}">
              <a16:creationId xmlns:a16="http://schemas.microsoft.com/office/drawing/2014/main" id="{00000000-0008-0000-0800-00002D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6" name="Line 17">
          <a:extLst>
            <a:ext uri="{FF2B5EF4-FFF2-40B4-BE49-F238E27FC236}">
              <a16:creationId xmlns:a16="http://schemas.microsoft.com/office/drawing/2014/main" id="{00000000-0008-0000-0800-00002E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7" name="Line 18">
          <a:extLst>
            <a:ext uri="{FF2B5EF4-FFF2-40B4-BE49-F238E27FC236}">
              <a16:creationId xmlns:a16="http://schemas.microsoft.com/office/drawing/2014/main" id="{00000000-0008-0000-0800-00002F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8" name="Line 19">
          <a:extLst>
            <a:ext uri="{FF2B5EF4-FFF2-40B4-BE49-F238E27FC236}">
              <a16:creationId xmlns:a16="http://schemas.microsoft.com/office/drawing/2014/main" id="{00000000-0008-0000-0800-00003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9" name="Line 20">
          <a:extLst>
            <a:ext uri="{FF2B5EF4-FFF2-40B4-BE49-F238E27FC236}">
              <a16:creationId xmlns:a16="http://schemas.microsoft.com/office/drawing/2014/main" id="{00000000-0008-0000-0800-00003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0" name="Line 21">
          <a:extLst>
            <a:ext uri="{FF2B5EF4-FFF2-40B4-BE49-F238E27FC236}">
              <a16:creationId xmlns:a16="http://schemas.microsoft.com/office/drawing/2014/main" id="{00000000-0008-0000-0800-00003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1" name="Line 22">
          <a:extLst>
            <a:ext uri="{FF2B5EF4-FFF2-40B4-BE49-F238E27FC236}">
              <a16:creationId xmlns:a16="http://schemas.microsoft.com/office/drawing/2014/main" id="{00000000-0008-0000-0800-00003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2" name="Line 23">
          <a:extLst>
            <a:ext uri="{FF2B5EF4-FFF2-40B4-BE49-F238E27FC236}">
              <a16:creationId xmlns:a16="http://schemas.microsoft.com/office/drawing/2014/main" id="{00000000-0008-0000-0800-00003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3" name="Line 24">
          <a:extLst>
            <a:ext uri="{FF2B5EF4-FFF2-40B4-BE49-F238E27FC236}">
              <a16:creationId xmlns:a16="http://schemas.microsoft.com/office/drawing/2014/main" id="{00000000-0008-0000-0800-00003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4" name="Line 25">
          <a:extLst>
            <a:ext uri="{FF2B5EF4-FFF2-40B4-BE49-F238E27FC236}">
              <a16:creationId xmlns:a16="http://schemas.microsoft.com/office/drawing/2014/main" id="{00000000-0008-0000-0800-00003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5" name="Line 26">
          <a:extLst>
            <a:ext uri="{FF2B5EF4-FFF2-40B4-BE49-F238E27FC236}">
              <a16:creationId xmlns:a16="http://schemas.microsoft.com/office/drawing/2014/main" id="{00000000-0008-0000-0800-00003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6" name="Line 27">
          <a:extLst>
            <a:ext uri="{FF2B5EF4-FFF2-40B4-BE49-F238E27FC236}">
              <a16:creationId xmlns:a16="http://schemas.microsoft.com/office/drawing/2014/main" id="{00000000-0008-0000-0800-00003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7" name="Line 28">
          <a:extLst>
            <a:ext uri="{FF2B5EF4-FFF2-40B4-BE49-F238E27FC236}">
              <a16:creationId xmlns:a16="http://schemas.microsoft.com/office/drawing/2014/main" id="{00000000-0008-0000-0800-00003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8" name="Line 29">
          <a:extLst>
            <a:ext uri="{FF2B5EF4-FFF2-40B4-BE49-F238E27FC236}">
              <a16:creationId xmlns:a16="http://schemas.microsoft.com/office/drawing/2014/main" id="{00000000-0008-0000-0800-00003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9" name="Line 30">
          <a:extLst>
            <a:ext uri="{FF2B5EF4-FFF2-40B4-BE49-F238E27FC236}">
              <a16:creationId xmlns:a16="http://schemas.microsoft.com/office/drawing/2014/main" id="{00000000-0008-0000-0800-00003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0" name="Line 31">
          <a:extLst>
            <a:ext uri="{FF2B5EF4-FFF2-40B4-BE49-F238E27FC236}">
              <a16:creationId xmlns:a16="http://schemas.microsoft.com/office/drawing/2014/main" id="{00000000-0008-0000-0800-00003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2698483</xdr:colOff>
      <xdr:row>2</xdr:row>
      <xdr:rowOff>169688</xdr:rowOff>
    </xdr:from>
    <xdr:to>
      <xdr:col>14</xdr:col>
      <xdr:colOff>759012</xdr:colOff>
      <xdr:row>4</xdr:row>
      <xdr:rowOff>342523</xdr:rowOff>
    </xdr:to>
    <xdr:sp macro="" textlink="">
      <xdr:nvSpPr>
        <xdr:cNvPr id="61" name="Text Box 35">
          <a:extLst>
            <a:ext uri="{FF2B5EF4-FFF2-40B4-BE49-F238E27FC236}">
              <a16:creationId xmlns:a16="http://schemas.microsoft.com/office/drawing/2014/main" id="{00000000-0008-0000-0800-00003D000000}"/>
            </a:ext>
          </a:extLst>
        </xdr:cNvPr>
        <xdr:cNvSpPr txBox="1">
          <a:spLocks noChangeArrowheads="1"/>
        </xdr:cNvSpPr>
      </xdr:nvSpPr>
      <xdr:spPr bwMode="auto">
        <a:xfrm>
          <a:off x="12010571" y="797217"/>
          <a:ext cx="929235" cy="8676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227505</xdr:rowOff>
    </xdr:from>
    <xdr:to>
      <xdr:col>13</xdr:col>
      <xdr:colOff>2558142</xdr:colOff>
      <xdr:row>5</xdr:row>
      <xdr:rowOff>33294</xdr:rowOff>
    </xdr:to>
    <xdr:sp macro="" textlink="">
      <xdr:nvSpPr>
        <xdr:cNvPr id="62" name="Text Box 60">
          <a:extLst>
            <a:ext uri="{FF2B5EF4-FFF2-40B4-BE49-F238E27FC236}">
              <a16:creationId xmlns:a16="http://schemas.microsoft.com/office/drawing/2014/main" id="{00000000-0008-0000-0800-00003E000000}"/>
            </a:ext>
          </a:extLst>
        </xdr:cNvPr>
        <xdr:cNvSpPr txBox="1">
          <a:spLocks noChangeArrowheads="1"/>
        </xdr:cNvSpPr>
      </xdr:nvSpPr>
      <xdr:spPr bwMode="auto">
        <a:xfrm>
          <a:off x="3231243" y="538655"/>
          <a:ext cx="7880349"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15</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64" name="Line 1">
          <a:extLst>
            <a:ext uri="{FF2B5EF4-FFF2-40B4-BE49-F238E27FC236}">
              <a16:creationId xmlns:a16="http://schemas.microsoft.com/office/drawing/2014/main" id="{00000000-0008-0000-0800-00004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5" name="Line 3">
          <a:extLst>
            <a:ext uri="{FF2B5EF4-FFF2-40B4-BE49-F238E27FC236}">
              <a16:creationId xmlns:a16="http://schemas.microsoft.com/office/drawing/2014/main" id="{00000000-0008-0000-0800-00004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6" name="Line 4">
          <a:extLst>
            <a:ext uri="{FF2B5EF4-FFF2-40B4-BE49-F238E27FC236}">
              <a16:creationId xmlns:a16="http://schemas.microsoft.com/office/drawing/2014/main" id="{00000000-0008-0000-0800-00004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7" name="Line 5">
          <a:extLst>
            <a:ext uri="{FF2B5EF4-FFF2-40B4-BE49-F238E27FC236}">
              <a16:creationId xmlns:a16="http://schemas.microsoft.com/office/drawing/2014/main" id="{00000000-0008-0000-0800-00004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8" name="Line 8">
          <a:extLst>
            <a:ext uri="{FF2B5EF4-FFF2-40B4-BE49-F238E27FC236}">
              <a16:creationId xmlns:a16="http://schemas.microsoft.com/office/drawing/2014/main" id="{00000000-0008-0000-0800-00004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9" name="Line 9">
          <a:extLst>
            <a:ext uri="{FF2B5EF4-FFF2-40B4-BE49-F238E27FC236}">
              <a16:creationId xmlns:a16="http://schemas.microsoft.com/office/drawing/2014/main" id="{00000000-0008-0000-0800-00004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0" name="Line 10">
          <a:extLst>
            <a:ext uri="{FF2B5EF4-FFF2-40B4-BE49-F238E27FC236}">
              <a16:creationId xmlns:a16="http://schemas.microsoft.com/office/drawing/2014/main" id="{00000000-0008-0000-0800-00004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1" name="Line 11">
          <a:extLst>
            <a:ext uri="{FF2B5EF4-FFF2-40B4-BE49-F238E27FC236}">
              <a16:creationId xmlns:a16="http://schemas.microsoft.com/office/drawing/2014/main" id="{00000000-0008-0000-0800-00004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2" name="Line 12">
          <a:extLst>
            <a:ext uri="{FF2B5EF4-FFF2-40B4-BE49-F238E27FC236}">
              <a16:creationId xmlns:a16="http://schemas.microsoft.com/office/drawing/2014/main" id="{00000000-0008-0000-0800-00004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3" name="Line 13">
          <a:extLst>
            <a:ext uri="{FF2B5EF4-FFF2-40B4-BE49-F238E27FC236}">
              <a16:creationId xmlns:a16="http://schemas.microsoft.com/office/drawing/2014/main" id="{00000000-0008-0000-0800-00004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4" name="Line 14">
          <a:extLst>
            <a:ext uri="{FF2B5EF4-FFF2-40B4-BE49-F238E27FC236}">
              <a16:creationId xmlns:a16="http://schemas.microsoft.com/office/drawing/2014/main" id="{00000000-0008-0000-0800-00004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5" name="Line 15">
          <a:extLst>
            <a:ext uri="{FF2B5EF4-FFF2-40B4-BE49-F238E27FC236}">
              <a16:creationId xmlns:a16="http://schemas.microsoft.com/office/drawing/2014/main" id="{00000000-0008-0000-0800-00004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6" name="Line 16">
          <a:extLst>
            <a:ext uri="{FF2B5EF4-FFF2-40B4-BE49-F238E27FC236}">
              <a16:creationId xmlns:a16="http://schemas.microsoft.com/office/drawing/2014/main" id="{00000000-0008-0000-0800-00004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7" name="Line 17">
          <a:extLst>
            <a:ext uri="{FF2B5EF4-FFF2-40B4-BE49-F238E27FC236}">
              <a16:creationId xmlns:a16="http://schemas.microsoft.com/office/drawing/2014/main" id="{00000000-0008-0000-0800-00004D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8" name="Line 18">
          <a:extLst>
            <a:ext uri="{FF2B5EF4-FFF2-40B4-BE49-F238E27FC236}">
              <a16:creationId xmlns:a16="http://schemas.microsoft.com/office/drawing/2014/main" id="{00000000-0008-0000-0800-00004E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9" name="Line 19">
          <a:extLst>
            <a:ext uri="{FF2B5EF4-FFF2-40B4-BE49-F238E27FC236}">
              <a16:creationId xmlns:a16="http://schemas.microsoft.com/office/drawing/2014/main" id="{00000000-0008-0000-0800-00004F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0" name="Line 20">
          <a:extLst>
            <a:ext uri="{FF2B5EF4-FFF2-40B4-BE49-F238E27FC236}">
              <a16:creationId xmlns:a16="http://schemas.microsoft.com/office/drawing/2014/main" id="{00000000-0008-0000-0800-00005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1" name="Line 21">
          <a:extLst>
            <a:ext uri="{FF2B5EF4-FFF2-40B4-BE49-F238E27FC236}">
              <a16:creationId xmlns:a16="http://schemas.microsoft.com/office/drawing/2014/main" id="{00000000-0008-0000-0800-00005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2" name="Line 22">
          <a:extLst>
            <a:ext uri="{FF2B5EF4-FFF2-40B4-BE49-F238E27FC236}">
              <a16:creationId xmlns:a16="http://schemas.microsoft.com/office/drawing/2014/main" id="{00000000-0008-0000-0800-00005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3" name="Line 23">
          <a:extLst>
            <a:ext uri="{FF2B5EF4-FFF2-40B4-BE49-F238E27FC236}">
              <a16:creationId xmlns:a16="http://schemas.microsoft.com/office/drawing/2014/main" id="{00000000-0008-0000-0800-00005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4" name="Line 24">
          <a:extLst>
            <a:ext uri="{FF2B5EF4-FFF2-40B4-BE49-F238E27FC236}">
              <a16:creationId xmlns:a16="http://schemas.microsoft.com/office/drawing/2014/main" id="{00000000-0008-0000-0800-00005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5" name="Line 25">
          <a:extLst>
            <a:ext uri="{FF2B5EF4-FFF2-40B4-BE49-F238E27FC236}">
              <a16:creationId xmlns:a16="http://schemas.microsoft.com/office/drawing/2014/main" id="{00000000-0008-0000-0800-00005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6" name="Line 26">
          <a:extLst>
            <a:ext uri="{FF2B5EF4-FFF2-40B4-BE49-F238E27FC236}">
              <a16:creationId xmlns:a16="http://schemas.microsoft.com/office/drawing/2014/main" id="{00000000-0008-0000-0800-00005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7" name="Line 27">
          <a:extLst>
            <a:ext uri="{FF2B5EF4-FFF2-40B4-BE49-F238E27FC236}">
              <a16:creationId xmlns:a16="http://schemas.microsoft.com/office/drawing/2014/main" id="{00000000-0008-0000-0800-00005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8" name="Line 28">
          <a:extLst>
            <a:ext uri="{FF2B5EF4-FFF2-40B4-BE49-F238E27FC236}">
              <a16:creationId xmlns:a16="http://schemas.microsoft.com/office/drawing/2014/main" id="{00000000-0008-0000-0800-00005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9" name="Line 29">
          <a:extLst>
            <a:ext uri="{FF2B5EF4-FFF2-40B4-BE49-F238E27FC236}">
              <a16:creationId xmlns:a16="http://schemas.microsoft.com/office/drawing/2014/main" id="{00000000-0008-0000-0800-00005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30">
          <a:extLst>
            <a:ext uri="{FF2B5EF4-FFF2-40B4-BE49-F238E27FC236}">
              <a16:creationId xmlns:a16="http://schemas.microsoft.com/office/drawing/2014/main" id="{00000000-0008-0000-0800-00005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1">
          <a:extLst>
            <a:ext uri="{FF2B5EF4-FFF2-40B4-BE49-F238E27FC236}">
              <a16:creationId xmlns:a16="http://schemas.microsoft.com/office/drawing/2014/main" id="{00000000-0008-0000-0800-00005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145143</xdr:colOff>
      <xdr:row>1</xdr:row>
      <xdr:rowOff>227505</xdr:rowOff>
    </xdr:from>
    <xdr:to>
      <xdr:col>13</xdr:col>
      <xdr:colOff>2558142</xdr:colOff>
      <xdr:row>5</xdr:row>
      <xdr:rowOff>33294</xdr:rowOff>
    </xdr:to>
    <xdr:sp macro="" textlink="">
      <xdr:nvSpPr>
        <xdr:cNvPr id="93" name="Text Box 60">
          <a:extLst>
            <a:ext uri="{FF2B5EF4-FFF2-40B4-BE49-F238E27FC236}">
              <a16:creationId xmlns:a16="http://schemas.microsoft.com/office/drawing/2014/main" id="{00000000-0008-0000-0800-00005D000000}"/>
            </a:ext>
          </a:extLst>
        </xdr:cNvPr>
        <xdr:cNvSpPr txBox="1">
          <a:spLocks noChangeArrowheads="1"/>
        </xdr:cNvSpPr>
      </xdr:nvSpPr>
      <xdr:spPr bwMode="auto">
        <a:xfrm>
          <a:off x="3495702" y="541270"/>
          <a:ext cx="8374528" cy="116170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xdr:txBody>
    </xdr:sp>
    <xdr:clientData/>
  </xdr:twoCellAnchor>
  <xdr:twoCellAnchor>
    <xdr:from>
      <xdr:col>9</xdr:col>
      <xdr:colOff>443751</xdr:colOff>
      <xdr:row>4</xdr:row>
      <xdr:rowOff>299039</xdr:rowOff>
    </xdr:from>
    <xdr:to>
      <xdr:col>13</xdr:col>
      <xdr:colOff>1541929</xdr:colOff>
      <xdr:row>5</xdr:row>
      <xdr:rowOff>215153</xdr:rowOff>
    </xdr:to>
    <xdr:sp macro="" textlink="">
      <xdr:nvSpPr>
        <xdr:cNvPr id="94" name="正方形/長方形 93">
          <a:extLst>
            <a:ext uri="{FF2B5EF4-FFF2-40B4-BE49-F238E27FC236}">
              <a16:creationId xmlns:a16="http://schemas.microsoft.com/office/drawing/2014/main" id="{00000000-0008-0000-0800-00005E000000}"/>
            </a:ext>
          </a:extLst>
        </xdr:cNvPr>
        <xdr:cNvSpPr/>
      </xdr:nvSpPr>
      <xdr:spPr>
        <a:xfrm>
          <a:off x="4836457" y="1625815"/>
          <a:ext cx="5132296" cy="265738"/>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9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9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9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9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9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9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9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9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9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9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9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9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9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9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9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9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9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9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9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9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9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9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9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9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9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9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9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9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4</xdr:row>
      <xdr:rowOff>326571</xdr:rowOff>
    </xdr:to>
    <xdr:sp macro="" textlink="">
      <xdr:nvSpPr>
        <xdr:cNvPr id="30" name="Text Box 35">
          <a:extLst>
            <a:ext uri="{FF2B5EF4-FFF2-40B4-BE49-F238E27FC236}">
              <a16:creationId xmlns:a16="http://schemas.microsoft.com/office/drawing/2014/main" id="{00000000-0008-0000-0900-00001E000000}"/>
            </a:ext>
          </a:extLst>
        </xdr:cNvPr>
        <xdr:cNvSpPr txBox="1">
          <a:spLocks noChangeArrowheads="1"/>
        </xdr:cNvSpPr>
      </xdr:nvSpPr>
      <xdr:spPr bwMode="auto">
        <a:xfrm>
          <a:off x="10697481" y="654957"/>
          <a:ext cx="761548" cy="99604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92" name="Line 1">
          <a:extLst>
            <a:ext uri="{FF2B5EF4-FFF2-40B4-BE49-F238E27FC236}">
              <a16:creationId xmlns:a16="http://schemas.microsoft.com/office/drawing/2014/main" id="{00000000-0008-0000-0900-00005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3" name="Line 3">
          <a:extLst>
            <a:ext uri="{FF2B5EF4-FFF2-40B4-BE49-F238E27FC236}">
              <a16:creationId xmlns:a16="http://schemas.microsoft.com/office/drawing/2014/main" id="{00000000-0008-0000-0900-00005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4" name="Line 4">
          <a:extLst>
            <a:ext uri="{FF2B5EF4-FFF2-40B4-BE49-F238E27FC236}">
              <a16:creationId xmlns:a16="http://schemas.microsoft.com/office/drawing/2014/main" id="{00000000-0008-0000-0900-00005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5" name="Line 5">
          <a:extLst>
            <a:ext uri="{FF2B5EF4-FFF2-40B4-BE49-F238E27FC236}">
              <a16:creationId xmlns:a16="http://schemas.microsoft.com/office/drawing/2014/main" id="{00000000-0008-0000-0900-00005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6" name="Line 8">
          <a:extLst>
            <a:ext uri="{FF2B5EF4-FFF2-40B4-BE49-F238E27FC236}">
              <a16:creationId xmlns:a16="http://schemas.microsoft.com/office/drawing/2014/main" id="{00000000-0008-0000-0900-00006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7" name="Line 9">
          <a:extLst>
            <a:ext uri="{FF2B5EF4-FFF2-40B4-BE49-F238E27FC236}">
              <a16:creationId xmlns:a16="http://schemas.microsoft.com/office/drawing/2014/main" id="{00000000-0008-0000-0900-00006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8" name="Line 10">
          <a:extLst>
            <a:ext uri="{FF2B5EF4-FFF2-40B4-BE49-F238E27FC236}">
              <a16:creationId xmlns:a16="http://schemas.microsoft.com/office/drawing/2014/main" id="{00000000-0008-0000-0900-00006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9" name="Line 11">
          <a:extLst>
            <a:ext uri="{FF2B5EF4-FFF2-40B4-BE49-F238E27FC236}">
              <a16:creationId xmlns:a16="http://schemas.microsoft.com/office/drawing/2014/main" id="{00000000-0008-0000-0900-00006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0" name="Line 12">
          <a:extLst>
            <a:ext uri="{FF2B5EF4-FFF2-40B4-BE49-F238E27FC236}">
              <a16:creationId xmlns:a16="http://schemas.microsoft.com/office/drawing/2014/main" id="{00000000-0008-0000-0900-00006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1" name="Line 13">
          <a:extLst>
            <a:ext uri="{FF2B5EF4-FFF2-40B4-BE49-F238E27FC236}">
              <a16:creationId xmlns:a16="http://schemas.microsoft.com/office/drawing/2014/main" id="{00000000-0008-0000-0900-00006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2" name="Line 14">
          <a:extLst>
            <a:ext uri="{FF2B5EF4-FFF2-40B4-BE49-F238E27FC236}">
              <a16:creationId xmlns:a16="http://schemas.microsoft.com/office/drawing/2014/main" id="{00000000-0008-0000-0900-00006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3" name="Line 15">
          <a:extLst>
            <a:ext uri="{FF2B5EF4-FFF2-40B4-BE49-F238E27FC236}">
              <a16:creationId xmlns:a16="http://schemas.microsoft.com/office/drawing/2014/main" id="{00000000-0008-0000-0900-00006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4" name="Line 16">
          <a:extLst>
            <a:ext uri="{FF2B5EF4-FFF2-40B4-BE49-F238E27FC236}">
              <a16:creationId xmlns:a16="http://schemas.microsoft.com/office/drawing/2014/main" id="{00000000-0008-0000-0900-00006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5" name="Line 17">
          <a:extLst>
            <a:ext uri="{FF2B5EF4-FFF2-40B4-BE49-F238E27FC236}">
              <a16:creationId xmlns:a16="http://schemas.microsoft.com/office/drawing/2014/main" id="{00000000-0008-0000-0900-00006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6" name="Line 18">
          <a:extLst>
            <a:ext uri="{FF2B5EF4-FFF2-40B4-BE49-F238E27FC236}">
              <a16:creationId xmlns:a16="http://schemas.microsoft.com/office/drawing/2014/main" id="{00000000-0008-0000-0900-00006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7" name="Line 19">
          <a:extLst>
            <a:ext uri="{FF2B5EF4-FFF2-40B4-BE49-F238E27FC236}">
              <a16:creationId xmlns:a16="http://schemas.microsoft.com/office/drawing/2014/main" id="{00000000-0008-0000-0900-00006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8" name="Line 20">
          <a:extLst>
            <a:ext uri="{FF2B5EF4-FFF2-40B4-BE49-F238E27FC236}">
              <a16:creationId xmlns:a16="http://schemas.microsoft.com/office/drawing/2014/main" id="{00000000-0008-0000-0900-00006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9" name="Line 21">
          <a:extLst>
            <a:ext uri="{FF2B5EF4-FFF2-40B4-BE49-F238E27FC236}">
              <a16:creationId xmlns:a16="http://schemas.microsoft.com/office/drawing/2014/main" id="{00000000-0008-0000-0900-00006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0" name="Line 22">
          <a:extLst>
            <a:ext uri="{FF2B5EF4-FFF2-40B4-BE49-F238E27FC236}">
              <a16:creationId xmlns:a16="http://schemas.microsoft.com/office/drawing/2014/main" id="{00000000-0008-0000-0900-00006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1" name="Line 23">
          <a:extLst>
            <a:ext uri="{FF2B5EF4-FFF2-40B4-BE49-F238E27FC236}">
              <a16:creationId xmlns:a16="http://schemas.microsoft.com/office/drawing/2014/main" id="{00000000-0008-0000-0900-00006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2" name="Line 24">
          <a:extLst>
            <a:ext uri="{FF2B5EF4-FFF2-40B4-BE49-F238E27FC236}">
              <a16:creationId xmlns:a16="http://schemas.microsoft.com/office/drawing/2014/main" id="{00000000-0008-0000-0900-00007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3" name="Line 25">
          <a:extLst>
            <a:ext uri="{FF2B5EF4-FFF2-40B4-BE49-F238E27FC236}">
              <a16:creationId xmlns:a16="http://schemas.microsoft.com/office/drawing/2014/main" id="{00000000-0008-0000-0900-00007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4" name="Line 26">
          <a:extLst>
            <a:ext uri="{FF2B5EF4-FFF2-40B4-BE49-F238E27FC236}">
              <a16:creationId xmlns:a16="http://schemas.microsoft.com/office/drawing/2014/main" id="{00000000-0008-0000-0900-00007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5" name="Line 27">
          <a:extLst>
            <a:ext uri="{FF2B5EF4-FFF2-40B4-BE49-F238E27FC236}">
              <a16:creationId xmlns:a16="http://schemas.microsoft.com/office/drawing/2014/main" id="{00000000-0008-0000-0900-00007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6" name="Line 28">
          <a:extLst>
            <a:ext uri="{FF2B5EF4-FFF2-40B4-BE49-F238E27FC236}">
              <a16:creationId xmlns:a16="http://schemas.microsoft.com/office/drawing/2014/main" id="{00000000-0008-0000-0900-00007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7" name="Line 29">
          <a:extLst>
            <a:ext uri="{FF2B5EF4-FFF2-40B4-BE49-F238E27FC236}">
              <a16:creationId xmlns:a16="http://schemas.microsoft.com/office/drawing/2014/main" id="{00000000-0008-0000-0900-00007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8" name="Line 30">
          <a:extLst>
            <a:ext uri="{FF2B5EF4-FFF2-40B4-BE49-F238E27FC236}">
              <a16:creationId xmlns:a16="http://schemas.microsoft.com/office/drawing/2014/main" id="{00000000-0008-0000-0900-00007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9" name="Line 31">
          <a:extLst>
            <a:ext uri="{FF2B5EF4-FFF2-40B4-BE49-F238E27FC236}">
              <a16:creationId xmlns:a16="http://schemas.microsoft.com/office/drawing/2014/main" id="{00000000-0008-0000-0900-00007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120" name="Text Box 35">
          <a:extLst>
            <a:ext uri="{FF2B5EF4-FFF2-40B4-BE49-F238E27FC236}">
              <a16:creationId xmlns:a16="http://schemas.microsoft.com/office/drawing/2014/main" id="{00000000-0008-0000-0900-000078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281935</xdr:rowOff>
    </xdr:from>
    <xdr:to>
      <xdr:col>12</xdr:col>
      <xdr:colOff>5207000</xdr:colOff>
      <xdr:row>5</xdr:row>
      <xdr:rowOff>87724</xdr:rowOff>
    </xdr:to>
    <xdr:sp macro="" textlink="">
      <xdr:nvSpPr>
        <xdr:cNvPr id="121" name="Text Box 60">
          <a:extLst>
            <a:ext uri="{FF2B5EF4-FFF2-40B4-BE49-F238E27FC236}">
              <a16:creationId xmlns:a16="http://schemas.microsoft.com/office/drawing/2014/main" id="{00000000-0008-0000-0900-000079000000}"/>
            </a:ext>
          </a:extLst>
        </xdr:cNvPr>
        <xdr:cNvSpPr txBox="1">
          <a:spLocks noChangeArrowheads="1"/>
        </xdr:cNvSpPr>
      </xdr:nvSpPr>
      <xdr:spPr bwMode="auto">
        <a:xfrm>
          <a:off x="3224893" y="593085"/>
          <a:ext cx="79003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記載上の注意</a:t>
          </a:r>
          <a:r>
            <a:rPr lang="en-US" altLang="ja-JP" sz="1050" b="0" i="0" strike="noStrike">
              <a:solidFill>
                <a:srgbClr val="000000"/>
              </a:solidFill>
              <a:latin typeface="ＭＳ Ｐゴシック"/>
              <a:ea typeface="ＭＳ Ｐゴシック"/>
            </a:rPr>
            <a:t>〉</a:t>
          </a:r>
        </a:p>
        <a:p>
          <a:pPr algn="l" rtl="0">
            <a:defRPr sz="1000"/>
          </a:pPr>
          <a:r>
            <a:rPr lang="ja-JP" altLang="en-US" sz="1050" b="0" i="0" strike="noStrike">
              <a:solidFill>
                <a:srgbClr val="00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000000"/>
              </a:solidFill>
              <a:latin typeface="ＭＳ Ｐゴシック"/>
              <a:ea typeface="ＭＳ Ｐゴシック"/>
            </a:rPr>
            <a:t>２　時間数は、食事・休憩・休息等を除き、</a:t>
          </a:r>
          <a:r>
            <a:rPr lang="en-US" altLang="ja-JP" sz="1050" b="1" i="0" strike="noStrike">
              <a:solidFill>
                <a:srgbClr val="000000"/>
              </a:solidFill>
              <a:latin typeface="ＭＳ Ｐゴシック"/>
              <a:ea typeface="ＭＳ Ｐゴシック"/>
            </a:rPr>
            <a:t>30</a:t>
          </a:r>
          <a:r>
            <a:rPr lang="ja-JP" altLang="en-US" sz="1050" b="1" i="0" strike="noStrike">
              <a:solidFill>
                <a:srgbClr val="000000"/>
              </a:solidFill>
              <a:latin typeface="ＭＳ Ｐゴシック"/>
              <a:ea typeface="ＭＳ Ｐゴシック"/>
            </a:rPr>
            <a:t>分単位</a:t>
          </a:r>
          <a:r>
            <a:rPr lang="ja-JP" altLang="en-US" sz="1050" b="0" i="0" strike="noStrike">
              <a:solidFill>
                <a:srgbClr val="000000"/>
              </a:solidFill>
              <a:latin typeface="ＭＳ Ｐゴシック"/>
              <a:ea typeface="ＭＳ Ｐゴシック"/>
            </a:rPr>
            <a:t>でコロン（ </a:t>
          </a:r>
          <a:r>
            <a:rPr lang="en-US" altLang="ja-JP" sz="1000" b="1" i="0">
              <a:effectLst/>
              <a:latin typeface="+mn-lt"/>
              <a:ea typeface="+mn-ea"/>
              <a:cs typeface="+mn-cs"/>
            </a:rPr>
            <a:t>: </a:t>
          </a:r>
          <a:r>
            <a:rPr lang="ja-JP" altLang="en-US" sz="1050" b="0" i="0" strike="noStrike">
              <a:solidFill>
                <a:srgbClr val="000000"/>
              </a:solidFill>
              <a:latin typeface="ＭＳ Ｐゴシック"/>
              <a:ea typeface="ＭＳ Ｐゴシック"/>
            </a:rPr>
            <a:t>）を使って入力してください。</a:t>
          </a:r>
          <a:endParaRPr lang="en-US" altLang="ja-JP" sz="1050" b="0" i="0" strike="noStrike">
            <a:solidFill>
              <a:srgbClr val="000000"/>
            </a:solidFill>
            <a:latin typeface="ＭＳ Ｐゴシック"/>
            <a:ea typeface="ＭＳ Ｐゴシック"/>
          </a:endParaRPr>
        </a:p>
        <a:p>
          <a:pPr algn="l" rtl="0">
            <a:defRPr sz="1000"/>
          </a:pPr>
          <a:r>
            <a:rPr lang="ja-JP" altLang="ja-JP" sz="1050" b="0" i="0">
              <a:effectLst/>
              <a:latin typeface="+mn-lt"/>
              <a:ea typeface="+mn-ea"/>
              <a:cs typeface="+mn-cs"/>
            </a:rPr>
            <a:t>３</a:t>
          </a:r>
          <a:r>
            <a:rPr lang="ja-JP" altLang="en-US" sz="1050" b="0" i="0">
              <a:effectLst/>
              <a:latin typeface="+mn-lt"/>
              <a:ea typeface="+mn-ea"/>
              <a:cs typeface="+mn-cs"/>
            </a:rPr>
            <a:t>　昼休時間は初期設定条件で設定した時間が自動表示されます。</a:t>
          </a:r>
          <a:endParaRPr lang="en-US" altLang="ja-JP" sz="1050" b="0" i="0">
            <a:effectLst/>
            <a:latin typeface="+mn-lt"/>
            <a:ea typeface="+mn-ea"/>
            <a:cs typeface="+mn-cs"/>
          </a:endParaRPr>
        </a:p>
        <a:p>
          <a:pPr algn="l" rtl="0">
            <a:defRPr sz="1000"/>
          </a:pPr>
          <a:r>
            <a:rPr lang="ja-JP" altLang="en-US" sz="1050" b="0" i="0">
              <a:effectLst/>
              <a:latin typeface="+mn-lt"/>
              <a:ea typeface="+mn-ea"/>
              <a:cs typeface="+mn-cs"/>
            </a:rPr>
            <a:t>４　休憩時間は昼休み以外で休憩した場合の時間を</a:t>
          </a:r>
          <a:r>
            <a:rPr lang="en-US" altLang="ja-JP" sz="1050" b="1" i="0">
              <a:effectLst/>
              <a:latin typeface="+mn-lt"/>
              <a:ea typeface="+mn-ea"/>
              <a:cs typeface="+mn-cs"/>
            </a:rPr>
            <a:t>15</a:t>
          </a:r>
          <a:r>
            <a:rPr lang="ja-JP" altLang="en-US" sz="1050" b="1" i="0">
              <a:effectLst/>
              <a:latin typeface="+mn-lt"/>
              <a:ea typeface="+mn-ea"/>
              <a:cs typeface="+mn-cs"/>
            </a:rPr>
            <a:t>分単位</a:t>
          </a:r>
          <a:r>
            <a:rPr lang="ja-JP" altLang="en-US" sz="1050" b="0" i="0">
              <a:effectLst/>
              <a:latin typeface="+mn-lt"/>
              <a:ea typeface="+mn-ea"/>
              <a:cs typeface="+mn-cs"/>
            </a:rPr>
            <a:t>で</a:t>
          </a:r>
          <a:r>
            <a:rPr lang="ja-JP" altLang="ja-JP" sz="1000" b="0" i="0">
              <a:effectLst/>
              <a:latin typeface="+mn-lt"/>
              <a:ea typeface="+mn-ea"/>
              <a:cs typeface="+mn-cs"/>
            </a:rPr>
            <a:t>コロン（ </a:t>
          </a:r>
          <a:r>
            <a:rPr lang="en-US" altLang="ja-JP" sz="1100" b="1" i="0">
              <a:effectLst/>
              <a:latin typeface="+mn-lt"/>
              <a:ea typeface="+mn-ea"/>
              <a:cs typeface="+mn-cs"/>
            </a:rPr>
            <a:t>: </a:t>
          </a:r>
          <a:r>
            <a:rPr lang="ja-JP" altLang="ja-JP" sz="1000" b="0" i="0">
              <a:effectLst/>
              <a:latin typeface="+mn-lt"/>
              <a:ea typeface="+mn-ea"/>
              <a:cs typeface="+mn-cs"/>
            </a:rPr>
            <a:t>）を使って</a:t>
          </a:r>
          <a:r>
            <a:rPr lang="ja-JP" altLang="en-US" sz="1050" b="0" i="0">
              <a:effectLst/>
              <a:latin typeface="+mn-lt"/>
              <a:ea typeface="+mn-ea"/>
              <a:cs typeface="+mn-cs"/>
            </a:rPr>
            <a:t>入力して下さい</a:t>
          </a:r>
          <a:endParaRPr lang="ja-JP" altLang="en-US" sz="1050" b="0" i="0" strike="noStrike">
            <a:solidFill>
              <a:srgbClr val="000000"/>
            </a:solidFill>
            <a:latin typeface="ＭＳ Ｐゴシック"/>
            <a:ea typeface="ＭＳ Ｐゴシック"/>
          </a:endParaRPr>
        </a:p>
        <a:p>
          <a:pPr algn="l" rtl="0">
            <a:lnSpc>
              <a:spcPts val="1300"/>
            </a:lnSpc>
            <a:defRPr sz="1000"/>
          </a:pPr>
          <a:r>
            <a:rPr lang="ja-JP" altLang="en-US" sz="1050" b="0" i="0" strike="noStrike">
              <a:solidFill>
                <a:srgbClr val="00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9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9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9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9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9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9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9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9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9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9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9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9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9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9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9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9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9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9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9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9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9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9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9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9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9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9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9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9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4</xdr:row>
      <xdr:rowOff>326571</xdr:rowOff>
    </xdr:to>
    <xdr:sp macro="" textlink="">
      <xdr:nvSpPr>
        <xdr:cNvPr id="90" name="Text Box 35">
          <a:extLst>
            <a:ext uri="{FF2B5EF4-FFF2-40B4-BE49-F238E27FC236}">
              <a16:creationId xmlns:a16="http://schemas.microsoft.com/office/drawing/2014/main" id="{00000000-0008-0000-0900-00005A000000}"/>
            </a:ext>
          </a:extLst>
        </xdr:cNvPr>
        <xdr:cNvSpPr txBox="1">
          <a:spLocks noChangeArrowheads="1"/>
        </xdr:cNvSpPr>
      </xdr:nvSpPr>
      <xdr:spPr bwMode="auto">
        <a:xfrm>
          <a:off x="5749924" y="660400"/>
          <a:ext cx="200026" cy="986971"/>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122" name="Line 1">
          <a:extLst>
            <a:ext uri="{FF2B5EF4-FFF2-40B4-BE49-F238E27FC236}">
              <a16:creationId xmlns:a16="http://schemas.microsoft.com/office/drawing/2014/main" id="{00000000-0008-0000-0900-00007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3" name="Line 3">
          <a:extLst>
            <a:ext uri="{FF2B5EF4-FFF2-40B4-BE49-F238E27FC236}">
              <a16:creationId xmlns:a16="http://schemas.microsoft.com/office/drawing/2014/main" id="{00000000-0008-0000-0900-00007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4" name="Line 4">
          <a:extLst>
            <a:ext uri="{FF2B5EF4-FFF2-40B4-BE49-F238E27FC236}">
              <a16:creationId xmlns:a16="http://schemas.microsoft.com/office/drawing/2014/main" id="{00000000-0008-0000-0900-00007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5" name="Line 5">
          <a:extLst>
            <a:ext uri="{FF2B5EF4-FFF2-40B4-BE49-F238E27FC236}">
              <a16:creationId xmlns:a16="http://schemas.microsoft.com/office/drawing/2014/main" id="{00000000-0008-0000-0900-00007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6" name="Line 8">
          <a:extLst>
            <a:ext uri="{FF2B5EF4-FFF2-40B4-BE49-F238E27FC236}">
              <a16:creationId xmlns:a16="http://schemas.microsoft.com/office/drawing/2014/main" id="{00000000-0008-0000-0900-00007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7" name="Line 9">
          <a:extLst>
            <a:ext uri="{FF2B5EF4-FFF2-40B4-BE49-F238E27FC236}">
              <a16:creationId xmlns:a16="http://schemas.microsoft.com/office/drawing/2014/main" id="{00000000-0008-0000-0900-00007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8" name="Line 10">
          <a:extLst>
            <a:ext uri="{FF2B5EF4-FFF2-40B4-BE49-F238E27FC236}">
              <a16:creationId xmlns:a16="http://schemas.microsoft.com/office/drawing/2014/main" id="{00000000-0008-0000-0900-00008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9" name="Line 11">
          <a:extLst>
            <a:ext uri="{FF2B5EF4-FFF2-40B4-BE49-F238E27FC236}">
              <a16:creationId xmlns:a16="http://schemas.microsoft.com/office/drawing/2014/main" id="{00000000-0008-0000-0900-00008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0" name="Line 12">
          <a:extLst>
            <a:ext uri="{FF2B5EF4-FFF2-40B4-BE49-F238E27FC236}">
              <a16:creationId xmlns:a16="http://schemas.microsoft.com/office/drawing/2014/main" id="{00000000-0008-0000-0900-00008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1" name="Line 13">
          <a:extLst>
            <a:ext uri="{FF2B5EF4-FFF2-40B4-BE49-F238E27FC236}">
              <a16:creationId xmlns:a16="http://schemas.microsoft.com/office/drawing/2014/main" id="{00000000-0008-0000-0900-00008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2" name="Line 14">
          <a:extLst>
            <a:ext uri="{FF2B5EF4-FFF2-40B4-BE49-F238E27FC236}">
              <a16:creationId xmlns:a16="http://schemas.microsoft.com/office/drawing/2014/main" id="{00000000-0008-0000-0900-00008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3" name="Line 15">
          <a:extLst>
            <a:ext uri="{FF2B5EF4-FFF2-40B4-BE49-F238E27FC236}">
              <a16:creationId xmlns:a16="http://schemas.microsoft.com/office/drawing/2014/main" id="{00000000-0008-0000-0900-00008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4" name="Line 16">
          <a:extLst>
            <a:ext uri="{FF2B5EF4-FFF2-40B4-BE49-F238E27FC236}">
              <a16:creationId xmlns:a16="http://schemas.microsoft.com/office/drawing/2014/main" id="{00000000-0008-0000-0900-00008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5" name="Line 17">
          <a:extLst>
            <a:ext uri="{FF2B5EF4-FFF2-40B4-BE49-F238E27FC236}">
              <a16:creationId xmlns:a16="http://schemas.microsoft.com/office/drawing/2014/main" id="{00000000-0008-0000-0900-00008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6" name="Line 18">
          <a:extLst>
            <a:ext uri="{FF2B5EF4-FFF2-40B4-BE49-F238E27FC236}">
              <a16:creationId xmlns:a16="http://schemas.microsoft.com/office/drawing/2014/main" id="{00000000-0008-0000-0900-00008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7" name="Line 19">
          <a:extLst>
            <a:ext uri="{FF2B5EF4-FFF2-40B4-BE49-F238E27FC236}">
              <a16:creationId xmlns:a16="http://schemas.microsoft.com/office/drawing/2014/main" id="{00000000-0008-0000-0900-00008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8" name="Line 20">
          <a:extLst>
            <a:ext uri="{FF2B5EF4-FFF2-40B4-BE49-F238E27FC236}">
              <a16:creationId xmlns:a16="http://schemas.microsoft.com/office/drawing/2014/main" id="{00000000-0008-0000-0900-00008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9" name="Line 21">
          <a:extLst>
            <a:ext uri="{FF2B5EF4-FFF2-40B4-BE49-F238E27FC236}">
              <a16:creationId xmlns:a16="http://schemas.microsoft.com/office/drawing/2014/main" id="{00000000-0008-0000-0900-00008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0" name="Line 22">
          <a:extLst>
            <a:ext uri="{FF2B5EF4-FFF2-40B4-BE49-F238E27FC236}">
              <a16:creationId xmlns:a16="http://schemas.microsoft.com/office/drawing/2014/main" id="{00000000-0008-0000-0900-00008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1" name="Line 23">
          <a:extLst>
            <a:ext uri="{FF2B5EF4-FFF2-40B4-BE49-F238E27FC236}">
              <a16:creationId xmlns:a16="http://schemas.microsoft.com/office/drawing/2014/main" id="{00000000-0008-0000-0900-00008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2" name="Line 24">
          <a:extLst>
            <a:ext uri="{FF2B5EF4-FFF2-40B4-BE49-F238E27FC236}">
              <a16:creationId xmlns:a16="http://schemas.microsoft.com/office/drawing/2014/main" id="{00000000-0008-0000-0900-00008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3" name="Line 25">
          <a:extLst>
            <a:ext uri="{FF2B5EF4-FFF2-40B4-BE49-F238E27FC236}">
              <a16:creationId xmlns:a16="http://schemas.microsoft.com/office/drawing/2014/main" id="{00000000-0008-0000-0900-00008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4" name="Line 26">
          <a:extLst>
            <a:ext uri="{FF2B5EF4-FFF2-40B4-BE49-F238E27FC236}">
              <a16:creationId xmlns:a16="http://schemas.microsoft.com/office/drawing/2014/main" id="{00000000-0008-0000-0900-00009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5" name="Line 27">
          <a:extLst>
            <a:ext uri="{FF2B5EF4-FFF2-40B4-BE49-F238E27FC236}">
              <a16:creationId xmlns:a16="http://schemas.microsoft.com/office/drawing/2014/main" id="{00000000-0008-0000-0900-00009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6" name="Line 28">
          <a:extLst>
            <a:ext uri="{FF2B5EF4-FFF2-40B4-BE49-F238E27FC236}">
              <a16:creationId xmlns:a16="http://schemas.microsoft.com/office/drawing/2014/main" id="{00000000-0008-0000-0900-00009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7" name="Line 29">
          <a:extLst>
            <a:ext uri="{FF2B5EF4-FFF2-40B4-BE49-F238E27FC236}">
              <a16:creationId xmlns:a16="http://schemas.microsoft.com/office/drawing/2014/main" id="{00000000-0008-0000-0900-00009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8" name="Line 30">
          <a:extLst>
            <a:ext uri="{FF2B5EF4-FFF2-40B4-BE49-F238E27FC236}">
              <a16:creationId xmlns:a16="http://schemas.microsoft.com/office/drawing/2014/main" id="{00000000-0008-0000-0900-00009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9" name="Line 31">
          <a:extLst>
            <a:ext uri="{FF2B5EF4-FFF2-40B4-BE49-F238E27FC236}">
              <a16:creationId xmlns:a16="http://schemas.microsoft.com/office/drawing/2014/main" id="{00000000-0008-0000-0900-00009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72570</xdr:colOff>
      <xdr:row>1</xdr:row>
      <xdr:rowOff>281935</xdr:rowOff>
    </xdr:from>
    <xdr:to>
      <xdr:col>13</xdr:col>
      <xdr:colOff>2485570</xdr:colOff>
      <xdr:row>5</xdr:row>
      <xdr:rowOff>87724</xdr:rowOff>
    </xdr:to>
    <xdr:sp macro="" textlink="">
      <xdr:nvSpPr>
        <xdr:cNvPr id="151" name="Text Box 60">
          <a:extLst>
            <a:ext uri="{FF2B5EF4-FFF2-40B4-BE49-F238E27FC236}">
              <a16:creationId xmlns:a16="http://schemas.microsoft.com/office/drawing/2014/main" id="{00000000-0008-0000-0900-000097000000}"/>
            </a:ext>
          </a:extLst>
        </xdr:cNvPr>
        <xdr:cNvSpPr txBox="1">
          <a:spLocks noChangeArrowheads="1"/>
        </xdr:cNvSpPr>
      </xdr:nvSpPr>
      <xdr:spPr bwMode="auto">
        <a:xfrm>
          <a:off x="3184070" y="593085"/>
          <a:ext cx="7740650"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0"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xdr:txBody>
    </xdr:sp>
    <xdr:clientData/>
  </xdr:twoCellAnchor>
  <xdr:twoCellAnchor>
    <xdr:from>
      <xdr:col>9</xdr:col>
      <xdr:colOff>126413</xdr:colOff>
      <xdr:row>4</xdr:row>
      <xdr:rowOff>324437</xdr:rowOff>
    </xdr:from>
    <xdr:to>
      <xdr:col>13</xdr:col>
      <xdr:colOff>1332913</xdr:colOff>
      <xdr:row>5</xdr:row>
      <xdr:rowOff>245249</xdr:rowOff>
    </xdr:to>
    <xdr:sp macro="" textlink="">
      <xdr:nvSpPr>
        <xdr:cNvPr id="152" name="正方形/長方形 151">
          <a:extLst>
            <a:ext uri="{FF2B5EF4-FFF2-40B4-BE49-F238E27FC236}">
              <a16:creationId xmlns:a16="http://schemas.microsoft.com/office/drawing/2014/main" id="{00000000-0008-0000-0900-000098000000}"/>
            </a:ext>
          </a:extLst>
        </xdr:cNvPr>
        <xdr:cNvSpPr/>
      </xdr:nvSpPr>
      <xdr:spPr>
        <a:xfrm>
          <a:off x="4734272" y="1651213"/>
          <a:ext cx="5106147" cy="270436"/>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13</xdr:col>
      <xdr:colOff>2855819</xdr:colOff>
      <xdr:row>2</xdr:row>
      <xdr:rowOff>193862</xdr:rowOff>
    </xdr:from>
    <xdr:to>
      <xdr:col>14</xdr:col>
      <xdr:colOff>765194</xdr:colOff>
      <xdr:row>5</xdr:row>
      <xdr:rowOff>4187</xdr:rowOff>
    </xdr:to>
    <xdr:sp macro="" textlink="">
      <xdr:nvSpPr>
        <xdr:cNvPr id="153" name="Text Box 35">
          <a:extLst>
            <a:ext uri="{FF2B5EF4-FFF2-40B4-BE49-F238E27FC236}">
              <a16:creationId xmlns:a16="http://schemas.microsoft.com/office/drawing/2014/main" id="{00000000-0008-0000-0900-000099000000}"/>
            </a:ext>
          </a:extLst>
        </xdr:cNvPr>
        <xdr:cNvSpPr txBox="1">
          <a:spLocks noChangeArrowheads="1"/>
        </xdr:cNvSpPr>
      </xdr:nvSpPr>
      <xdr:spPr bwMode="auto">
        <a:xfrm>
          <a:off x="12066494" y="822512"/>
          <a:ext cx="928800" cy="8676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A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A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A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A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A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A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A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A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A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A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A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A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A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A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A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A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A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A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A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A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A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A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A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A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A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A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A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A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317501</xdr:rowOff>
    </xdr:to>
    <xdr:sp macro="" textlink="">
      <xdr:nvSpPr>
        <xdr:cNvPr id="30" name="Text Box 35">
          <a:extLst>
            <a:ext uri="{FF2B5EF4-FFF2-40B4-BE49-F238E27FC236}">
              <a16:creationId xmlns:a16="http://schemas.microsoft.com/office/drawing/2014/main" id="{00000000-0008-0000-0A00-00001E000000}"/>
            </a:ext>
          </a:extLst>
        </xdr:cNvPr>
        <xdr:cNvSpPr txBox="1">
          <a:spLocks noChangeArrowheads="1"/>
        </xdr:cNvSpPr>
      </xdr:nvSpPr>
      <xdr:spPr bwMode="auto">
        <a:xfrm>
          <a:off x="10697481" y="654958"/>
          <a:ext cx="761548" cy="986972"/>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A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A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A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A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A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A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A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A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A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A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A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A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A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A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A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A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A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A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A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A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A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A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A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A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A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A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A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A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A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281935</xdr:rowOff>
    </xdr:from>
    <xdr:to>
      <xdr:col>12</xdr:col>
      <xdr:colOff>5207000</xdr:colOff>
      <xdr:row>5</xdr:row>
      <xdr:rowOff>87724</xdr:rowOff>
    </xdr:to>
    <xdr:sp macro="" textlink="">
      <xdr:nvSpPr>
        <xdr:cNvPr id="61" name="Text Box 60">
          <a:extLst>
            <a:ext uri="{FF2B5EF4-FFF2-40B4-BE49-F238E27FC236}">
              <a16:creationId xmlns:a16="http://schemas.microsoft.com/office/drawing/2014/main" id="{00000000-0008-0000-0A00-00003D000000}"/>
            </a:ext>
          </a:extLst>
        </xdr:cNvPr>
        <xdr:cNvSpPr txBox="1">
          <a:spLocks noChangeArrowheads="1"/>
        </xdr:cNvSpPr>
      </xdr:nvSpPr>
      <xdr:spPr bwMode="auto">
        <a:xfrm>
          <a:off x="3224893" y="593085"/>
          <a:ext cx="79003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記載上の注意</a:t>
          </a:r>
          <a:r>
            <a:rPr lang="en-US" altLang="ja-JP" sz="1050" b="0" i="0" strike="noStrike">
              <a:solidFill>
                <a:srgbClr val="000000"/>
              </a:solidFill>
              <a:latin typeface="ＭＳ Ｐゴシック"/>
              <a:ea typeface="ＭＳ Ｐゴシック"/>
            </a:rPr>
            <a:t>〉</a:t>
          </a:r>
        </a:p>
        <a:p>
          <a:pPr algn="l" rtl="0">
            <a:defRPr sz="1000"/>
          </a:pPr>
          <a:r>
            <a:rPr lang="ja-JP" altLang="en-US" sz="1050" b="0" i="0" strike="noStrike">
              <a:solidFill>
                <a:srgbClr val="00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000000"/>
              </a:solidFill>
              <a:latin typeface="ＭＳ Ｐゴシック"/>
              <a:ea typeface="ＭＳ Ｐゴシック"/>
            </a:rPr>
            <a:t>２　時間数は、食事・休憩・休息等を除き、</a:t>
          </a:r>
          <a:r>
            <a:rPr lang="en-US" altLang="ja-JP" sz="1050" b="1" i="0" strike="noStrike">
              <a:solidFill>
                <a:srgbClr val="000000"/>
              </a:solidFill>
              <a:latin typeface="ＭＳ Ｐゴシック"/>
              <a:ea typeface="ＭＳ Ｐゴシック"/>
            </a:rPr>
            <a:t>30</a:t>
          </a:r>
          <a:r>
            <a:rPr lang="ja-JP" altLang="en-US" sz="1050" b="1" i="0" strike="noStrike">
              <a:solidFill>
                <a:srgbClr val="000000"/>
              </a:solidFill>
              <a:latin typeface="ＭＳ Ｐゴシック"/>
              <a:ea typeface="ＭＳ Ｐゴシック"/>
            </a:rPr>
            <a:t>分単位</a:t>
          </a:r>
          <a:r>
            <a:rPr lang="ja-JP" altLang="en-US" sz="1050" b="0" i="0" strike="noStrike">
              <a:solidFill>
                <a:srgbClr val="000000"/>
              </a:solidFill>
              <a:latin typeface="ＭＳ Ｐゴシック"/>
              <a:ea typeface="ＭＳ Ｐゴシック"/>
            </a:rPr>
            <a:t>でコロン（ </a:t>
          </a:r>
          <a:r>
            <a:rPr lang="en-US" altLang="ja-JP" sz="1000" b="1" i="0">
              <a:effectLst/>
              <a:latin typeface="+mn-lt"/>
              <a:ea typeface="+mn-ea"/>
              <a:cs typeface="+mn-cs"/>
            </a:rPr>
            <a:t>: </a:t>
          </a:r>
          <a:r>
            <a:rPr lang="ja-JP" altLang="en-US" sz="1050" b="0" i="0" strike="noStrike">
              <a:solidFill>
                <a:srgbClr val="000000"/>
              </a:solidFill>
              <a:latin typeface="ＭＳ Ｐゴシック"/>
              <a:ea typeface="ＭＳ Ｐゴシック"/>
            </a:rPr>
            <a:t>）を使って入力してください。</a:t>
          </a:r>
          <a:endParaRPr lang="en-US" altLang="ja-JP" sz="1050" b="0" i="0" strike="noStrike">
            <a:solidFill>
              <a:srgbClr val="000000"/>
            </a:solidFill>
            <a:latin typeface="ＭＳ Ｐゴシック"/>
            <a:ea typeface="ＭＳ Ｐゴシック"/>
          </a:endParaRPr>
        </a:p>
        <a:p>
          <a:pPr algn="l" rtl="0">
            <a:defRPr sz="1000"/>
          </a:pPr>
          <a:r>
            <a:rPr lang="ja-JP" altLang="ja-JP" sz="1050" b="0" i="0">
              <a:effectLst/>
              <a:latin typeface="+mn-lt"/>
              <a:ea typeface="+mn-ea"/>
              <a:cs typeface="+mn-cs"/>
            </a:rPr>
            <a:t>３</a:t>
          </a:r>
          <a:r>
            <a:rPr lang="ja-JP" altLang="en-US" sz="1050" b="0" i="0">
              <a:effectLst/>
              <a:latin typeface="+mn-lt"/>
              <a:ea typeface="+mn-ea"/>
              <a:cs typeface="+mn-cs"/>
            </a:rPr>
            <a:t>　昼休時間は初期設定条件で設定した時間が自動表示されます。</a:t>
          </a:r>
          <a:endParaRPr lang="en-US" altLang="ja-JP" sz="1050" b="0" i="0">
            <a:effectLst/>
            <a:latin typeface="+mn-lt"/>
            <a:ea typeface="+mn-ea"/>
            <a:cs typeface="+mn-cs"/>
          </a:endParaRPr>
        </a:p>
        <a:p>
          <a:pPr algn="l" rtl="0">
            <a:defRPr sz="1000"/>
          </a:pPr>
          <a:r>
            <a:rPr lang="ja-JP" altLang="en-US" sz="1050" b="0" i="0">
              <a:effectLst/>
              <a:latin typeface="+mn-lt"/>
              <a:ea typeface="+mn-ea"/>
              <a:cs typeface="+mn-cs"/>
            </a:rPr>
            <a:t>４　休憩時間は昼休み以外で休憩した場合の時間を</a:t>
          </a:r>
          <a:r>
            <a:rPr lang="en-US" altLang="ja-JP" sz="1050" b="1" i="0">
              <a:effectLst/>
              <a:latin typeface="+mn-lt"/>
              <a:ea typeface="+mn-ea"/>
              <a:cs typeface="+mn-cs"/>
            </a:rPr>
            <a:t>15</a:t>
          </a:r>
          <a:r>
            <a:rPr lang="ja-JP" altLang="en-US" sz="1050" b="1" i="0">
              <a:effectLst/>
              <a:latin typeface="+mn-lt"/>
              <a:ea typeface="+mn-ea"/>
              <a:cs typeface="+mn-cs"/>
            </a:rPr>
            <a:t>分単位</a:t>
          </a:r>
          <a:r>
            <a:rPr lang="ja-JP" altLang="en-US" sz="1050" b="0" i="0">
              <a:effectLst/>
              <a:latin typeface="+mn-lt"/>
              <a:ea typeface="+mn-ea"/>
              <a:cs typeface="+mn-cs"/>
            </a:rPr>
            <a:t>で</a:t>
          </a:r>
          <a:r>
            <a:rPr lang="ja-JP" altLang="ja-JP" sz="1000" b="0" i="0">
              <a:effectLst/>
              <a:latin typeface="+mn-lt"/>
              <a:ea typeface="+mn-ea"/>
              <a:cs typeface="+mn-cs"/>
            </a:rPr>
            <a:t>コロン（ </a:t>
          </a:r>
          <a:r>
            <a:rPr lang="en-US" altLang="ja-JP" sz="1100" b="1" i="0">
              <a:effectLst/>
              <a:latin typeface="+mn-lt"/>
              <a:ea typeface="+mn-ea"/>
              <a:cs typeface="+mn-cs"/>
            </a:rPr>
            <a:t>: </a:t>
          </a:r>
          <a:r>
            <a:rPr lang="ja-JP" altLang="ja-JP" sz="1000" b="0" i="0">
              <a:effectLst/>
              <a:latin typeface="+mn-lt"/>
              <a:ea typeface="+mn-ea"/>
              <a:cs typeface="+mn-cs"/>
            </a:rPr>
            <a:t>）を使って</a:t>
          </a:r>
          <a:r>
            <a:rPr lang="ja-JP" altLang="en-US" sz="1050" b="0" i="0">
              <a:effectLst/>
              <a:latin typeface="+mn-lt"/>
              <a:ea typeface="+mn-ea"/>
              <a:cs typeface="+mn-cs"/>
            </a:rPr>
            <a:t>入力して下さい</a:t>
          </a:r>
          <a:endParaRPr lang="ja-JP" altLang="en-US" sz="1050" b="0" i="0" strike="noStrike">
            <a:solidFill>
              <a:srgbClr val="000000"/>
            </a:solidFill>
            <a:latin typeface="ＭＳ Ｐゴシック"/>
            <a:ea typeface="ＭＳ Ｐゴシック"/>
          </a:endParaRPr>
        </a:p>
        <a:p>
          <a:pPr algn="l" rtl="0">
            <a:lnSpc>
              <a:spcPts val="1300"/>
            </a:lnSpc>
            <a:defRPr sz="1000"/>
          </a:pPr>
          <a:r>
            <a:rPr lang="ja-JP" altLang="en-US" sz="1050" b="0" i="0" strike="noStrike">
              <a:solidFill>
                <a:srgbClr val="00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A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A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A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A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A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A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A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A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A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A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A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A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A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A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A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A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A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A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A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A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A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A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A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A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A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A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A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A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317501</xdr:rowOff>
    </xdr:to>
    <xdr:sp macro="" textlink="">
      <xdr:nvSpPr>
        <xdr:cNvPr id="90" name="Text Box 35">
          <a:extLst>
            <a:ext uri="{FF2B5EF4-FFF2-40B4-BE49-F238E27FC236}">
              <a16:creationId xmlns:a16="http://schemas.microsoft.com/office/drawing/2014/main" id="{00000000-0008-0000-0A00-00005A000000}"/>
            </a:ext>
          </a:extLst>
        </xdr:cNvPr>
        <xdr:cNvSpPr txBox="1">
          <a:spLocks noChangeArrowheads="1"/>
        </xdr:cNvSpPr>
      </xdr:nvSpPr>
      <xdr:spPr bwMode="auto">
        <a:xfrm>
          <a:off x="5749924" y="660401"/>
          <a:ext cx="200026" cy="9779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A00-00005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A00-00005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A00-00005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A00-00005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A00-00005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A00-00006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A00-00006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A00-00006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A00-00006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A00-00006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A00-00006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A00-00006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A00-00006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A00-00006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A00-00006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A00-00006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A00-00006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A00-00006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A00-00006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A00-00006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A00-00006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A00-00007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A00-00007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A00-00007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A00-00007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A00-00007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A00-00007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A00-00007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163286</xdr:colOff>
      <xdr:row>1</xdr:row>
      <xdr:rowOff>227507</xdr:rowOff>
    </xdr:from>
    <xdr:to>
      <xdr:col>13</xdr:col>
      <xdr:colOff>5225143</xdr:colOff>
      <xdr:row>5</xdr:row>
      <xdr:rowOff>33296</xdr:rowOff>
    </xdr:to>
    <xdr:sp macro="" textlink="">
      <xdr:nvSpPr>
        <xdr:cNvPr id="119" name="Text Box 60">
          <a:extLst>
            <a:ext uri="{FF2B5EF4-FFF2-40B4-BE49-F238E27FC236}">
              <a16:creationId xmlns:a16="http://schemas.microsoft.com/office/drawing/2014/main" id="{00000000-0008-0000-0A00-000077000000}"/>
            </a:ext>
          </a:extLst>
        </xdr:cNvPr>
        <xdr:cNvSpPr txBox="1">
          <a:spLocks noChangeArrowheads="1"/>
        </xdr:cNvSpPr>
      </xdr:nvSpPr>
      <xdr:spPr bwMode="auto">
        <a:xfrm>
          <a:off x="3274786" y="538657"/>
          <a:ext cx="793205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xdr:txBody>
    </xdr:sp>
    <xdr:clientData/>
  </xdr:twoCellAnchor>
  <xdr:twoCellAnchor>
    <xdr:from>
      <xdr:col>8</xdr:col>
      <xdr:colOff>499461</xdr:colOff>
      <xdr:row>4</xdr:row>
      <xdr:rowOff>341512</xdr:rowOff>
    </xdr:from>
    <xdr:to>
      <xdr:col>13</xdr:col>
      <xdr:colOff>973309</xdr:colOff>
      <xdr:row>6</xdr:row>
      <xdr:rowOff>4803</xdr:rowOff>
    </xdr:to>
    <xdr:sp macro="" textlink="">
      <xdr:nvSpPr>
        <xdr:cNvPr id="120" name="正方形/長方形 119">
          <a:extLst>
            <a:ext uri="{FF2B5EF4-FFF2-40B4-BE49-F238E27FC236}">
              <a16:creationId xmlns:a16="http://schemas.microsoft.com/office/drawing/2014/main" id="{00000000-0008-0000-0A00-000078000000}"/>
            </a:ext>
          </a:extLst>
        </xdr:cNvPr>
        <xdr:cNvSpPr/>
      </xdr:nvSpPr>
      <xdr:spPr>
        <a:xfrm>
          <a:off x="4858549" y="1663806"/>
          <a:ext cx="5303584" cy="302026"/>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13</xdr:col>
      <xdr:colOff>2855820</xdr:colOff>
      <xdr:row>2</xdr:row>
      <xdr:rowOff>192180</xdr:rowOff>
    </xdr:from>
    <xdr:to>
      <xdr:col>14</xdr:col>
      <xdr:colOff>765195</xdr:colOff>
      <xdr:row>5</xdr:row>
      <xdr:rowOff>2505</xdr:rowOff>
    </xdr:to>
    <xdr:sp macro="" textlink="">
      <xdr:nvSpPr>
        <xdr:cNvPr id="122" name="Text Box 35">
          <a:extLst>
            <a:ext uri="{FF2B5EF4-FFF2-40B4-BE49-F238E27FC236}">
              <a16:creationId xmlns:a16="http://schemas.microsoft.com/office/drawing/2014/main" id="{00000000-0008-0000-0A00-00007A000000}"/>
            </a:ext>
          </a:extLst>
        </xdr:cNvPr>
        <xdr:cNvSpPr txBox="1">
          <a:spLocks noChangeArrowheads="1"/>
        </xdr:cNvSpPr>
      </xdr:nvSpPr>
      <xdr:spPr bwMode="auto">
        <a:xfrm>
          <a:off x="12066495" y="820830"/>
          <a:ext cx="928800" cy="8676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B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B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B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B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B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B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B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B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B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B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B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B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B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B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B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B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B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B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B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B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B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B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B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B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B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B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B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4</xdr:row>
      <xdr:rowOff>290285</xdr:rowOff>
    </xdr:to>
    <xdr:sp macro="" textlink="">
      <xdr:nvSpPr>
        <xdr:cNvPr id="30" name="Text Box 35">
          <a:extLst>
            <a:ext uri="{FF2B5EF4-FFF2-40B4-BE49-F238E27FC236}">
              <a16:creationId xmlns:a16="http://schemas.microsoft.com/office/drawing/2014/main" id="{00000000-0008-0000-0B00-00001E000000}"/>
            </a:ext>
          </a:extLst>
        </xdr:cNvPr>
        <xdr:cNvSpPr txBox="1">
          <a:spLocks noChangeArrowheads="1"/>
        </xdr:cNvSpPr>
      </xdr:nvSpPr>
      <xdr:spPr bwMode="auto">
        <a:xfrm>
          <a:off x="10697481" y="654957"/>
          <a:ext cx="761548" cy="959757"/>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B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B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B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B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B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B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B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B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B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B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B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B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B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B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B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B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B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B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B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B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B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B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B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B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B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B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B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B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B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B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B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B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B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B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B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B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B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B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B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B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B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B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B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B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B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B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B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B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B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B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B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B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B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B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B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B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B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4</xdr:row>
      <xdr:rowOff>290285</xdr:rowOff>
    </xdr:to>
    <xdr:sp macro="" textlink="">
      <xdr:nvSpPr>
        <xdr:cNvPr id="90" name="Text Box 35">
          <a:extLst>
            <a:ext uri="{FF2B5EF4-FFF2-40B4-BE49-F238E27FC236}">
              <a16:creationId xmlns:a16="http://schemas.microsoft.com/office/drawing/2014/main" id="{00000000-0008-0000-0B00-00005A000000}"/>
            </a:ext>
          </a:extLst>
        </xdr:cNvPr>
        <xdr:cNvSpPr txBox="1">
          <a:spLocks noChangeArrowheads="1"/>
        </xdr:cNvSpPr>
      </xdr:nvSpPr>
      <xdr:spPr bwMode="auto">
        <a:xfrm>
          <a:off x="5749924" y="660400"/>
          <a:ext cx="20002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B00-00005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B00-00005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B00-00005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B00-00005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B00-00005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B00-00006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B00-00006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B00-00006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B00-00006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B00-00006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B00-00006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B00-00006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B00-00006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B00-00006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B00-00006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B00-00006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B00-00006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B00-00006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B00-00006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B00-00006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B00-00006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B00-00007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B00-00007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B00-00007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B00-00007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B00-00007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B00-00007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B00-00007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90715</xdr:colOff>
      <xdr:row>1</xdr:row>
      <xdr:rowOff>218435</xdr:rowOff>
    </xdr:from>
    <xdr:to>
      <xdr:col>13</xdr:col>
      <xdr:colOff>5152572</xdr:colOff>
      <xdr:row>5</xdr:row>
      <xdr:rowOff>24224</xdr:rowOff>
    </xdr:to>
    <xdr:sp macro="" textlink="">
      <xdr:nvSpPr>
        <xdr:cNvPr id="119" name="Text Box 60">
          <a:extLst>
            <a:ext uri="{FF2B5EF4-FFF2-40B4-BE49-F238E27FC236}">
              <a16:creationId xmlns:a16="http://schemas.microsoft.com/office/drawing/2014/main" id="{00000000-0008-0000-0B00-000077000000}"/>
            </a:ext>
          </a:extLst>
        </xdr:cNvPr>
        <xdr:cNvSpPr txBox="1">
          <a:spLocks noChangeArrowheads="1"/>
        </xdr:cNvSpPr>
      </xdr:nvSpPr>
      <xdr:spPr bwMode="auto">
        <a:xfrm>
          <a:off x="3202215" y="529585"/>
          <a:ext cx="800825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xdr:txBody>
    </xdr:sp>
    <xdr:clientData/>
  </xdr:twoCellAnchor>
  <xdr:twoCellAnchor>
    <xdr:from>
      <xdr:col>9</xdr:col>
      <xdr:colOff>1601</xdr:colOff>
      <xdr:row>5</xdr:row>
      <xdr:rowOff>8004</xdr:rowOff>
    </xdr:from>
    <xdr:to>
      <xdr:col>13</xdr:col>
      <xdr:colOff>961571</xdr:colOff>
      <xdr:row>6</xdr:row>
      <xdr:rowOff>534</xdr:rowOff>
    </xdr:to>
    <xdr:sp macro="" textlink="">
      <xdr:nvSpPr>
        <xdr:cNvPr id="120" name="正方形/長方形 119">
          <a:extLst>
            <a:ext uri="{FF2B5EF4-FFF2-40B4-BE49-F238E27FC236}">
              <a16:creationId xmlns:a16="http://schemas.microsoft.com/office/drawing/2014/main" id="{00000000-0008-0000-0B00-000078000000}"/>
            </a:ext>
          </a:extLst>
        </xdr:cNvPr>
        <xdr:cNvSpPr/>
      </xdr:nvSpPr>
      <xdr:spPr>
        <a:xfrm>
          <a:off x="4864954" y="1677680"/>
          <a:ext cx="5285441" cy="283883"/>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13</xdr:col>
      <xdr:colOff>2865958</xdr:colOff>
      <xdr:row>2</xdr:row>
      <xdr:rowOff>191193</xdr:rowOff>
    </xdr:from>
    <xdr:to>
      <xdr:col>14</xdr:col>
      <xdr:colOff>775333</xdr:colOff>
      <xdr:row>5</xdr:row>
      <xdr:rowOff>1518</xdr:rowOff>
    </xdr:to>
    <xdr:sp macro="" textlink="">
      <xdr:nvSpPr>
        <xdr:cNvPr id="121" name="Text Box 35">
          <a:extLst>
            <a:ext uri="{FF2B5EF4-FFF2-40B4-BE49-F238E27FC236}">
              <a16:creationId xmlns:a16="http://schemas.microsoft.com/office/drawing/2014/main" id="{00000000-0008-0000-0B00-000079000000}"/>
            </a:ext>
          </a:extLst>
        </xdr:cNvPr>
        <xdr:cNvSpPr txBox="1">
          <a:spLocks noChangeArrowheads="1"/>
        </xdr:cNvSpPr>
      </xdr:nvSpPr>
      <xdr:spPr bwMode="auto">
        <a:xfrm>
          <a:off x="12076633" y="819843"/>
          <a:ext cx="928800" cy="8676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C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C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C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C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C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C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C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C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C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C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C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C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C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C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C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C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C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C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C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C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C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C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C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C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C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C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C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C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308429</xdr:rowOff>
    </xdr:to>
    <xdr:sp macro="" textlink="">
      <xdr:nvSpPr>
        <xdr:cNvPr id="30" name="Text Box 35">
          <a:extLst>
            <a:ext uri="{FF2B5EF4-FFF2-40B4-BE49-F238E27FC236}">
              <a16:creationId xmlns:a16="http://schemas.microsoft.com/office/drawing/2014/main" id="{00000000-0008-0000-0C00-00001E000000}"/>
            </a:ext>
          </a:extLst>
        </xdr:cNvPr>
        <xdr:cNvSpPr txBox="1">
          <a:spLocks noChangeArrowheads="1"/>
        </xdr:cNvSpPr>
      </xdr:nvSpPr>
      <xdr:spPr bwMode="auto">
        <a:xfrm>
          <a:off x="10697481" y="654958"/>
          <a:ext cx="761548" cy="9779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C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C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C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C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C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C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C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C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C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C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C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C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C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C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C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C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C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C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C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C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C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C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C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C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C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C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C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C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C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281935</xdr:rowOff>
    </xdr:from>
    <xdr:to>
      <xdr:col>12</xdr:col>
      <xdr:colOff>5207000</xdr:colOff>
      <xdr:row>5</xdr:row>
      <xdr:rowOff>87724</xdr:rowOff>
    </xdr:to>
    <xdr:sp macro="" textlink="">
      <xdr:nvSpPr>
        <xdr:cNvPr id="61" name="Text Box 60">
          <a:extLst>
            <a:ext uri="{FF2B5EF4-FFF2-40B4-BE49-F238E27FC236}">
              <a16:creationId xmlns:a16="http://schemas.microsoft.com/office/drawing/2014/main" id="{00000000-0008-0000-0C00-00003D000000}"/>
            </a:ext>
          </a:extLst>
        </xdr:cNvPr>
        <xdr:cNvSpPr txBox="1">
          <a:spLocks noChangeArrowheads="1"/>
        </xdr:cNvSpPr>
      </xdr:nvSpPr>
      <xdr:spPr bwMode="auto">
        <a:xfrm>
          <a:off x="3224893" y="593085"/>
          <a:ext cx="79003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記載上の注意</a:t>
          </a:r>
          <a:r>
            <a:rPr lang="en-US" altLang="ja-JP" sz="1050" b="0" i="0" strike="noStrike">
              <a:solidFill>
                <a:srgbClr val="000000"/>
              </a:solidFill>
              <a:latin typeface="ＭＳ Ｐゴシック"/>
              <a:ea typeface="ＭＳ Ｐゴシック"/>
            </a:rPr>
            <a:t>〉</a:t>
          </a:r>
        </a:p>
        <a:p>
          <a:pPr algn="l" rtl="0">
            <a:defRPr sz="1000"/>
          </a:pPr>
          <a:r>
            <a:rPr lang="ja-JP" altLang="en-US" sz="1050" b="0" i="0" strike="noStrike">
              <a:solidFill>
                <a:srgbClr val="00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000000"/>
              </a:solidFill>
              <a:latin typeface="ＭＳ Ｐゴシック"/>
              <a:ea typeface="ＭＳ Ｐゴシック"/>
            </a:rPr>
            <a:t>２　時間数は、食事・休憩・休息等を除き、</a:t>
          </a:r>
          <a:r>
            <a:rPr lang="en-US" altLang="ja-JP" sz="1050" b="1" i="0" strike="noStrike">
              <a:solidFill>
                <a:srgbClr val="000000"/>
              </a:solidFill>
              <a:latin typeface="ＭＳ Ｐゴシック"/>
              <a:ea typeface="ＭＳ Ｐゴシック"/>
            </a:rPr>
            <a:t>30</a:t>
          </a:r>
          <a:r>
            <a:rPr lang="ja-JP" altLang="en-US" sz="1050" b="1" i="0" strike="noStrike">
              <a:solidFill>
                <a:srgbClr val="000000"/>
              </a:solidFill>
              <a:latin typeface="ＭＳ Ｐゴシック"/>
              <a:ea typeface="ＭＳ Ｐゴシック"/>
            </a:rPr>
            <a:t>分単位</a:t>
          </a:r>
          <a:r>
            <a:rPr lang="ja-JP" altLang="en-US" sz="1050" b="0" i="0" strike="noStrike">
              <a:solidFill>
                <a:srgbClr val="000000"/>
              </a:solidFill>
              <a:latin typeface="ＭＳ Ｐゴシック"/>
              <a:ea typeface="ＭＳ Ｐゴシック"/>
            </a:rPr>
            <a:t>でコロン（ </a:t>
          </a:r>
          <a:r>
            <a:rPr lang="en-US" altLang="ja-JP" sz="1000" b="1" i="0">
              <a:effectLst/>
              <a:latin typeface="+mn-lt"/>
              <a:ea typeface="+mn-ea"/>
              <a:cs typeface="+mn-cs"/>
            </a:rPr>
            <a:t>: </a:t>
          </a:r>
          <a:r>
            <a:rPr lang="ja-JP" altLang="en-US" sz="1050" b="0" i="0" strike="noStrike">
              <a:solidFill>
                <a:srgbClr val="000000"/>
              </a:solidFill>
              <a:latin typeface="ＭＳ Ｐゴシック"/>
              <a:ea typeface="ＭＳ Ｐゴシック"/>
            </a:rPr>
            <a:t>）を使って入力してください。</a:t>
          </a:r>
          <a:endParaRPr lang="en-US" altLang="ja-JP" sz="1050" b="0" i="0" strike="noStrike">
            <a:solidFill>
              <a:srgbClr val="000000"/>
            </a:solidFill>
            <a:latin typeface="ＭＳ Ｐゴシック"/>
            <a:ea typeface="ＭＳ Ｐゴシック"/>
          </a:endParaRPr>
        </a:p>
        <a:p>
          <a:pPr algn="l" rtl="0">
            <a:defRPr sz="1000"/>
          </a:pPr>
          <a:r>
            <a:rPr lang="ja-JP" altLang="ja-JP" sz="1050" b="0" i="0">
              <a:effectLst/>
              <a:latin typeface="+mn-lt"/>
              <a:ea typeface="+mn-ea"/>
              <a:cs typeface="+mn-cs"/>
            </a:rPr>
            <a:t>３</a:t>
          </a:r>
          <a:r>
            <a:rPr lang="ja-JP" altLang="en-US" sz="1050" b="0" i="0">
              <a:effectLst/>
              <a:latin typeface="+mn-lt"/>
              <a:ea typeface="+mn-ea"/>
              <a:cs typeface="+mn-cs"/>
            </a:rPr>
            <a:t>　昼休時間は初期設定条件で設定した時間が自動表示されます。</a:t>
          </a:r>
          <a:endParaRPr lang="en-US" altLang="ja-JP" sz="1050" b="0" i="0">
            <a:effectLst/>
            <a:latin typeface="+mn-lt"/>
            <a:ea typeface="+mn-ea"/>
            <a:cs typeface="+mn-cs"/>
          </a:endParaRPr>
        </a:p>
        <a:p>
          <a:pPr algn="l" rtl="0">
            <a:defRPr sz="1000"/>
          </a:pPr>
          <a:r>
            <a:rPr lang="ja-JP" altLang="en-US" sz="1050" b="0" i="0">
              <a:effectLst/>
              <a:latin typeface="+mn-lt"/>
              <a:ea typeface="+mn-ea"/>
              <a:cs typeface="+mn-cs"/>
            </a:rPr>
            <a:t>４　休憩時間は昼休み以外で休憩した場合の時間を</a:t>
          </a:r>
          <a:r>
            <a:rPr lang="en-US" altLang="ja-JP" sz="1050" b="1" i="0">
              <a:effectLst/>
              <a:latin typeface="+mn-lt"/>
              <a:ea typeface="+mn-ea"/>
              <a:cs typeface="+mn-cs"/>
            </a:rPr>
            <a:t>15</a:t>
          </a:r>
          <a:r>
            <a:rPr lang="ja-JP" altLang="en-US" sz="1050" b="1" i="0">
              <a:effectLst/>
              <a:latin typeface="+mn-lt"/>
              <a:ea typeface="+mn-ea"/>
              <a:cs typeface="+mn-cs"/>
            </a:rPr>
            <a:t>分単位</a:t>
          </a:r>
          <a:r>
            <a:rPr lang="ja-JP" altLang="en-US" sz="1050" b="0" i="0">
              <a:effectLst/>
              <a:latin typeface="+mn-lt"/>
              <a:ea typeface="+mn-ea"/>
              <a:cs typeface="+mn-cs"/>
            </a:rPr>
            <a:t>で</a:t>
          </a:r>
          <a:r>
            <a:rPr lang="ja-JP" altLang="ja-JP" sz="1000" b="0" i="0">
              <a:effectLst/>
              <a:latin typeface="+mn-lt"/>
              <a:ea typeface="+mn-ea"/>
              <a:cs typeface="+mn-cs"/>
            </a:rPr>
            <a:t>コロン（ </a:t>
          </a:r>
          <a:r>
            <a:rPr lang="en-US" altLang="ja-JP" sz="1100" b="1" i="0">
              <a:effectLst/>
              <a:latin typeface="+mn-lt"/>
              <a:ea typeface="+mn-ea"/>
              <a:cs typeface="+mn-cs"/>
            </a:rPr>
            <a:t>: </a:t>
          </a:r>
          <a:r>
            <a:rPr lang="ja-JP" altLang="ja-JP" sz="1000" b="0" i="0">
              <a:effectLst/>
              <a:latin typeface="+mn-lt"/>
              <a:ea typeface="+mn-ea"/>
              <a:cs typeface="+mn-cs"/>
            </a:rPr>
            <a:t>）を使って</a:t>
          </a:r>
          <a:r>
            <a:rPr lang="ja-JP" altLang="en-US" sz="1050" b="0" i="0">
              <a:effectLst/>
              <a:latin typeface="+mn-lt"/>
              <a:ea typeface="+mn-ea"/>
              <a:cs typeface="+mn-cs"/>
            </a:rPr>
            <a:t>入力して下さい</a:t>
          </a:r>
          <a:endParaRPr lang="ja-JP" altLang="en-US" sz="1050" b="0" i="0" strike="noStrike">
            <a:solidFill>
              <a:srgbClr val="000000"/>
            </a:solidFill>
            <a:latin typeface="ＭＳ Ｐゴシック"/>
            <a:ea typeface="ＭＳ Ｐゴシック"/>
          </a:endParaRPr>
        </a:p>
        <a:p>
          <a:pPr algn="l" rtl="0">
            <a:lnSpc>
              <a:spcPts val="1300"/>
            </a:lnSpc>
            <a:defRPr sz="1000"/>
          </a:pPr>
          <a:r>
            <a:rPr lang="ja-JP" altLang="en-US" sz="1050" b="0" i="0" strike="noStrike">
              <a:solidFill>
                <a:srgbClr val="00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C00-00003E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C00-00003F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C00-000040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C00-000041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C00-000042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C00-000043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C00-000044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C00-000045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C00-000046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C00-000047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C00-000048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C00-000049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C00-00004A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C00-00004B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C00-00004C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C00-00004D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C00-00004E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C00-00004F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C00-000050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C00-000051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C00-000052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C00-000053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C00-000054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C00-000055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C00-000056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C00-000057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C00-000058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C00-000059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308429</xdr:rowOff>
    </xdr:to>
    <xdr:sp macro="" textlink="">
      <xdr:nvSpPr>
        <xdr:cNvPr id="90" name="Text Box 35">
          <a:extLst>
            <a:ext uri="{FF2B5EF4-FFF2-40B4-BE49-F238E27FC236}">
              <a16:creationId xmlns:a16="http://schemas.microsoft.com/office/drawing/2014/main" id="{00000000-0008-0000-0C00-00005A000000}"/>
            </a:ext>
          </a:extLst>
        </xdr:cNvPr>
        <xdr:cNvSpPr txBox="1">
          <a:spLocks noChangeArrowheads="1"/>
        </xdr:cNvSpPr>
      </xdr:nvSpPr>
      <xdr:spPr bwMode="auto">
        <a:xfrm>
          <a:off x="5819774" y="660401"/>
          <a:ext cx="200026" cy="968828"/>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C00-00005B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C00-00005C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C00-00005D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C00-00005E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C00-00005F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C00-000060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C00-000061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C00-000062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C00-000063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C00-000064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C00-000065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C00-000066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C00-000067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C00-000068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C00-000069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C00-00006A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C00-00006B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C00-00006C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C00-00006D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C00-00006E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C00-00006F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C00-000070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C00-000071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C00-000072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C00-000073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C00-000074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C00-000075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C00-000076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145143</xdr:colOff>
      <xdr:row>1</xdr:row>
      <xdr:rowOff>281935</xdr:rowOff>
    </xdr:from>
    <xdr:to>
      <xdr:col>13</xdr:col>
      <xdr:colOff>5207000</xdr:colOff>
      <xdr:row>5</xdr:row>
      <xdr:rowOff>87724</xdr:rowOff>
    </xdr:to>
    <xdr:sp macro="" textlink="">
      <xdr:nvSpPr>
        <xdr:cNvPr id="119" name="Text Box 60">
          <a:extLst>
            <a:ext uri="{FF2B5EF4-FFF2-40B4-BE49-F238E27FC236}">
              <a16:creationId xmlns:a16="http://schemas.microsoft.com/office/drawing/2014/main" id="{00000000-0008-0000-0C00-000077000000}"/>
            </a:ext>
          </a:extLst>
        </xdr:cNvPr>
        <xdr:cNvSpPr txBox="1">
          <a:spLocks noChangeArrowheads="1"/>
        </xdr:cNvSpPr>
      </xdr:nvSpPr>
      <xdr:spPr bwMode="auto">
        <a:xfrm>
          <a:off x="3326493" y="593085"/>
          <a:ext cx="79511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0"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xdr:txBody>
    </xdr:sp>
    <xdr:clientData/>
  </xdr:twoCellAnchor>
  <xdr:twoCellAnchor>
    <xdr:from>
      <xdr:col>9</xdr:col>
      <xdr:colOff>3735</xdr:colOff>
      <xdr:row>5</xdr:row>
      <xdr:rowOff>33618</xdr:rowOff>
    </xdr:from>
    <xdr:to>
      <xdr:col>13</xdr:col>
      <xdr:colOff>1018133</xdr:colOff>
      <xdr:row>6</xdr:row>
      <xdr:rowOff>5337</xdr:rowOff>
    </xdr:to>
    <xdr:sp macro="" textlink="">
      <xdr:nvSpPr>
        <xdr:cNvPr id="120" name="正方形/長方形 119">
          <a:extLst>
            <a:ext uri="{FF2B5EF4-FFF2-40B4-BE49-F238E27FC236}">
              <a16:creationId xmlns:a16="http://schemas.microsoft.com/office/drawing/2014/main" id="{00000000-0008-0000-0C00-000078000000}"/>
            </a:ext>
          </a:extLst>
        </xdr:cNvPr>
        <xdr:cNvSpPr/>
      </xdr:nvSpPr>
      <xdr:spPr>
        <a:xfrm>
          <a:off x="4945529" y="1703294"/>
          <a:ext cx="5339869" cy="26307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13</xdr:col>
      <xdr:colOff>2845227</xdr:colOff>
      <xdr:row>2</xdr:row>
      <xdr:rowOff>176626</xdr:rowOff>
    </xdr:from>
    <xdr:to>
      <xdr:col>14</xdr:col>
      <xdr:colOff>759645</xdr:colOff>
      <xdr:row>5</xdr:row>
      <xdr:rowOff>1600</xdr:rowOff>
    </xdr:to>
    <xdr:sp macro="" textlink="">
      <xdr:nvSpPr>
        <xdr:cNvPr id="121" name="Text Box 35">
          <a:extLst>
            <a:ext uri="{FF2B5EF4-FFF2-40B4-BE49-F238E27FC236}">
              <a16:creationId xmlns:a16="http://schemas.microsoft.com/office/drawing/2014/main" id="{00000000-0008-0000-0C00-000079000000}"/>
            </a:ext>
          </a:extLst>
        </xdr:cNvPr>
        <xdr:cNvSpPr txBox="1">
          <a:spLocks noChangeArrowheads="1"/>
        </xdr:cNvSpPr>
      </xdr:nvSpPr>
      <xdr:spPr bwMode="auto">
        <a:xfrm>
          <a:off x="12112492" y="804155"/>
          <a:ext cx="928800" cy="867121"/>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D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D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D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D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D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D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D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D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D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D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D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D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D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D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D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D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D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D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D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D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D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D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D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D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D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D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D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D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317501</xdr:rowOff>
    </xdr:to>
    <xdr:sp macro="" textlink="">
      <xdr:nvSpPr>
        <xdr:cNvPr id="30" name="Text Box 35">
          <a:extLst>
            <a:ext uri="{FF2B5EF4-FFF2-40B4-BE49-F238E27FC236}">
              <a16:creationId xmlns:a16="http://schemas.microsoft.com/office/drawing/2014/main" id="{00000000-0008-0000-0D00-00001E000000}"/>
            </a:ext>
          </a:extLst>
        </xdr:cNvPr>
        <xdr:cNvSpPr txBox="1">
          <a:spLocks noChangeArrowheads="1"/>
        </xdr:cNvSpPr>
      </xdr:nvSpPr>
      <xdr:spPr bwMode="auto">
        <a:xfrm>
          <a:off x="10697481" y="654958"/>
          <a:ext cx="761548" cy="986972"/>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D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D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D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D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D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D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D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D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D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D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D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D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D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D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D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D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D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D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D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D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D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D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D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D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D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D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D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D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D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281935</xdr:rowOff>
    </xdr:from>
    <xdr:to>
      <xdr:col>12</xdr:col>
      <xdr:colOff>5207000</xdr:colOff>
      <xdr:row>5</xdr:row>
      <xdr:rowOff>87724</xdr:rowOff>
    </xdr:to>
    <xdr:sp macro="" textlink="">
      <xdr:nvSpPr>
        <xdr:cNvPr id="61" name="Text Box 60">
          <a:extLst>
            <a:ext uri="{FF2B5EF4-FFF2-40B4-BE49-F238E27FC236}">
              <a16:creationId xmlns:a16="http://schemas.microsoft.com/office/drawing/2014/main" id="{00000000-0008-0000-0D00-00003D000000}"/>
            </a:ext>
          </a:extLst>
        </xdr:cNvPr>
        <xdr:cNvSpPr txBox="1">
          <a:spLocks noChangeArrowheads="1"/>
        </xdr:cNvSpPr>
      </xdr:nvSpPr>
      <xdr:spPr bwMode="auto">
        <a:xfrm>
          <a:off x="3224893" y="593085"/>
          <a:ext cx="79003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記載上の注意</a:t>
          </a:r>
          <a:r>
            <a:rPr lang="en-US" altLang="ja-JP" sz="1050" b="0" i="0" strike="noStrike">
              <a:solidFill>
                <a:srgbClr val="000000"/>
              </a:solidFill>
              <a:latin typeface="ＭＳ Ｐゴシック"/>
              <a:ea typeface="ＭＳ Ｐゴシック"/>
            </a:rPr>
            <a:t>〉</a:t>
          </a:r>
        </a:p>
        <a:p>
          <a:pPr algn="l" rtl="0">
            <a:defRPr sz="1000"/>
          </a:pPr>
          <a:r>
            <a:rPr lang="ja-JP" altLang="en-US" sz="1050" b="0" i="0" strike="noStrike">
              <a:solidFill>
                <a:srgbClr val="00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000000"/>
              </a:solidFill>
              <a:latin typeface="ＭＳ Ｐゴシック"/>
              <a:ea typeface="ＭＳ Ｐゴシック"/>
            </a:rPr>
            <a:t>２　時間数は、食事・休憩・休息等を除き、</a:t>
          </a:r>
          <a:r>
            <a:rPr lang="en-US" altLang="ja-JP" sz="1050" b="1" i="0" strike="noStrike">
              <a:solidFill>
                <a:srgbClr val="000000"/>
              </a:solidFill>
              <a:latin typeface="ＭＳ Ｐゴシック"/>
              <a:ea typeface="ＭＳ Ｐゴシック"/>
            </a:rPr>
            <a:t>30</a:t>
          </a:r>
          <a:r>
            <a:rPr lang="ja-JP" altLang="en-US" sz="1050" b="1" i="0" strike="noStrike">
              <a:solidFill>
                <a:srgbClr val="000000"/>
              </a:solidFill>
              <a:latin typeface="ＭＳ Ｐゴシック"/>
              <a:ea typeface="ＭＳ Ｐゴシック"/>
            </a:rPr>
            <a:t>分単位</a:t>
          </a:r>
          <a:r>
            <a:rPr lang="ja-JP" altLang="en-US" sz="1050" b="0" i="0" strike="noStrike">
              <a:solidFill>
                <a:srgbClr val="000000"/>
              </a:solidFill>
              <a:latin typeface="ＭＳ Ｐゴシック"/>
              <a:ea typeface="ＭＳ Ｐゴシック"/>
            </a:rPr>
            <a:t>でコロン（ </a:t>
          </a:r>
          <a:r>
            <a:rPr lang="en-US" altLang="ja-JP" sz="1000" b="1" i="0">
              <a:effectLst/>
              <a:latin typeface="+mn-lt"/>
              <a:ea typeface="+mn-ea"/>
              <a:cs typeface="+mn-cs"/>
            </a:rPr>
            <a:t>: </a:t>
          </a:r>
          <a:r>
            <a:rPr lang="ja-JP" altLang="en-US" sz="1050" b="0" i="0" strike="noStrike">
              <a:solidFill>
                <a:srgbClr val="000000"/>
              </a:solidFill>
              <a:latin typeface="ＭＳ Ｐゴシック"/>
              <a:ea typeface="ＭＳ Ｐゴシック"/>
            </a:rPr>
            <a:t>）を使って入力してください。</a:t>
          </a:r>
          <a:endParaRPr lang="en-US" altLang="ja-JP" sz="1050" b="0" i="0" strike="noStrike">
            <a:solidFill>
              <a:srgbClr val="000000"/>
            </a:solidFill>
            <a:latin typeface="ＭＳ Ｐゴシック"/>
            <a:ea typeface="ＭＳ Ｐゴシック"/>
          </a:endParaRPr>
        </a:p>
        <a:p>
          <a:pPr algn="l" rtl="0">
            <a:defRPr sz="1000"/>
          </a:pPr>
          <a:r>
            <a:rPr lang="ja-JP" altLang="ja-JP" sz="1050" b="0" i="0">
              <a:effectLst/>
              <a:latin typeface="+mn-lt"/>
              <a:ea typeface="+mn-ea"/>
              <a:cs typeface="+mn-cs"/>
            </a:rPr>
            <a:t>３</a:t>
          </a:r>
          <a:r>
            <a:rPr lang="ja-JP" altLang="en-US" sz="1050" b="0" i="0">
              <a:effectLst/>
              <a:latin typeface="+mn-lt"/>
              <a:ea typeface="+mn-ea"/>
              <a:cs typeface="+mn-cs"/>
            </a:rPr>
            <a:t>　昼休時間は初期設定条件で設定した時間が自動表示されます。</a:t>
          </a:r>
          <a:endParaRPr lang="en-US" altLang="ja-JP" sz="1050" b="0" i="0">
            <a:effectLst/>
            <a:latin typeface="+mn-lt"/>
            <a:ea typeface="+mn-ea"/>
            <a:cs typeface="+mn-cs"/>
          </a:endParaRPr>
        </a:p>
        <a:p>
          <a:pPr algn="l" rtl="0">
            <a:defRPr sz="1000"/>
          </a:pPr>
          <a:r>
            <a:rPr lang="ja-JP" altLang="en-US" sz="1050" b="0" i="0">
              <a:effectLst/>
              <a:latin typeface="+mn-lt"/>
              <a:ea typeface="+mn-ea"/>
              <a:cs typeface="+mn-cs"/>
            </a:rPr>
            <a:t>４　休憩時間は昼休み以外で休憩した場合の時間を</a:t>
          </a:r>
          <a:r>
            <a:rPr lang="en-US" altLang="ja-JP" sz="1050" b="1" i="0">
              <a:effectLst/>
              <a:latin typeface="+mn-lt"/>
              <a:ea typeface="+mn-ea"/>
              <a:cs typeface="+mn-cs"/>
            </a:rPr>
            <a:t>15</a:t>
          </a:r>
          <a:r>
            <a:rPr lang="ja-JP" altLang="en-US" sz="1050" b="1" i="0">
              <a:effectLst/>
              <a:latin typeface="+mn-lt"/>
              <a:ea typeface="+mn-ea"/>
              <a:cs typeface="+mn-cs"/>
            </a:rPr>
            <a:t>分単位</a:t>
          </a:r>
          <a:r>
            <a:rPr lang="ja-JP" altLang="en-US" sz="1050" b="0" i="0">
              <a:effectLst/>
              <a:latin typeface="+mn-lt"/>
              <a:ea typeface="+mn-ea"/>
              <a:cs typeface="+mn-cs"/>
            </a:rPr>
            <a:t>で</a:t>
          </a:r>
          <a:r>
            <a:rPr lang="ja-JP" altLang="ja-JP" sz="1000" b="0" i="0">
              <a:effectLst/>
              <a:latin typeface="+mn-lt"/>
              <a:ea typeface="+mn-ea"/>
              <a:cs typeface="+mn-cs"/>
            </a:rPr>
            <a:t>コロン（ </a:t>
          </a:r>
          <a:r>
            <a:rPr lang="en-US" altLang="ja-JP" sz="1100" b="1" i="0">
              <a:effectLst/>
              <a:latin typeface="+mn-lt"/>
              <a:ea typeface="+mn-ea"/>
              <a:cs typeface="+mn-cs"/>
            </a:rPr>
            <a:t>: </a:t>
          </a:r>
          <a:r>
            <a:rPr lang="ja-JP" altLang="ja-JP" sz="1000" b="0" i="0">
              <a:effectLst/>
              <a:latin typeface="+mn-lt"/>
              <a:ea typeface="+mn-ea"/>
              <a:cs typeface="+mn-cs"/>
            </a:rPr>
            <a:t>）を使って</a:t>
          </a:r>
          <a:r>
            <a:rPr lang="ja-JP" altLang="en-US" sz="1050" b="0" i="0">
              <a:effectLst/>
              <a:latin typeface="+mn-lt"/>
              <a:ea typeface="+mn-ea"/>
              <a:cs typeface="+mn-cs"/>
            </a:rPr>
            <a:t>入力して下さい</a:t>
          </a:r>
          <a:endParaRPr lang="ja-JP" altLang="en-US" sz="1050" b="0" i="0" strike="noStrike">
            <a:solidFill>
              <a:srgbClr val="000000"/>
            </a:solidFill>
            <a:latin typeface="ＭＳ Ｐゴシック"/>
            <a:ea typeface="ＭＳ Ｐゴシック"/>
          </a:endParaRPr>
        </a:p>
        <a:p>
          <a:pPr algn="l" rtl="0">
            <a:lnSpc>
              <a:spcPts val="1300"/>
            </a:lnSpc>
            <a:defRPr sz="1000"/>
          </a:pPr>
          <a:r>
            <a:rPr lang="ja-JP" altLang="en-US" sz="1050" b="0" i="0" strike="noStrike">
              <a:solidFill>
                <a:srgbClr val="00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D00-00003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D00-00003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D00-00004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D00-00004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D00-00004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D00-00004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D00-00004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D00-00004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D00-00004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D00-00004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D00-00004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D00-00004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D00-00004A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D00-00004B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D00-00004C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D00-00004D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D00-00004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D00-00004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D00-00005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D00-00005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D00-00005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D00-00005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D00-00005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D00-00005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D00-00005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D00-00005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D00-00005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D00-00005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317501</xdr:rowOff>
    </xdr:to>
    <xdr:sp macro="" textlink="">
      <xdr:nvSpPr>
        <xdr:cNvPr id="90" name="Text Box 35">
          <a:extLst>
            <a:ext uri="{FF2B5EF4-FFF2-40B4-BE49-F238E27FC236}">
              <a16:creationId xmlns:a16="http://schemas.microsoft.com/office/drawing/2014/main" id="{00000000-0008-0000-0D00-00005A000000}"/>
            </a:ext>
          </a:extLst>
        </xdr:cNvPr>
        <xdr:cNvSpPr txBox="1">
          <a:spLocks noChangeArrowheads="1"/>
        </xdr:cNvSpPr>
      </xdr:nvSpPr>
      <xdr:spPr bwMode="auto">
        <a:xfrm>
          <a:off x="5813424" y="660401"/>
          <a:ext cx="200026" cy="9779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D00-00005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D00-00005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D00-00005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D00-00005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D00-00005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D00-00006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D00-00006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D00-00006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D00-00006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D00-00006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D00-00006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D00-00006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D00-00006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D00-000068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D00-000069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D00-00006A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D00-00006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D00-00006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D00-00006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D00-00006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D00-00006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D00-00007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D00-00007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D00-00007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D00-00007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D00-00007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D00-00007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D00-00007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145143</xdr:colOff>
      <xdr:row>1</xdr:row>
      <xdr:rowOff>281935</xdr:rowOff>
    </xdr:from>
    <xdr:to>
      <xdr:col>13</xdr:col>
      <xdr:colOff>5207000</xdr:colOff>
      <xdr:row>5</xdr:row>
      <xdr:rowOff>87724</xdr:rowOff>
    </xdr:to>
    <xdr:sp macro="" textlink="">
      <xdr:nvSpPr>
        <xdr:cNvPr id="119" name="Text Box 60">
          <a:extLst>
            <a:ext uri="{FF2B5EF4-FFF2-40B4-BE49-F238E27FC236}">
              <a16:creationId xmlns:a16="http://schemas.microsoft.com/office/drawing/2014/main" id="{00000000-0008-0000-0D00-000077000000}"/>
            </a:ext>
          </a:extLst>
        </xdr:cNvPr>
        <xdr:cNvSpPr txBox="1">
          <a:spLocks noChangeArrowheads="1"/>
        </xdr:cNvSpPr>
      </xdr:nvSpPr>
      <xdr:spPr bwMode="auto">
        <a:xfrm>
          <a:off x="3320143" y="593085"/>
          <a:ext cx="79511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xdr:txBody>
    </xdr:sp>
    <xdr:clientData/>
  </xdr:twoCellAnchor>
  <xdr:twoCellAnchor>
    <xdr:from>
      <xdr:col>8</xdr:col>
      <xdr:colOff>499461</xdr:colOff>
      <xdr:row>5</xdr:row>
      <xdr:rowOff>11206</xdr:rowOff>
    </xdr:from>
    <xdr:to>
      <xdr:col>13</xdr:col>
      <xdr:colOff>927953</xdr:colOff>
      <xdr:row>6</xdr:row>
      <xdr:rowOff>1068</xdr:rowOff>
    </xdr:to>
    <xdr:sp macro="" textlink="">
      <xdr:nvSpPr>
        <xdr:cNvPr id="120" name="正方形/長方形 119">
          <a:extLst>
            <a:ext uri="{FF2B5EF4-FFF2-40B4-BE49-F238E27FC236}">
              <a16:creationId xmlns:a16="http://schemas.microsoft.com/office/drawing/2014/main" id="{00000000-0008-0000-0D00-000078000000}"/>
            </a:ext>
          </a:extLst>
        </xdr:cNvPr>
        <xdr:cNvSpPr/>
      </xdr:nvSpPr>
      <xdr:spPr>
        <a:xfrm>
          <a:off x="4925785" y="1680882"/>
          <a:ext cx="5258227" cy="28121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13</xdr:col>
      <xdr:colOff>2845228</xdr:colOff>
      <xdr:row>2</xdr:row>
      <xdr:rowOff>176625</xdr:rowOff>
    </xdr:from>
    <xdr:to>
      <xdr:col>14</xdr:col>
      <xdr:colOff>759646</xdr:colOff>
      <xdr:row>5</xdr:row>
      <xdr:rowOff>1599</xdr:rowOff>
    </xdr:to>
    <xdr:sp macro="" textlink="">
      <xdr:nvSpPr>
        <xdr:cNvPr id="121" name="Text Box 35">
          <a:extLst>
            <a:ext uri="{FF2B5EF4-FFF2-40B4-BE49-F238E27FC236}">
              <a16:creationId xmlns:a16="http://schemas.microsoft.com/office/drawing/2014/main" id="{00000000-0008-0000-0D00-000079000000}"/>
            </a:ext>
          </a:extLst>
        </xdr:cNvPr>
        <xdr:cNvSpPr txBox="1">
          <a:spLocks noChangeArrowheads="1"/>
        </xdr:cNvSpPr>
      </xdr:nvSpPr>
      <xdr:spPr bwMode="auto">
        <a:xfrm>
          <a:off x="12101287" y="804154"/>
          <a:ext cx="928800" cy="867121"/>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E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E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E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E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E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E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E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E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E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E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E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E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E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E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E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E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E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E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E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E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E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E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E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E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E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E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E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E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317501</xdr:rowOff>
    </xdr:to>
    <xdr:sp macro="" textlink="">
      <xdr:nvSpPr>
        <xdr:cNvPr id="30" name="Text Box 35">
          <a:extLst>
            <a:ext uri="{FF2B5EF4-FFF2-40B4-BE49-F238E27FC236}">
              <a16:creationId xmlns:a16="http://schemas.microsoft.com/office/drawing/2014/main" id="{00000000-0008-0000-0E00-00001E000000}"/>
            </a:ext>
          </a:extLst>
        </xdr:cNvPr>
        <xdr:cNvSpPr txBox="1">
          <a:spLocks noChangeArrowheads="1"/>
        </xdr:cNvSpPr>
      </xdr:nvSpPr>
      <xdr:spPr bwMode="auto">
        <a:xfrm>
          <a:off x="10697481" y="654958"/>
          <a:ext cx="761548" cy="986972"/>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E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E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E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E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E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E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E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E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E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E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E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E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E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E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E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E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E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E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E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E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E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E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E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E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E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E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E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E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E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281935</xdr:rowOff>
    </xdr:from>
    <xdr:to>
      <xdr:col>12</xdr:col>
      <xdr:colOff>5207000</xdr:colOff>
      <xdr:row>5</xdr:row>
      <xdr:rowOff>87724</xdr:rowOff>
    </xdr:to>
    <xdr:sp macro="" textlink="">
      <xdr:nvSpPr>
        <xdr:cNvPr id="61" name="Text Box 60">
          <a:extLst>
            <a:ext uri="{FF2B5EF4-FFF2-40B4-BE49-F238E27FC236}">
              <a16:creationId xmlns:a16="http://schemas.microsoft.com/office/drawing/2014/main" id="{00000000-0008-0000-0E00-00003D000000}"/>
            </a:ext>
          </a:extLst>
        </xdr:cNvPr>
        <xdr:cNvSpPr txBox="1">
          <a:spLocks noChangeArrowheads="1"/>
        </xdr:cNvSpPr>
      </xdr:nvSpPr>
      <xdr:spPr bwMode="auto">
        <a:xfrm>
          <a:off x="3224893" y="593085"/>
          <a:ext cx="79003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記載上の注意</a:t>
          </a:r>
          <a:r>
            <a:rPr lang="en-US" altLang="ja-JP" sz="1050" b="0" i="0" strike="noStrike">
              <a:solidFill>
                <a:srgbClr val="000000"/>
              </a:solidFill>
              <a:latin typeface="ＭＳ Ｐゴシック"/>
              <a:ea typeface="ＭＳ Ｐゴシック"/>
            </a:rPr>
            <a:t>〉</a:t>
          </a:r>
        </a:p>
        <a:p>
          <a:pPr algn="l" rtl="0">
            <a:defRPr sz="1000"/>
          </a:pPr>
          <a:r>
            <a:rPr lang="ja-JP" altLang="en-US" sz="1050" b="0" i="0" strike="noStrike">
              <a:solidFill>
                <a:srgbClr val="00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000000"/>
              </a:solidFill>
              <a:latin typeface="ＭＳ Ｐゴシック"/>
              <a:ea typeface="ＭＳ Ｐゴシック"/>
            </a:rPr>
            <a:t>２　時間数は、食事・休憩・休息等を除き、</a:t>
          </a:r>
          <a:r>
            <a:rPr lang="en-US" altLang="ja-JP" sz="1050" b="1" i="0" strike="noStrike">
              <a:solidFill>
                <a:srgbClr val="000000"/>
              </a:solidFill>
              <a:latin typeface="ＭＳ Ｐゴシック"/>
              <a:ea typeface="ＭＳ Ｐゴシック"/>
            </a:rPr>
            <a:t>30</a:t>
          </a:r>
          <a:r>
            <a:rPr lang="ja-JP" altLang="en-US" sz="1050" b="1" i="0" strike="noStrike">
              <a:solidFill>
                <a:srgbClr val="000000"/>
              </a:solidFill>
              <a:latin typeface="ＭＳ Ｐゴシック"/>
              <a:ea typeface="ＭＳ Ｐゴシック"/>
            </a:rPr>
            <a:t>分単位</a:t>
          </a:r>
          <a:r>
            <a:rPr lang="ja-JP" altLang="en-US" sz="1050" b="0" i="0" strike="noStrike">
              <a:solidFill>
                <a:srgbClr val="000000"/>
              </a:solidFill>
              <a:latin typeface="ＭＳ Ｐゴシック"/>
              <a:ea typeface="ＭＳ Ｐゴシック"/>
            </a:rPr>
            <a:t>でコロン（ </a:t>
          </a:r>
          <a:r>
            <a:rPr lang="en-US" altLang="ja-JP" sz="1000" b="1" i="0">
              <a:effectLst/>
              <a:latin typeface="+mn-lt"/>
              <a:ea typeface="+mn-ea"/>
              <a:cs typeface="+mn-cs"/>
            </a:rPr>
            <a:t>: </a:t>
          </a:r>
          <a:r>
            <a:rPr lang="ja-JP" altLang="en-US" sz="1050" b="0" i="0" strike="noStrike">
              <a:solidFill>
                <a:srgbClr val="000000"/>
              </a:solidFill>
              <a:latin typeface="ＭＳ Ｐゴシック"/>
              <a:ea typeface="ＭＳ Ｐゴシック"/>
            </a:rPr>
            <a:t>）を使って入力してください。</a:t>
          </a:r>
          <a:endParaRPr lang="en-US" altLang="ja-JP" sz="1050" b="0" i="0" strike="noStrike">
            <a:solidFill>
              <a:srgbClr val="000000"/>
            </a:solidFill>
            <a:latin typeface="ＭＳ Ｐゴシック"/>
            <a:ea typeface="ＭＳ Ｐゴシック"/>
          </a:endParaRPr>
        </a:p>
        <a:p>
          <a:pPr algn="l" rtl="0">
            <a:defRPr sz="1000"/>
          </a:pPr>
          <a:r>
            <a:rPr lang="ja-JP" altLang="ja-JP" sz="1050" b="0" i="0">
              <a:effectLst/>
              <a:latin typeface="+mn-lt"/>
              <a:ea typeface="+mn-ea"/>
              <a:cs typeface="+mn-cs"/>
            </a:rPr>
            <a:t>３</a:t>
          </a:r>
          <a:r>
            <a:rPr lang="ja-JP" altLang="en-US" sz="1050" b="0" i="0">
              <a:effectLst/>
              <a:latin typeface="+mn-lt"/>
              <a:ea typeface="+mn-ea"/>
              <a:cs typeface="+mn-cs"/>
            </a:rPr>
            <a:t>　昼休時間は初期設定条件で設定した時間が自動表示されます。</a:t>
          </a:r>
          <a:endParaRPr lang="en-US" altLang="ja-JP" sz="1050" b="0" i="0">
            <a:effectLst/>
            <a:latin typeface="+mn-lt"/>
            <a:ea typeface="+mn-ea"/>
            <a:cs typeface="+mn-cs"/>
          </a:endParaRPr>
        </a:p>
        <a:p>
          <a:pPr algn="l" rtl="0">
            <a:defRPr sz="1000"/>
          </a:pPr>
          <a:r>
            <a:rPr lang="ja-JP" altLang="en-US" sz="1050" b="0" i="0">
              <a:effectLst/>
              <a:latin typeface="+mn-lt"/>
              <a:ea typeface="+mn-ea"/>
              <a:cs typeface="+mn-cs"/>
            </a:rPr>
            <a:t>４　休憩時間は昼休み以外で休憩した場合の時間を</a:t>
          </a:r>
          <a:r>
            <a:rPr lang="en-US" altLang="ja-JP" sz="1050" b="1" i="0">
              <a:effectLst/>
              <a:latin typeface="+mn-lt"/>
              <a:ea typeface="+mn-ea"/>
              <a:cs typeface="+mn-cs"/>
            </a:rPr>
            <a:t>15</a:t>
          </a:r>
          <a:r>
            <a:rPr lang="ja-JP" altLang="en-US" sz="1050" b="1" i="0">
              <a:effectLst/>
              <a:latin typeface="+mn-lt"/>
              <a:ea typeface="+mn-ea"/>
              <a:cs typeface="+mn-cs"/>
            </a:rPr>
            <a:t>分単位</a:t>
          </a:r>
          <a:r>
            <a:rPr lang="ja-JP" altLang="en-US" sz="1050" b="0" i="0">
              <a:effectLst/>
              <a:latin typeface="+mn-lt"/>
              <a:ea typeface="+mn-ea"/>
              <a:cs typeface="+mn-cs"/>
            </a:rPr>
            <a:t>で</a:t>
          </a:r>
          <a:r>
            <a:rPr lang="ja-JP" altLang="ja-JP" sz="1000" b="0" i="0">
              <a:effectLst/>
              <a:latin typeface="+mn-lt"/>
              <a:ea typeface="+mn-ea"/>
              <a:cs typeface="+mn-cs"/>
            </a:rPr>
            <a:t>コロン（ </a:t>
          </a:r>
          <a:r>
            <a:rPr lang="en-US" altLang="ja-JP" sz="1100" b="1" i="0">
              <a:effectLst/>
              <a:latin typeface="+mn-lt"/>
              <a:ea typeface="+mn-ea"/>
              <a:cs typeface="+mn-cs"/>
            </a:rPr>
            <a:t>: </a:t>
          </a:r>
          <a:r>
            <a:rPr lang="ja-JP" altLang="ja-JP" sz="1000" b="0" i="0">
              <a:effectLst/>
              <a:latin typeface="+mn-lt"/>
              <a:ea typeface="+mn-ea"/>
              <a:cs typeface="+mn-cs"/>
            </a:rPr>
            <a:t>）を使って</a:t>
          </a:r>
          <a:r>
            <a:rPr lang="ja-JP" altLang="en-US" sz="1050" b="0" i="0">
              <a:effectLst/>
              <a:latin typeface="+mn-lt"/>
              <a:ea typeface="+mn-ea"/>
              <a:cs typeface="+mn-cs"/>
            </a:rPr>
            <a:t>入力して下さい</a:t>
          </a:r>
          <a:endParaRPr lang="ja-JP" altLang="en-US" sz="1050" b="0" i="0" strike="noStrike">
            <a:solidFill>
              <a:srgbClr val="000000"/>
            </a:solidFill>
            <a:latin typeface="ＭＳ Ｐゴシック"/>
            <a:ea typeface="ＭＳ Ｐゴシック"/>
          </a:endParaRPr>
        </a:p>
        <a:p>
          <a:pPr algn="l" rtl="0">
            <a:lnSpc>
              <a:spcPts val="1300"/>
            </a:lnSpc>
            <a:defRPr sz="1000"/>
          </a:pPr>
          <a:r>
            <a:rPr lang="ja-JP" altLang="en-US" sz="1050" b="0" i="0" strike="noStrike">
              <a:solidFill>
                <a:srgbClr val="00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E00-00003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E00-00003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E00-00004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E00-00004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E00-00004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E00-00004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E00-00004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E00-00004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E00-00004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E00-00004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E00-00004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E00-00004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E00-00004A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E00-00004B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E00-00004C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E00-00004D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E00-00004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E00-00004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E00-00005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E00-00005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E00-00005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E00-00005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E00-00005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E00-00005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E00-00005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E00-00005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E00-00005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E00-00005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317501</xdr:rowOff>
    </xdr:to>
    <xdr:sp macro="" textlink="">
      <xdr:nvSpPr>
        <xdr:cNvPr id="90" name="Text Box 35">
          <a:extLst>
            <a:ext uri="{FF2B5EF4-FFF2-40B4-BE49-F238E27FC236}">
              <a16:creationId xmlns:a16="http://schemas.microsoft.com/office/drawing/2014/main" id="{00000000-0008-0000-0E00-00005A000000}"/>
            </a:ext>
          </a:extLst>
        </xdr:cNvPr>
        <xdr:cNvSpPr txBox="1">
          <a:spLocks noChangeArrowheads="1"/>
        </xdr:cNvSpPr>
      </xdr:nvSpPr>
      <xdr:spPr bwMode="auto">
        <a:xfrm>
          <a:off x="5813424" y="660401"/>
          <a:ext cx="200026" cy="9779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92" name="Line 1">
          <a:extLst>
            <a:ext uri="{FF2B5EF4-FFF2-40B4-BE49-F238E27FC236}">
              <a16:creationId xmlns:a16="http://schemas.microsoft.com/office/drawing/2014/main" id="{00000000-0008-0000-0E00-00005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3">
          <a:extLst>
            <a:ext uri="{FF2B5EF4-FFF2-40B4-BE49-F238E27FC236}">
              <a16:creationId xmlns:a16="http://schemas.microsoft.com/office/drawing/2014/main" id="{00000000-0008-0000-0E00-00005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4">
          <a:extLst>
            <a:ext uri="{FF2B5EF4-FFF2-40B4-BE49-F238E27FC236}">
              <a16:creationId xmlns:a16="http://schemas.microsoft.com/office/drawing/2014/main" id="{00000000-0008-0000-0E00-00005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5">
          <a:extLst>
            <a:ext uri="{FF2B5EF4-FFF2-40B4-BE49-F238E27FC236}">
              <a16:creationId xmlns:a16="http://schemas.microsoft.com/office/drawing/2014/main" id="{00000000-0008-0000-0E00-00005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8">
          <a:extLst>
            <a:ext uri="{FF2B5EF4-FFF2-40B4-BE49-F238E27FC236}">
              <a16:creationId xmlns:a16="http://schemas.microsoft.com/office/drawing/2014/main" id="{00000000-0008-0000-0E00-00006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9">
          <a:extLst>
            <a:ext uri="{FF2B5EF4-FFF2-40B4-BE49-F238E27FC236}">
              <a16:creationId xmlns:a16="http://schemas.microsoft.com/office/drawing/2014/main" id="{00000000-0008-0000-0E00-00006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0">
          <a:extLst>
            <a:ext uri="{FF2B5EF4-FFF2-40B4-BE49-F238E27FC236}">
              <a16:creationId xmlns:a16="http://schemas.microsoft.com/office/drawing/2014/main" id="{00000000-0008-0000-0E00-00006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1">
          <a:extLst>
            <a:ext uri="{FF2B5EF4-FFF2-40B4-BE49-F238E27FC236}">
              <a16:creationId xmlns:a16="http://schemas.microsoft.com/office/drawing/2014/main" id="{00000000-0008-0000-0E00-00006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2">
          <a:extLst>
            <a:ext uri="{FF2B5EF4-FFF2-40B4-BE49-F238E27FC236}">
              <a16:creationId xmlns:a16="http://schemas.microsoft.com/office/drawing/2014/main" id="{00000000-0008-0000-0E00-00006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3">
          <a:extLst>
            <a:ext uri="{FF2B5EF4-FFF2-40B4-BE49-F238E27FC236}">
              <a16:creationId xmlns:a16="http://schemas.microsoft.com/office/drawing/2014/main" id="{00000000-0008-0000-0E00-00006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4">
          <a:extLst>
            <a:ext uri="{FF2B5EF4-FFF2-40B4-BE49-F238E27FC236}">
              <a16:creationId xmlns:a16="http://schemas.microsoft.com/office/drawing/2014/main" id="{00000000-0008-0000-0E00-00006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5">
          <a:extLst>
            <a:ext uri="{FF2B5EF4-FFF2-40B4-BE49-F238E27FC236}">
              <a16:creationId xmlns:a16="http://schemas.microsoft.com/office/drawing/2014/main" id="{00000000-0008-0000-0E00-00006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6">
          <a:extLst>
            <a:ext uri="{FF2B5EF4-FFF2-40B4-BE49-F238E27FC236}">
              <a16:creationId xmlns:a16="http://schemas.microsoft.com/office/drawing/2014/main" id="{00000000-0008-0000-0E00-000068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7">
          <a:extLst>
            <a:ext uri="{FF2B5EF4-FFF2-40B4-BE49-F238E27FC236}">
              <a16:creationId xmlns:a16="http://schemas.microsoft.com/office/drawing/2014/main" id="{00000000-0008-0000-0E00-000069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8">
          <a:extLst>
            <a:ext uri="{FF2B5EF4-FFF2-40B4-BE49-F238E27FC236}">
              <a16:creationId xmlns:a16="http://schemas.microsoft.com/office/drawing/2014/main" id="{00000000-0008-0000-0E00-00006A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19">
          <a:extLst>
            <a:ext uri="{FF2B5EF4-FFF2-40B4-BE49-F238E27FC236}">
              <a16:creationId xmlns:a16="http://schemas.microsoft.com/office/drawing/2014/main" id="{00000000-0008-0000-0E00-00006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0">
          <a:extLst>
            <a:ext uri="{FF2B5EF4-FFF2-40B4-BE49-F238E27FC236}">
              <a16:creationId xmlns:a16="http://schemas.microsoft.com/office/drawing/2014/main" id="{00000000-0008-0000-0E00-00006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1">
          <a:extLst>
            <a:ext uri="{FF2B5EF4-FFF2-40B4-BE49-F238E27FC236}">
              <a16:creationId xmlns:a16="http://schemas.microsoft.com/office/drawing/2014/main" id="{00000000-0008-0000-0E00-00006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2">
          <a:extLst>
            <a:ext uri="{FF2B5EF4-FFF2-40B4-BE49-F238E27FC236}">
              <a16:creationId xmlns:a16="http://schemas.microsoft.com/office/drawing/2014/main" id="{00000000-0008-0000-0E00-00006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3">
          <a:extLst>
            <a:ext uri="{FF2B5EF4-FFF2-40B4-BE49-F238E27FC236}">
              <a16:creationId xmlns:a16="http://schemas.microsoft.com/office/drawing/2014/main" id="{00000000-0008-0000-0E00-00006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4">
          <a:extLst>
            <a:ext uri="{FF2B5EF4-FFF2-40B4-BE49-F238E27FC236}">
              <a16:creationId xmlns:a16="http://schemas.microsoft.com/office/drawing/2014/main" id="{00000000-0008-0000-0E00-00007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5">
          <a:extLst>
            <a:ext uri="{FF2B5EF4-FFF2-40B4-BE49-F238E27FC236}">
              <a16:creationId xmlns:a16="http://schemas.microsoft.com/office/drawing/2014/main" id="{00000000-0008-0000-0E00-00007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6">
          <a:extLst>
            <a:ext uri="{FF2B5EF4-FFF2-40B4-BE49-F238E27FC236}">
              <a16:creationId xmlns:a16="http://schemas.microsoft.com/office/drawing/2014/main" id="{00000000-0008-0000-0E00-00007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7">
          <a:extLst>
            <a:ext uri="{FF2B5EF4-FFF2-40B4-BE49-F238E27FC236}">
              <a16:creationId xmlns:a16="http://schemas.microsoft.com/office/drawing/2014/main" id="{00000000-0008-0000-0E00-00007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8">
          <a:extLst>
            <a:ext uri="{FF2B5EF4-FFF2-40B4-BE49-F238E27FC236}">
              <a16:creationId xmlns:a16="http://schemas.microsoft.com/office/drawing/2014/main" id="{00000000-0008-0000-0E00-00007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29">
          <a:extLst>
            <a:ext uri="{FF2B5EF4-FFF2-40B4-BE49-F238E27FC236}">
              <a16:creationId xmlns:a16="http://schemas.microsoft.com/office/drawing/2014/main" id="{00000000-0008-0000-0E00-00007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0">
          <a:extLst>
            <a:ext uri="{FF2B5EF4-FFF2-40B4-BE49-F238E27FC236}">
              <a16:creationId xmlns:a16="http://schemas.microsoft.com/office/drawing/2014/main" id="{00000000-0008-0000-0E00-00007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9" name="Line 31">
          <a:extLst>
            <a:ext uri="{FF2B5EF4-FFF2-40B4-BE49-F238E27FC236}">
              <a16:creationId xmlns:a16="http://schemas.microsoft.com/office/drawing/2014/main" id="{00000000-0008-0000-0E00-00007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145143</xdr:colOff>
      <xdr:row>1</xdr:row>
      <xdr:rowOff>281935</xdr:rowOff>
    </xdr:from>
    <xdr:to>
      <xdr:col>13</xdr:col>
      <xdr:colOff>5207000</xdr:colOff>
      <xdr:row>5</xdr:row>
      <xdr:rowOff>87724</xdr:rowOff>
    </xdr:to>
    <xdr:sp macro="" textlink="">
      <xdr:nvSpPr>
        <xdr:cNvPr id="120" name="Text Box 60">
          <a:extLst>
            <a:ext uri="{FF2B5EF4-FFF2-40B4-BE49-F238E27FC236}">
              <a16:creationId xmlns:a16="http://schemas.microsoft.com/office/drawing/2014/main" id="{00000000-0008-0000-0E00-000078000000}"/>
            </a:ext>
          </a:extLst>
        </xdr:cNvPr>
        <xdr:cNvSpPr txBox="1">
          <a:spLocks noChangeArrowheads="1"/>
        </xdr:cNvSpPr>
      </xdr:nvSpPr>
      <xdr:spPr bwMode="auto">
        <a:xfrm>
          <a:off x="3320143" y="593085"/>
          <a:ext cx="79511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xdr:txBody>
    </xdr:sp>
    <xdr:clientData/>
  </xdr:twoCellAnchor>
  <xdr:twoCellAnchor>
    <xdr:from>
      <xdr:col>9</xdr:col>
      <xdr:colOff>1066</xdr:colOff>
      <xdr:row>5</xdr:row>
      <xdr:rowOff>44824</xdr:rowOff>
    </xdr:from>
    <xdr:to>
      <xdr:col>13</xdr:col>
      <xdr:colOff>988250</xdr:colOff>
      <xdr:row>5</xdr:row>
      <xdr:rowOff>289753</xdr:rowOff>
    </xdr:to>
    <xdr:sp macro="" textlink="">
      <xdr:nvSpPr>
        <xdr:cNvPr id="121" name="正方形/長方形 120">
          <a:extLst>
            <a:ext uri="{FF2B5EF4-FFF2-40B4-BE49-F238E27FC236}">
              <a16:creationId xmlns:a16="http://schemas.microsoft.com/office/drawing/2014/main" id="{00000000-0008-0000-0E00-000079000000}"/>
            </a:ext>
          </a:extLst>
        </xdr:cNvPr>
        <xdr:cNvSpPr/>
      </xdr:nvSpPr>
      <xdr:spPr>
        <a:xfrm>
          <a:off x="4931654" y="1714500"/>
          <a:ext cx="5312655" cy="244929"/>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13</xdr:col>
      <xdr:colOff>2845227</xdr:colOff>
      <xdr:row>2</xdr:row>
      <xdr:rowOff>176625</xdr:rowOff>
    </xdr:from>
    <xdr:to>
      <xdr:col>14</xdr:col>
      <xdr:colOff>759645</xdr:colOff>
      <xdr:row>5</xdr:row>
      <xdr:rowOff>1599</xdr:rowOff>
    </xdr:to>
    <xdr:sp macro="" textlink="">
      <xdr:nvSpPr>
        <xdr:cNvPr id="122" name="Text Box 35">
          <a:extLst>
            <a:ext uri="{FF2B5EF4-FFF2-40B4-BE49-F238E27FC236}">
              <a16:creationId xmlns:a16="http://schemas.microsoft.com/office/drawing/2014/main" id="{00000000-0008-0000-0E00-00007A000000}"/>
            </a:ext>
          </a:extLst>
        </xdr:cNvPr>
        <xdr:cNvSpPr txBox="1">
          <a:spLocks noChangeArrowheads="1"/>
        </xdr:cNvSpPr>
      </xdr:nvSpPr>
      <xdr:spPr bwMode="auto">
        <a:xfrm>
          <a:off x="12101286" y="804154"/>
          <a:ext cx="928800" cy="867121"/>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F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F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F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F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F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F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F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F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F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F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F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F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F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F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F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F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F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F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F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F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F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F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F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F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F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F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F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F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0F00-00001E000000}"/>
            </a:ext>
          </a:extLst>
        </xdr:cNvPr>
        <xdr:cNvSpPr txBox="1">
          <a:spLocks noChangeArrowheads="1"/>
        </xdr:cNvSpPr>
      </xdr:nvSpPr>
      <xdr:spPr bwMode="auto">
        <a:xfrm>
          <a:off x="11217274" y="666750"/>
          <a:ext cx="1260476"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F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F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F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F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F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F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F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F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F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F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F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F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F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F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F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F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F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F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F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F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F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F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F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F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F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F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F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F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F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281935</xdr:rowOff>
    </xdr:from>
    <xdr:to>
      <xdr:col>12</xdr:col>
      <xdr:colOff>5207000</xdr:colOff>
      <xdr:row>5</xdr:row>
      <xdr:rowOff>87724</xdr:rowOff>
    </xdr:to>
    <xdr:sp macro="" textlink="">
      <xdr:nvSpPr>
        <xdr:cNvPr id="61" name="Text Box 60">
          <a:extLst>
            <a:ext uri="{FF2B5EF4-FFF2-40B4-BE49-F238E27FC236}">
              <a16:creationId xmlns:a16="http://schemas.microsoft.com/office/drawing/2014/main" id="{00000000-0008-0000-0F00-00003D000000}"/>
            </a:ext>
          </a:extLst>
        </xdr:cNvPr>
        <xdr:cNvSpPr txBox="1">
          <a:spLocks noChangeArrowheads="1"/>
        </xdr:cNvSpPr>
      </xdr:nvSpPr>
      <xdr:spPr bwMode="auto">
        <a:xfrm>
          <a:off x="3224893" y="593085"/>
          <a:ext cx="79003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記載上の注意</a:t>
          </a:r>
          <a:r>
            <a:rPr lang="en-US" altLang="ja-JP" sz="1050" b="0" i="0" strike="noStrike">
              <a:solidFill>
                <a:srgbClr val="000000"/>
              </a:solidFill>
              <a:latin typeface="ＭＳ Ｐゴシック"/>
              <a:ea typeface="ＭＳ Ｐゴシック"/>
            </a:rPr>
            <a:t>〉</a:t>
          </a:r>
        </a:p>
        <a:p>
          <a:pPr algn="l" rtl="0">
            <a:defRPr sz="1000"/>
          </a:pPr>
          <a:r>
            <a:rPr lang="ja-JP" altLang="en-US" sz="1050" b="0" i="0" strike="noStrike">
              <a:solidFill>
                <a:srgbClr val="00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000000"/>
              </a:solidFill>
              <a:latin typeface="ＭＳ Ｐゴシック"/>
              <a:ea typeface="ＭＳ Ｐゴシック"/>
            </a:rPr>
            <a:t>２　時間数は、食事・休憩・休息等を除き、</a:t>
          </a:r>
          <a:r>
            <a:rPr lang="en-US" altLang="ja-JP" sz="1050" b="1" i="0" strike="noStrike">
              <a:solidFill>
                <a:srgbClr val="000000"/>
              </a:solidFill>
              <a:latin typeface="ＭＳ Ｐゴシック"/>
              <a:ea typeface="ＭＳ Ｐゴシック"/>
            </a:rPr>
            <a:t>30</a:t>
          </a:r>
          <a:r>
            <a:rPr lang="ja-JP" altLang="en-US" sz="1050" b="1" i="0" strike="noStrike">
              <a:solidFill>
                <a:srgbClr val="000000"/>
              </a:solidFill>
              <a:latin typeface="ＭＳ Ｐゴシック"/>
              <a:ea typeface="ＭＳ Ｐゴシック"/>
            </a:rPr>
            <a:t>分単位</a:t>
          </a:r>
          <a:r>
            <a:rPr lang="ja-JP" altLang="en-US" sz="1050" b="0" i="0" strike="noStrike">
              <a:solidFill>
                <a:srgbClr val="000000"/>
              </a:solidFill>
              <a:latin typeface="ＭＳ Ｐゴシック"/>
              <a:ea typeface="ＭＳ Ｐゴシック"/>
            </a:rPr>
            <a:t>でコロン（ </a:t>
          </a:r>
          <a:r>
            <a:rPr lang="en-US" altLang="ja-JP" sz="1000" b="1" i="0">
              <a:effectLst/>
              <a:latin typeface="+mn-lt"/>
              <a:ea typeface="+mn-ea"/>
              <a:cs typeface="+mn-cs"/>
            </a:rPr>
            <a:t>: </a:t>
          </a:r>
          <a:r>
            <a:rPr lang="ja-JP" altLang="en-US" sz="1050" b="0" i="0" strike="noStrike">
              <a:solidFill>
                <a:srgbClr val="000000"/>
              </a:solidFill>
              <a:latin typeface="ＭＳ Ｐゴシック"/>
              <a:ea typeface="ＭＳ Ｐゴシック"/>
            </a:rPr>
            <a:t>）を使って入力してください。</a:t>
          </a:r>
          <a:endParaRPr lang="en-US" altLang="ja-JP" sz="1050" b="0" i="0" strike="noStrike">
            <a:solidFill>
              <a:srgbClr val="000000"/>
            </a:solidFill>
            <a:latin typeface="ＭＳ Ｐゴシック"/>
            <a:ea typeface="ＭＳ Ｐゴシック"/>
          </a:endParaRPr>
        </a:p>
        <a:p>
          <a:pPr algn="l" rtl="0">
            <a:defRPr sz="1000"/>
          </a:pPr>
          <a:r>
            <a:rPr lang="ja-JP" altLang="ja-JP" sz="1050" b="0" i="0">
              <a:effectLst/>
              <a:latin typeface="+mn-lt"/>
              <a:ea typeface="+mn-ea"/>
              <a:cs typeface="+mn-cs"/>
            </a:rPr>
            <a:t>３</a:t>
          </a:r>
          <a:r>
            <a:rPr lang="ja-JP" altLang="en-US" sz="1050" b="0" i="0">
              <a:effectLst/>
              <a:latin typeface="+mn-lt"/>
              <a:ea typeface="+mn-ea"/>
              <a:cs typeface="+mn-cs"/>
            </a:rPr>
            <a:t>　昼休時間は初期設定条件で設定した時間が自動表示されます。</a:t>
          </a:r>
          <a:endParaRPr lang="en-US" altLang="ja-JP" sz="1050" b="0" i="0">
            <a:effectLst/>
            <a:latin typeface="+mn-lt"/>
            <a:ea typeface="+mn-ea"/>
            <a:cs typeface="+mn-cs"/>
          </a:endParaRPr>
        </a:p>
        <a:p>
          <a:pPr algn="l" rtl="0">
            <a:defRPr sz="1000"/>
          </a:pPr>
          <a:r>
            <a:rPr lang="ja-JP" altLang="en-US" sz="1050" b="0" i="0">
              <a:effectLst/>
              <a:latin typeface="+mn-lt"/>
              <a:ea typeface="+mn-ea"/>
              <a:cs typeface="+mn-cs"/>
            </a:rPr>
            <a:t>４　休憩時間は昼休み以外で休憩した場合の時間を</a:t>
          </a:r>
          <a:r>
            <a:rPr lang="en-US" altLang="ja-JP" sz="1050" b="1" i="0">
              <a:effectLst/>
              <a:latin typeface="+mn-lt"/>
              <a:ea typeface="+mn-ea"/>
              <a:cs typeface="+mn-cs"/>
            </a:rPr>
            <a:t>15</a:t>
          </a:r>
          <a:r>
            <a:rPr lang="ja-JP" altLang="en-US" sz="1050" b="1" i="0">
              <a:effectLst/>
              <a:latin typeface="+mn-lt"/>
              <a:ea typeface="+mn-ea"/>
              <a:cs typeface="+mn-cs"/>
            </a:rPr>
            <a:t>分単位</a:t>
          </a:r>
          <a:r>
            <a:rPr lang="ja-JP" altLang="en-US" sz="1050" b="0" i="0">
              <a:effectLst/>
              <a:latin typeface="+mn-lt"/>
              <a:ea typeface="+mn-ea"/>
              <a:cs typeface="+mn-cs"/>
            </a:rPr>
            <a:t>で</a:t>
          </a:r>
          <a:r>
            <a:rPr lang="ja-JP" altLang="ja-JP" sz="1000" b="0" i="0">
              <a:effectLst/>
              <a:latin typeface="+mn-lt"/>
              <a:ea typeface="+mn-ea"/>
              <a:cs typeface="+mn-cs"/>
            </a:rPr>
            <a:t>コロン（ </a:t>
          </a:r>
          <a:r>
            <a:rPr lang="en-US" altLang="ja-JP" sz="1100" b="1" i="0">
              <a:effectLst/>
              <a:latin typeface="+mn-lt"/>
              <a:ea typeface="+mn-ea"/>
              <a:cs typeface="+mn-cs"/>
            </a:rPr>
            <a:t>: </a:t>
          </a:r>
          <a:r>
            <a:rPr lang="ja-JP" altLang="ja-JP" sz="1000" b="0" i="0">
              <a:effectLst/>
              <a:latin typeface="+mn-lt"/>
              <a:ea typeface="+mn-ea"/>
              <a:cs typeface="+mn-cs"/>
            </a:rPr>
            <a:t>）を使って</a:t>
          </a:r>
          <a:r>
            <a:rPr lang="ja-JP" altLang="en-US" sz="1050" b="0" i="0">
              <a:effectLst/>
              <a:latin typeface="+mn-lt"/>
              <a:ea typeface="+mn-ea"/>
              <a:cs typeface="+mn-cs"/>
            </a:rPr>
            <a:t>入力して下さい</a:t>
          </a:r>
          <a:endParaRPr lang="ja-JP" altLang="en-US" sz="1050" b="0" i="0" strike="noStrike">
            <a:solidFill>
              <a:srgbClr val="000000"/>
            </a:solidFill>
            <a:latin typeface="ＭＳ Ｐゴシック"/>
            <a:ea typeface="ＭＳ Ｐゴシック"/>
          </a:endParaRPr>
        </a:p>
        <a:p>
          <a:pPr algn="l" rtl="0">
            <a:lnSpc>
              <a:spcPts val="1300"/>
            </a:lnSpc>
            <a:defRPr sz="1000"/>
          </a:pPr>
          <a:r>
            <a:rPr lang="ja-JP" altLang="en-US" sz="1050" b="0" i="0" strike="noStrike">
              <a:solidFill>
                <a:srgbClr val="00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F00-00003E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F00-00003F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F00-000040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F00-000041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F00-000042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F00-000043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F00-000044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F00-000045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F00-000046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F00-000047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F00-000048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F00-000049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F00-00004A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F00-00004B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F00-00004C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F00-00004D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F00-00004E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F00-00004F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F00-000050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F00-000051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F00-000052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F00-000053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F00-000054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F00-000055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F00-000056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F00-000057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F00-000058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F00-000059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90" name="Text Box 35">
          <a:extLst>
            <a:ext uri="{FF2B5EF4-FFF2-40B4-BE49-F238E27FC236}">
              <a16:creationId xmlns:a16="http://schemas.microsoft.com/office/drawing/2014/main" id="{00000000-0008-0000-0F00-00005A000000}"/>
            </a:ext>
          </a:extLst>
        </xdr:cNvPr>
        <xdr:cNvSpPr txBox="1">
          <a:spLocks noChangeArrowheads="1"/>
        </xdr:cNvSpPr>
      </xdr:nvSpPr>
      <xdr:spPr bwMode="auto">
        <a:xfrm>
          <a:off x="5883274" y="660400"/>
          <a:ext cx="200026" cy="108585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92" name="Line 1">
          <a:extLst>
            <a:ext uri="{FF2B5EF4-FFF2-40B4-BE49-F238E27FC236}">
              <a16:creationId xmlns:a16="http://schemas.microsoft.com/office/drawing/2014/main" id="{00000000-0008-0000-0F00-00005C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3">
          <a:extLst>
            <a:ext uri="{FF2B5EF4-FFF2-40B4-BE49-F238E27FC236}">
              <a16:creationId xmlns:a16="http://schemas.microsoft.com/office/drawing/2014/main" id="{00000000-0008-0000-0F00-00005D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4">
          <a:extLst>
            <a:ext uri="{FF2B5EF4-FFF2-40B4-BE49-F238E27FC236}">
              <a16:creationId xmlns:a16="http://schemas.microsoft.com/office/drawing/2014/main" id="{00000000-0008-0000-0F00-00005E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5">
          <a:extLst>
            <a:ext uri="{FF2B5EF4-FFF2-40B4-BE49-F238E27FC236}">
              <a16:creationId xmlns:a16="http://schemas.microsoft.com/office/drawing/2014/main" id="{00000000-0008-0000-0F00-00005F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8">
          <a:extLst>
            <a:ext uri="{FF2B5EF4-FFF2-40B4-BE49-F238E27FC236}">
              <a16:creationId xmlns:a16="http://schemas.microsoft.com/office/drawing/2014/main" id="{00000000-0008-0000-0F00-000060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9">
          <a:extLst>
            <a:ext uri="{FF2B5EF4-FFF2-40B4-BE49-F238E27FC236}">
              <a16:creationId xmlns:a16="http://schemas.microsoft.com/office/drawing/2014/main" id="{00000000-0008-0000-0F00-000061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0">
          <a:extLst>
            <a:ext uri="{FF2B5EF4-FFF2-40B4-BE49-F238E27FC236}">
              <a16:creationId xmlns:a16="http://schemas.microsoft.com/office/drawing/2014/main" id="{00000000-0008-0000-0F00-000062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1">
          <a:extLst>
            <a:ext uri="{FF2B5EF4-FFF2-40B4-BE49-F238E27FC236}">
              <a16:creationId xmlns:a16="http://schemas.microsoft.com/office/drawing/2014/main" id="{00000000-0008-0000-0F00-000063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2">
          <a:extLst>
            <a:ext uri="{FF2B5EF4-FFF2-40B4-BE49-F238E27FC236}">
              <a16:creationId xmlns:a16="http://schemas.microsoft.com/office/drawing/2014/main" id="{00000000-0008-0000-0F00-000064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3">
          <a:extLst>
            <a:ext uri="{FF2B5EF4-FFF2-40B4-BE49-F238E27FC236}">
              <a16:creationId xmlns:a16="http://schemas.microsoft.com/office/drawing/2014/main" id="{00000000-0008-0000-0F00-000065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4">
          <a:extLst>
            <a:ext uri="{FF2B5EF4-FFF2-40B4-BE49-F238E27FC236}">
              <a16:creationId xmlns:a16="http://schemas.microsoft.com/office/drawing/2014/main" id="{00000000-0008-0000-0F00-000066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5">
          <a:extLst>
            <a:ext uri="{FF2B5EF4-FFF2-40B4-BE49-F238E27FC236}">
              <a16:creationId xmlns:a16="http://schemas.microsoft.com/office/drawing/2014/main" id="{00000000-0008-0000-0F00-000067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6">
          <a:extLst>
            <a:ext uri="{FF2B5EF4-FFF2-40B4-BE49-F238E27FC236}">
              <a16:creationId xmlns:a16="http://schemas.microsoft.com/office/drawing/2014/main" id="{00000000-0008-0000-0F00-000068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7">
          <a:extLst>
            <a:ext uri="{FF2B5EF4-FFF2-40B4-BE49-F238E27FC236}">
              <a16:creationId xmlns:a16="http://schemas.microsoft.com/office/drawing/2014/main" id="{00000000-0008-0000-0F00-000069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8">
          <a:extLst>
            <a:ext uri="{FF2B5EF4-FFF2-40B4-BE49-F238E27FC236}">
              <a16:creationId xmlns:a16="http://schemas.microsoft.com/office/drawing/2014/main" id="{00000000-0008-0000-0F00-00006A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19">
          <a:extLst>
            <a:ext uri="{FF2B5EF4-FFF2-40B4-BE49-F238E27FC236}">
              <a16:creationId xmlns:a16="http://schemas.microsoft.com/office/drawing/2014/main" id="{00000000-0008-0000-0F00-00006B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0">
          <a:extLst>
            <a:ext uri="{FF2B5EF4-FFF2-40B4-BE49-F238E27FC236}">
              <a16:creationId xmlns:a16="http://schemas.microsoft.com/office/drawing/2014/main" id="{00000000-0008-0000-0F00-00006C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1">
          <a:extLst>
            <a:ext uri="{FF2B5EF4-FFF2-40B4-BE49-F238E27FC236}">
              <a16:creationId xmlns:a16="http://schemas.microsoft.com/office/drawing/2014/main" id="{00000000-0008-0000-0F00-00006D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2">
          <a:extLst>
            <a:ext uri="{FF2B5EF4-FFF2-40B4-BE49-F238E27FC236}">
              <a16:creationId xmlns:a16="http://schemas.microsoft.com/office/drawing/2014/main" id="{00000000-0008-0000-0F00-00006E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3">
          <a:extLst>
            <a:ext uri="{FF2B5EF4-FFF2-40B4-BE49-F238E27FC236}">
              <a16:creationId xmlns:a16="http://schemas.microsoft.com/office/drawing/2014/main" id="{00000000-0008-0000-0F00-00006F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4">
          <a:extLst>
            <a:ext uri="{FF2B5EF4-FFF2-40B4-BE49-F238E27FC236}">
              <a16:creationId xmlns:a16="http://schemas.microsoft.com/office/drawing/2014/main" id="{00000000-0008-0000-0F00-000070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5">
          <a:extLst>
            <a:ext uri="{FF2B5EF4-FFF2-40B4-BE49-F238E27FC236}">
              <a16:creationId xmlns:a16="http://schemas.microsoft.com/office/drawing/2014/main" id="{00000000-0008-0000-0F00-000071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6">
          <a:extLst>
            <a:ext uri="{FF2B5EF4-FFF2-40B4-BE49-F238E27FC236}">
              <a16:creationId xmlns:a16="http://schemas.microsoft.com/office/drawing/2014/main" id="{00000000-0008-0000-0F00-000072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7">
          <a:extLst>
            <a:ext uri="{FF2B5EF4-FFF2-40B4-BE49-F238E27FC236}">
              <a16:creationId xmlns:a16="http://schemas.microsoft.com/office/drawing/2014/main" id="{00000000-0008-0000-0F00-000073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8">
          <a:extLst>
            <a:ext uri="{FF2B5EF4-FFF2-40B4-BE49-F238E27FC236}">
              <a16:creationId xmlns:a16="http://schemas.microsoft.com/office/drawing/2014/main" id="{00000000-0008-0000-0F00-000074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29">
          <a:extLst>
            <a:ext uri="{FF2B5EF4-FFF2-40B4-BE49-F238E27FC236}">
              <a16:creationId xmlns:a16="http://schemas.microsoft.com/office/drawing/2014/main" id="{00000000-0008-0000-0F00-000075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0">
          <a:extLst>
            <a:ext uri="{FF2B5EF4-FFF2-40B4-BE49-F238E27FC236}">
              <a16:creationId xmlns:a16="http://schemas.microsoft.com/office/drawing/2014/main" id="{00000000-0008-0000-0F00-000076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9" name="Line 31">
          <a:extLst>
            <a:ext uri="{FF2B5EF4-FFF2-40B4-BE49-F238E27FC236}">
              <a16:creationId xmlns:a16="http://schemas.microsoft.com/office/drawing/2014/main" id="{00000000-0008-0000-0F00-000077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145143</xdr:colOff>
      <xdr:row>1</xdr:row>
      <xdr:rowOff>281935</xdr:rowOff>
    </xdr:from>
    <xdr:to>
      <xdr:col>13</xdr:col>
      <xdr:colOff>5207000</xdr:colOff>
      <xdr:row>5</xdr:row>
      <xdr:rowOff>87724</xdr:rowOff>
    </xdr:to>
    <xdr:sp macro="" textlink="">
      <xdr:nvSpPr>
        <xdr:cNvPr id="120" name="Text Box 60">
          <a:extLst>
            <a:ext uri="{FF2B5EF4-FFF2-40B4-BE49-F238E27FC236}">
              <a16:creationId xmlns:a16="http://schemas.microsoft.com/office/drawing/2014/main" id="{00000000-0008-0000-0F00-000078000000}"/>
            </a:ext>
          </a:extLst>
        </xdr:cNvPr>
        <xdr:cNvSpPr txBox="1">
          <a:spLocks noChangeArrowheads="1"/>
        </xdr:cNvSpPr>
      </xdr:nvSpPr>
      <xdr:spPr bwMode="auto">
        <a:xfrm>
          <a:off x="3389993" y="593085"/>
          <a:ext cx="78114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xdr:txBody>
    </xdr:sp>
    <xdr:clientData/>
  </xdr:twoCellAnchor>
  <xdr:twoCellAnchor>
    <xdr:from>
      <xdr:col>9</xdr:col>
      <xdr:colOff>1601</xdr:colOff>
      <xdr:row>4</xdr:row>
      <xdr:rowOff>342045</xdr:rowOff>
    </xdr:from>
    <xdr:to>
      <xdr:col>13</xdr:col>
      <xdr:colOff>1102658</xdr:colOff>
      <xdr:row>6</xdr:row>
      <xdr:rowOff>2092</xdr:rowOff>
    </xdr:to>
    <xdr:sp macro="" textlink="">
      <xdr:nvSpPr>
        <xdr:cNvPr id="121" name="正方形/長方形 120">
          <a:extLst>
            <a:ext uri="{FF2B5EF4-FFF2-40B4-BE49-F238E27FC236}">
              <a16:creationId xmlns:a16="http://schemas.microsoft.com/office/drawing/2014/main" id="{00000000-0008-0000-0F00-000079000000}"/>
            </a:ext>
          </a:extLst>
        </xdr:cNvPr>
        <xdr:cNvSpPr/>
      </xdr:nvSpPr>
      <xdr:spPr>
        <a:xfrm>
          <a:off x="4555672" y="1668821"/>
          <a:ext cx="5000704" cy="287577"/>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13</xdr:col>
      <xdr:colOff>2688345</xdr:colOff>
      <xdr:row>2</xdr:row>
      <xdr:rowOff>176626</xdr:rowOff>
    </xdr:from>
    <xdr:to>
      <xdr:col>14</xdr:col>
      <xdr:colOff>748439</xdr:colOff>
      <xdr:row>5</xdr:row>
      <xdr:rowOff>1600</xdr:rowOff>
    </xdr:to>
    <xdr:sp macro="" textlink="">
      <xdr:nvSpPr>
        <xdr:cNvPr id="122" name="Text Box 35">
          <a:extLst>
            <a:ext uri="{FF2B5EF4-FFF2-40B4-BE49-F238E27FC236}">
              <a16:creationId xmlns:a16="http://schemas.microsoft.com/office/drawing/2014/main" id="{00000000-0008-0000-0F00-00007A000000}"/>
            </a:ext>
          </a:extLst>
        </xdr:cNvPr>
        <xdr:cNvSpPr txBox="1">
          <a:spLocks noChangeArrowheads="1"/>
        </xdr:cNvSpPr>
      </xdr:nvSpPr>
      <xdr:spPr bwMode="auto">
        <a:xfrm>
          <a:off x="12022845" y="804155"/>
          <a:ext cx="928800" cy="867121"/>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0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0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0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0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0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0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0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0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0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0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0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0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0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0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0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0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0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0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0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0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0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0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0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0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0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0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0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0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0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0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0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0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0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0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0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0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0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0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0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0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0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0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0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0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0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0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0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0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0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0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0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0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0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0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0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0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0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000-00003E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000-00003F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000-000040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000-000041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000-000042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000-000043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000-000044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000-000045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000-000046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000-000047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000-000048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000-000049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000-00004A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000-00004B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000-00004C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000-00004D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000-00004E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000-00004F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000-000050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000-000051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000-000052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000-000053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000-000054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000-000055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000-000056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000-000057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000-000058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000-000059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000-00005A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000-00005B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000-00005C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000-00005D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000-00005E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000-00005F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000-000060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000-000061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000-000062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000-000063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000-000064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000-000065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000-000066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000-000067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000-000068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000-000069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000-00006A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000-00006B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000-00006C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000-00006D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000-00006E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000-00006F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000-000070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000-000071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000-000072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000-000073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000-000074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000-000075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000-000077000000}"/>
            </a:ext>
          </a:extLst>
        </xdr:cNvPr>
        <xdr:cNvSpPr txBox="1">
          <a:spLocks noChangeArrowheads="1"/>
        </xdr:cNvSpPr>
      </xdr:nvSpPr>
      <xdr:spPr bwMode="auto">
        <a:xfrm>
          <a:off x="3428093" y="520517"/>
          <a:ext cx="78114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9</xdr:col>
      <xdr:colOff>16007</xdr:colOff>
      <xdr:row>5</xdr:row>
      <xdr:rowOff>3736</xdr:rowOff>
    </xdr:from>
    <xdr:to>
      <xdr:col>13</xdr:col>
      <xdr:colOff>1090172</xdr:colOff>
      <xdr:row>6</xdr:row>
      <xdr:rowOff>5338</xdr:rowOff>
    </xdr:to>
    <xdr:sp macro="" textlink="">
      <xdr:nvSpPr>
        <xdr:cNvPr id="120" name="正方形/長方形 119">
          <a:extLst>
            <a:ext uri="{FF2B5EF4-FFF2-40B4-BE49-F238E27FC236}">
              <a16:creationId xmlns:a16="http://schemas.microsoft.com/office/drawing/2014/main" id="{00000000-0008-0000-1000-000078000000}"/>
            </a:ext>
          </a:extLst>
        </xdr:cNvPr>
        <xdr:cNvSpPr/>
      </xdr:nvSpPr>
      <xdr:spPr>
        <a:xfrm>
          <a:off x="5058654" y="1673412"/>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13</xdr:col>
      <xdr:colOff>2705605</xdr:colOff>
      <xdr:row>2</xdr:row>
      <xdr:rowOff>161365</xdr:rowOff>
    </xdr:from>
    <xdr:to>
      <xdr:col>14</xdr:col>
      <xdr:colOff>765699</xdr:colOff>
      <xdr:row>4</xdr:row>
      <xdr:rowOff>334200</xdr:rowOff>
    </xdr:to>
    <xdr:sp macro="" textlink="">
      <xdr:nvSpPr>
        <xdr:cNvPr id="118" name="Text Box 35">
          <a:extLst>
            <a:ext uri="{FF2B5EF4-FFF2-40B4-BE49-F238E27FC236}">
              <a16:creationId xmlns:a16="http://schemas.microsoft.com/office/drawing/2014/main" id="{00000000-0008-0000-1000-000076000000}"/>
            </a:ext>
          </a:extLst>
        </xdr:cNvPr>
        <xdr:cNvSpPr txBox="1">
          <a:spLocks noChangeArrowheads="1"/>
        </xdr:cNvSpPr>
      </xdr:nvSpPr>
      <xdr:spPr bwMode="auto">
        <a:xfrm>
          <a:off x="12073723" y="788894"/>
          <a:ext cx="928800" cy="8676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1100-00000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1100-00000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1100-00000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1100-00000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1100-00000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1100-00000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1100-00000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1100-00000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1100-00000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1100-00000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1100-00000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1100-00000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1100-00000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1100-00000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1100-00001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1100-00001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1100-00001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1100-00001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1100-00001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1100-00001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1100-00001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1100-00001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1100-00001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1100-00001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1100-00001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1100-00001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1100-00001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1100-00001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0" name="Line 1">
          <a:extLst>
            <a:ext uri="{FF2B5EF4-FFF2-40B4-BE49-F238E27FC236}">
              <a16:creationId xmlns:a16="http://schemas.microsoft.com/office/drawing/2014/main" id="{00000000-0008-0000-1100-00001E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1" name="Line 3">
          <a:extLst>
            <a:ext uri="{FF2B5EF4-FFF2-40B4-BE49-F238E27FC236}">
              <a16:creationId xmlns:a16="http://schemas.microsoft.com/office/drawing/2014/main" id="{00000000-0008-0000-1100-00001F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4">
          <a:extLst>
            <a:ext uri="{FF2B5EF4-FFF2-40B4-BE49-F238E27FC236}">
              <a16:creationId xmlns:a16="http://schemas.microsoft.com/office/drawing/2014/main" id="{00000000-0008-0000-1100-000020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5">
          <a:extLst>
            <a:ext uri="{FF2B5EF4-FFF2-40B4-BE49-F238E27FC236}">
              <a16:creationId xmlns:a16="http://schemas.microsoft.com/office/drawing/2014/main" id="{00000000-0008-0000-1100-000021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8">
          <a:extLst>
            <a:ext uri="{FF2B5EF4-FFF2-40B4-BE49-F238E27FC236}">
              <a16:creationId xmlns:a16="http://schemas.microsoft.com/office/drawing/2014/main" id="{00000000-0008-0000-1100-000022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9">
          <a:extLst>
            <a:ext uri="{FF2B5EF4-FFF2-40B4-BE49-F238E27FC236}">
              <a16:creationId xmlns:a16="http://schemas.microsoft.com/office/drawing/2014/main" id="{00000000-0008-0000-1100-000023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10">
          <a:extLst>
            <a:ext uri="{FF2B5EF4-FFF2-40B4-BE49-F238E27FC236}">
              <a16:creationId xmlns:a16="http://schemas.microsoft.com/office/drawing/2014/main" id="{00000000-0008-0000-1100-000024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11">
          <a:extLst>
            <a:ext uri="{FF2B5EF4-FFF2-40B4-BE49-F238E27FC236}">
              <a16:creationId xmlns:a16="http://schemas.microsoft.com/office/drawing/2014/main" id="{00000000-0008-0000-1100-000025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2">
          <a:extLst>
            <a:ext uri="{FF2B5EF4-FFF2-40B4-BE49-F238E27FC236}">
              <a16:creationId xmlns:a16="http://schemas.microsoft.com/office/drawing/2014/main" id="{00000000-0008-0000-1100-000026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3">
          <a:extLst>
            <a:ext uri="{FF2B5EF4-FFF2-40B4-BE49-F238E27FC236}">
              <a16:creationId xmlns:a16="http://schemas.microsoft.com/office/drawing/2014/main" id="{00000000-0008-0000-1100-000027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4">
          <a:extLst>
            <a:ext uri="{FF2B5EF4-FFF2-40B4-BE49-F238E27FC236}">
              <a16:creationId xmlns:a16="http://schemas.microsoft.com/office/drawing/2014/main" id="{00000000-0008-0000-1100-000028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5">
          <a:extLst>
            <a:ext uri="{FF2B5EF4-FFF2-40B4-BE49-F238E27FC236}">
              <a16:creationId xmlns:a16="http://schemas.microsoft.com/office/drawing/2014/main" id="{00000000-0008-0000-1100-000029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6">
          <a:extLst>
            <a:ext uri="{FF2B5EF4-FFF2-40B4-BE49-F238E27FC236}">
              <a16:creationId xmlns:a16="http://schemas.microsoft.com/office/drawing/2014/main" id="{00000000-0008-0000-1100-00002A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7">
          <a:extLst>
            <a:ext uri="{FF2B5EF4-FFF2-40B4-BE49-F238E27FC236}">
              <a16:creationId xmlns:a16="http://schemas.microsoft.com/office/drawing/2014/main" id="{00000000-0008-0000-1100-00002B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8">
          <a:extLst>
            <a:ext uri="{FF2B5EF4-FFF2-40B4-BE49-F238E27FC236}">
              <a16:creationId xmlns:a16="http://schemas.microsoft.com/office/drawing/2014/main" id="{00000000-0008-0000-1100-00002C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9">
          <a:extLst>
            <a:ext uri="{FF2B5EF4-FFF2-40B4-BE49-F238E27FC236}">
              <a16:creationId xmlns:a16="http://schemas.microsoft.com/office/drawing/2014/main" id="{00000000-0008-0000-1100-00002D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20">
          <a:extLst>
            <a:ext uri="{FF2B5EF4-FFF2-40B4-BE49-F238E27FC236}">
              <a16:creationId xmlns:a16="http://schemas.microsoft.com/office/drawing/2014/main" id="{00000000-0008-0000-1100-00002E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21">
          <a:extLst>
            <a:ext uri="{FF2B5EF4-FFF2-40B4-BE49-F238E27FC236}">
              <a16:creationId xmlns:a16="http://schemas.microsoft.com/office/drawing/2014/main" id="{00000000-0008-0000-1100-00002F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2">
          <a:extLst>
            <a:ext uri="{FF2B5EF4-FFF2-40B4-BE49-F238E27FC236}">
              <a16:creationId xmlns:a16="http://schemas.microsoft.com/office/drawing/2014/main" id="{00000000-0008-0000-1100-000030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3">
          <a:extLst>
            <a:ext uri="{FF2B5EF4-FFF2-40B4-BE49-F238E27FC236}">
              <a16:creationId xmlns:a16="http://schemas.microsoft.com/office/drawing/2014/main" id="{00000000-0008-0000-1100-000031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4">
          <a:extLst>
            <a:ext uri="{FF2B5EF4-FFF2-40B4-BE49-F238E27FC236}">
              <a16:creationId xmlns:a16="http://schemas.microsoft.com/office/drawing/2014/main" id="{00000000-0008-0000-1100-000032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5">
          <a:extLst>
            <a:ext uri="{FF2B5EF4-FFF2-40B4-BE49-F238E27FC236}">
              <a16:creationId xmlns:a16="http://schemas.microsoft.com/office/drawing/2014/main" id="{00000000-0008-0000-1100-000033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6">
          <a:extLst>
            <a:ext uri="{FF2B5EF4-FFF2-40B4-BE49-F238E27FC236}">
              <a16:creationId xmlns:a16="http://schemas.microsoft.com/office/drawing/2014/main" id="{00000000-0008-0000-1100-000034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7">
          <a:extLst>
            <a:ext uri="{FF2B5EF4-FFF2-40B4-BE49-F238E27FC236}">
              <a16:creationId xmlns:a16="http://schemas.microsoft.com/office/drawing/2014/main" id="{00000000-0008-0000-1100-000035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8">
          <a:extLst>
            <a:ext uri="{FF2B5EF4-FFF2-40B4-BE49-F238E27FC236}">
              <a16:creationId xmlns:a16="http://schemas.microsoft.com/office/drawing/2014/main" id="{00000000-0008-0000-1100-000036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9">
          <a:extLst>
            <a:ext uri="{FF2B5EF4-FFF2-40B4-BE49-F238E27FC236}">
              <a16:creationId xmlns:a16="http://schemas.microsoft.com/office/drawing/2014/main" id="{00000000-0008-0000-1100-000037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30">
          <a:extLst>
            <a:ext uri="{FF2B5EF4-FFF2-40B4-BE49-F238E27FC236}">
              <a16:creationId xmlns:a16="http://schemas.microsoft.com/office/drawing/2014/main" id="{00000000-0008-0000-1100-000038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31">
          <a:extLst>
            <a:ext uri="{FF2B5EF4-FFF2-40B4-BE49-F238E27FC236}">
              <a16:creationId xmlns:a16="http://schemas.microsoft.com/office/drawing/2014/main" id="{00000000-0008-0000-1100-000039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8" name="Line 1">
          <a:extLst>
            <a:ext uri="{FF2B5EF4-FFF2-40B4-BE49-F238E27FC236}">
              <a16:creationId xmlns:a16="http://schemas.microsoft.com/office/drawing/2014/main" id="{00000000-0008-0000-1100-00003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9" name="Line 3">
          <a:extLst>
            <a:ext uri="{FF2B5EF4-FFF2-40B4-BE49-F238E27FC236}">
              <a16:creationId xmlns:a16="http://schemas.microsoft.com/office/drawing/2014/main" id="{00000000-0008-0000-1100-00003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0" name="Line 4">
          <a:extLst>
            <a:ext uri="{FF2B5EF4-FFF2-40B4-BE49-F238E27FC236}">
              <a16:creationId xmlns:a16="http://schemas.microsoft.com/office/drawing/2014/main" id="{00000000-0008-0000-1100-00003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1" name="Line 5">
          <a:extLst>
            <a:ext uri="{FF2B5EF4-FFF2-40B4-BE49-F238E27FC236}">
              <a16:creationId xmlns:a16="http://schemas.microsoft.com/office/drawing/2014/main" id="{00000000-0008-0000-1100-00003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8">
          <a:extLst>
            <a:ext uri="{FF2B5EF4-FFF2-40B4-BE49-F238E27FC236}">
              <a16:creationId xmlns:a16="http://schemas.microsoft.com/office/drawing/2014/main" id="{00000000-0008-0000-1100-00003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9">
          <a:extLst>
            <a:ext uri="{FF2B5EF4-FFF2-40B4-BE49-F238E27FC236}">
              <a16:creationId xmlns:a16="http://schemas.microsoft.com/office/drawing/2014/main" id="{00000000-0008-0000-1100-00003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10">
          <a:extLst>
            <a:ext uri="{FF2B5EF4-FFF2-40B4-BE49-F238E27FC236}">
              <a16:creationId xmlns:a16="http://schemas.microsoft.com/office/drawing/2014/main" id="{00000000-0008-0000-1100-00004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11">
          <a:extLst>
            <a:ext uri="{FF2B5EF4-FFF2-40B4-BE49-F238E27FC236}">
              <a16:creationId xmlns:a16="http://schemas.microsoft.com/office/drawing/2014/main" id="{00000000-0008-0000-1100-00004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12">
          <a:extLst>
            <a:ext uri="{FF2B5EF4-FFF2-40B4-BE49-F238E27FC236}">
              <a16:creationId xmlns:a16="http://schemas.microsoft.com/office/drawing/2014/main" id="{00000000-0008-0000-1100-00004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13">
          <a:extLst>
            <a:ext uri="{FF2B5EF4-FFF2-40B4-BE49-F238E27FC236}">
              <a16:creationId xmlns:a16="http://schemas.microsoft.com/office/drawing/2014/main" id="{00000000-0008-0000-1100-00004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4">
          <a:extLst>
            <a:ext uri="{FF2B5EF4-FFF2-40B4-BE49-F238E27FC236}">
              <a16:creationId xmlns:a16="http://schemas.microsoft.com/office/drawing/2014/main" id="{00000000-0008-0000-1100-00004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5">
          <a:extLst>
            <a:ext uri="{FF2B5EF4-FFF2-40B4-BE49-F238E27FC236}">
              <a16:creationId xmlns:a16="http://schemas.microsoft.com/office/drawing/2014/main" id="{00000000-0008-0000-1100-00004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6">
          <a:extLst>
            <a:ext uri="{FF2B5EF4-FFF2-40B4-BE49-F238E27FC236}">
              <a16:creationId xmlns:a16="http://schemas.microsoft.com/office/drawing/2014/main" id="{00000000-0008-0000-1100-00004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7">
          <a:extLst>
            <a:ext uri="{FF2B5EF4-FFF2-40B4-BE49-F238E27FC236}">
              <a16:creationId xmlns:a16="http://schemas.microsoft.com/office/drawing/2014/main" id="{00000000-0008-0000-1100-00004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8">
          <a:extLst>
            <a:ext uri="{FF2B5EF4-FFF2-40B4-BE49-F238E27FC236}">
              <a16:creationId xmlns:a16="http://schemas.microsoft.com/office/drawing/2014/main" id="{00000000-0008-0000-1100-00004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9">
          <a:extLst>
            <a:ext uri="{FF2B5EF4-FFF2-40B4-BE49-F238E27FC236}">
              <a16:creationId xmlns:a16="http://schemas.microsoft.com/office/drawing/2014/main" id="{00000000-0008-0000-1100-00004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20">
          <a:extLst>
            <a:ext uri="{FF2B5EF4-FFF2-40B4-BE49-F238E27FC236}">
              <a16:creationId xmlns:a16="http://schemas.microsoft.com/office/drawing/2014/main" id="{00000000-0008-0000-1100-00004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21">
          <a:extLst>
            <a:ext uri="{FF2B5EF4-FFF2-40B4-BE49-F238E27FC236}">
              <a16:creationId xmlns:a16="http://schemas.microsoft.com/office/drawing/2014/main" id="{00000000-0008-0000-1100-00004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22">
          <a:extLst>
            <a:ext uri="{FF2B5EF4-FFF2-40B4-BE49-F238E27FC236}">
              <a16:creationId xmlns:a16="http://schemas.microsoft.com/office/drawing/2014/main" id="{00000000-0008-0000-1100-00004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23">
          <a:extLst>
            <a:ext uri="{FF2B5EF4-FFF2-40B4-BE49-F238E27FC236}">
              <a16:creationId xmlns:a16="http://schemas.microsoft.com/office/drawing/2014/main" id="{00000000-0008-0000-1100-00004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4">
          <a:extLst>
            <a:ext uri="{FF2B5EF4-FFF2-40B4-BE49-F238E27FC236}">
              <a16:creationId xmlns:a16="http://schemas.microsoft.com/office/drawing/2014/main" id="{00000000-0008-0000-1100-00004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5">
          <a:extLst>
            <a:ext uri="{FF2B5EF4-FFF2-40B4-BE49-F238E27FC236}">
              <a16:creationId xmlns:a16="http://schemas.microsoft.com/office/drawing/2014/main" id="{00000000-0008-0000-1100-00004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6">
          <a:extLst>
            <a:ext uri="{FF2B5EF4-FFF2-40B4-BE49-F238E27FC236}">
              <a16:creationId xmlns:a16="http://schemas.microsoft.com/office/drawing/2014/main" id="{00000000-0008-0000-1100-00005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7">
          <a:extLst>
            <a:ext uri="{FF2B5EF4-FFF2-40B4-BE49-F238E27FC236}">
              <a16:creationId xmlns:a16="http://schemas.microsoft.com/office/drawing/2014/main" id="{00000000-0008-0000-1100-00005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8">
          <a:extLst>
            <a:ext uri="{FF2B5EF4-FFF2-40B4-BE49-F238E27FC236}">
              <a16:creationId xmlns:a16="http://schemas.microsoft.com/office/drawing/2014/main" id="{00000000-0008-0000-1100-00005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9">
          <a:extLst>
            <a:ext uri="{FF2B5EF4-FFF2-40B4-BE49-F238E27FC236}">
              <a16:creationId xmlns:a16="http://schemas.microsoft.com/office/drawing/2014/main" id="{00000000-0008-0000-1100-00005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30">
          <a:extLst>
            <a:ext uri="{FF2B5EF4-FFF2-40B4-BE49-F238E27FC236}">
              <a16:creationId xmlns:a16="http://schemas.microsoft.com/office/drawing/2014/main" id="{00000000-0008-0000-1100-00005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31">
          <a:extLst>
            <a:ext uri="{FF2B5EF4-FFF2-40B4-BE49-F238E27FC236}">
              <a16:creationId xmlns:a16="http://schemas.microsoft.com/office/drawing/2014/main" id="{00000000-0008-0000-1100-00005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6" name="Line 1">
          <a:extLst>
            <a:ext uri="{FF2B5EF4-FFF2-40B4-BE49-F238E27FC236}">
              <a16:creationId xmlns:a16="http://schemas.microsoft.com/office/drawing/2014/main" id="{00000000-0008-0000-1100-000056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7" name="Line 3">
          <a:extLst>
            <a:ext uri="{FF2B5EF4-FFF2-40B4-BE49-F238E27FC236}">
              <a16:creationId xmlns:a16="http://schemas.microsoft.com/office/drawing/2014/main" id="{00000000-0008-0000-1100-000057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8" name="Line 4">
          <a:extLst>
            <a:ext uri="{FF2B5EF4-FFF2-40B4-BE49-F238E27FC236}">
              <a16:creationId xmlns:a16="http://schemas.microsoft.com/office/drawing/2014/main" id="{00000000-0008-0000-1100-000058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9" name="Line 5">
          <a:extLst>
            <a:ext uri="{FF2B5EF4-FFF2-40B4-BE49-F238E27FC236}">
              <a16:creationId xmlns:a16="http://schemas.microsoft.com/office/drawing/2014/main" id="{00000000-0008-0000-1100-000059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8">
          <a:extLst>
            <a:ext uri="{FF2B5EF4-FFF2-40B4-BE49-F238E27FC236}">
              <a16:creationId xmlns:a16="http://schemas.microsoft.com/office/drawing/2014/main" id="{00000000-0008-0000-1100-00005A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9">
          <a:extLst>
            <a:ext uri="{FF2B5EF4-FFF2-40B4-BE49-F238E27FC236}">
              <a16:creationId xmlns:a16="http://schemas.microsoft.com/office/drawing/2014/main" id="{00000000-0008-0000-1100-00005B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10">
          <a:extLst>
            <a:ext uri="{FF2B5EF4-FFF2-40B4-BE49-F238E27FC236}">
              <a16:creationId xmlns:a16="http://schemas.microsoft.com/office/drawing/2014/main" id="{00000000-0008-0000-1100-00005C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11">
          <a:extLst>
            <a:ext uri="{FF2B5EF4-FFF2-40B4-BE49-F238E27FC236}">
              <a16:creationId xmlns:a16="http://schemas.microsoft.com/office/drawing/2014/main" id="{00000000-0008-0000-1100-00005D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12">
          <a:extLst>
            <a:ext uri="{FF2B5EF4-FFF2-40B4-BE49-F238E27FC236}">
              <a16:creationId xmlns:a16="http://schemas.microsoft.com/office/drawing/2014/main" id="{00000000-0008-0000-1100-00005E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13">
          <a:extLst>
            <a:ext uri="{FF2B5EF4-FFF2-40B4-BE49-F238E27FC236}">
              <a16:creationId xmlns:a16="http://schemas.microsoft.com/office/drawing/2014/main" id="{00000000-0008-0000-1100-00005F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4">
          <a:extLst>
            <a:ext uri="{FF2B5EF4-FFF2-40B4-BE49-F238E27FC236}">
              <a16:creationId xmlns:a16="http://schemas.microsoft.com/office/drawing/2014/main" id="{00000000-0008-0000-1100-000060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5">
          <a:extLst>
            <a:ext uri="{FF2B5EF4-FFF2-40B4-BE49-F238E27FC236}">
              <a16:creationId xmlns:a16="http://schemas.microsoft.com/office/drawing/2014/main" id="{00000000-0008-0000-1100-000061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6">
          <a:extLst>
            <a:ext uri="{FF2B5EF4-FFF2-40B4-BE49-F238E27FC236}">
              <a16:creationId xmlns:a16="http://schemas.microsoft.com/office/drawing/2014/main" id="{00000000-0008-0000-1100-000062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7">
          <a:extLst>
            <a:ext uri="{FF2B5EF4-FFF2-40B4-BE49-F238E27FC236}">
              <a16:creationId xmlns:a16="http://schemas.microsoft.com/office/drawing/2014/main" id="{00000000-0008-0000-1100-000063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8">
          <a:extLst>
            <a:ext uri="{FF2B5EF4-FFF2-40B4-BE49-F238E27FC236}">
              <a16:creationId xmlns:a16="http://schemas.microsoft.com/office/drawing/2014/main" id="{00000000-0008-0000-1100-000064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9">
          <a:extLst>
            <a:ext uri="{FF2B5EF4-FFF2-40B4-BE49-F238E27FC236}">
              <a16:creationId xmlns:a16="http://schemas.microsoft.com/office/drawing/2014/main" id="{00000000-0008-0000-1100-000065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20">
          <a:extLst>
            <a:ext uri="{FF2B5EF4-FFF2-40B4-BE49-F238E27FC236}">
              <a16:creationId xmlns:a16="http://schemas.microsoft.com/office/drawing/2014/main" id="{00000000-0008-0000-1100-000066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21">
          <a:extLst>
            <a:ext uri="{FF2B5EF4-FFF2-40B4-BE49-F238E27FC236}">
              <a16:creationId xmlns:a16="http://schemas.microsoft.com/office/drawing/2014/main" id="{00000000-0008-0000-1100-000067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22">
          <a:extLst>
            <a:ext uri="{FF2B5EF4-FFF2-40B4-BE49-F238E27FC236}">
              <a16:creationId xmlns:a16="http://schemas.microsoft.com/office/drawing/2014/main" id="{00000000-0008-0000-1100-000068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23">
          <a:extLst>
            <a:ext uri="{FF2B5EF4-FFF2-40B4-BE49-F238E27FC236}">
              <a16:creationId xmlns:a16="http://schemas.microsoft.com/office/drawing/2014/main" id="{00000000-0008-0000-1100-000069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4">
          <a:extLst>
            <a:ext uri="{FF2B5EF4-FFF2-40B4-BE49-F238E27FC236}">
              <a16:creationId xmlns:a16="http://schemas.microsoft.com/office/drawing/2014/main" id="{00000000-0008-0000-1100-00006A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5">
          <a:extLst>
            <a:ext uri="{FF2B5EF4-FFF2-40B4-BE49-F238E27FC236}">
              <a16:creationId xmlns:a16="http://schemas.microsoft.com/office/drawing/2014/main" id="{00000000-0008-0000-1100-00006B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6">
          <a:extLst>
            <a:ext uri="{FF2B5EF4-FFF2-40B4-BE49-F238E27FC236}">
              <a16:creationId xmlns:a16="http://schemas.microsoft.com/office/drawing/2014/main" id="{00000000-0008-0000-1100-00006C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7">
          <a:extLst>
            <a:ext uri="{FF2B5EF4-FFF2-40B4-BE49-F238E27FC236}">
              <a16:creationId xmlns:a16="http://schemas.microsoft.com/office/drawing/2014/main" id="{00000000-0008-0000-1100-00006D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8">
          <a:extLst>
            <a:ext uri="{FF2B5EF4-FFF2-40B4-BE49-F238E27FC236}">
              <a16:creationId xmlns:a16="http://schemas.microsoft.com/office/drawing/2014/main" id="{00000000-0008-0000-1100-00006E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9">
          <a:extLst>
            <a:ext uri="{FF2B5EF4-FFF2-40B4-BE49-F238E27FC236}">
              <a16:creationId xmlns:a16="http://schemas.microsoft.com/office/drawing/2014/main" id="{00000000-0008-0000-1100-00006F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30">
          <a:extLst>
            <a:ext uri="{FF2B5EF4-FFF2-40B4-BE49-F238E27FC236}">
              <a16:creationId xmlns:a16="http://schemas.microsoft.com/office/drawing/2014/main" id="{00000000-0008-0000-1100-000070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31">
          <a:extLst>
            <a:ext uri="{FF2B5EF4-FFF2-40B4-BE49-F238E27FC236}">
              <a16:creationId xmlns:a16="http://schemas.microsoft.com/office/drawing/2014/main" id="{00000000-0008-0000-1100-000071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14" name="Text Box 60">
          <a:extLst>
            <a:ext uri="{FF2B5EF4-FFF2-40B4-BE49-F238E27FC236}">
              <a16:creationId xmlns:a16="http://schemas.microsoft.com/office/drawing/2014/main" id="{00000000-0008-0000-1100-000072000000}"/>
            </a:ext>
          </a:extLst>
        </xdr:cNvPr>
        <xdr:cNvSpPr txBox="1">
          <a:spLocks noChangeArrowheads="1"/>
        </xdr:cNvSpPr>
      </xdr:nvSpPr>
      <xdr:spPr bwMode="auto">
        <a:xfrm>
          <a:off x="3038928" y="790845"/>
          <a:ext cx="5536293" cy="1166504"/>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15" name="正方形/長方形 114">
          <a:extLst>
            <a:ext uri="{FF2B5EF4-FFF2-40B4-BE49-F238E27FC236}">
              <a16:creationId xmlns:a16="http://schemas.microsoft.com/office/drawing/2014/main" id="{00000000-0008-0000-1100-000073000000}"/>
            </a:ext>
          </a:extLst>
        </xdr:cNvPr>
        <xdr:cNvSpPr/>
      </xdr:nvSpPr>
      <xdr:spPr>
        <a:xfrm>
          <a:off x="6983771" y="666857"/>
          <a:ext cx="506490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15.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12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12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12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12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12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12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12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12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12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12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12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12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12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12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12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12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12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12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12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12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12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12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12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12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12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12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12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12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12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12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12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12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12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12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12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12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12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12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12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12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12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12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12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12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12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12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12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12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12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12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12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12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12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12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12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12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12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12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12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12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12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12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12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12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12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12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12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12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12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12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12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12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12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12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12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12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12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12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12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12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12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12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12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12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1">
          <a:extLst>
            <a:ext uri="{FF2B5EF4-FFF2-40B4-BE49-F238E27FC236}">
              <a16:creationId xmlns:a16="http://schemas.microsoft.com/office/drawing/2014/main" id="{00000000-0008-0000-12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3">
          <a:extLst>
            <a:ext uri="{FF2B5EF4-FFF2-40B4-BE49-F238E27FC236}">
              <a16:creationId xmlns:a16="http://schemas.microsoft.com/office/drawing/2014/main" id="{00000000-0008-0000-12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4">
          <a:extLst>
            <a:ext uri="{FF2B5EF4-FFF2-40B4-BE49-F238E27FC236}">
              <a16:creationId xmlns:a16="http://schemas.microsoft.com/office/drawing/2014/main" id="{00000000-0008-0000-12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5">
          <a:extLst>
            <a:ext uri="{FF2B5EF4-FFF2-40B4-BE49-F238E27FC236}">
              <a16:creationId xmlns:a16="http://schemas.microsoft.com/office/drawing/2014/main" id="{00000000-0008-0000-12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8">
          <a:extLst>
            <a:ext uri="{FF2B5EF4-FFF2-40B4-BE49-F238E27FC236}">
              <a16:creationId xmlns:a16="http://schemas.microsoft.com/office/drawing/2014/main" id="{00000000-0008-0000-12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9">
          <a:extLst>
            <a:ext uri="{FF2B5EF4-FFF2-40B4-BE49-F238E27FC236}">
              <a16:creationId xmlns:a16="http://schemas.microsoft.com/office/drawing/2014/main" id="{00000000-0008-0000-12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0">
          <a:extLst>
            <a:ext uri="{FF2B5EF4-FFF2-40B4-BE49-F238E27FC236}">
              <a16:creationId xmlns:a16="http://schemas.microsoft.com/office/drawing/2014/main" id="{00000000-0008-0000-12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1">
          <a:extLst>
            <a:ext uri="{FF2B5EF4-FFF2-40B4-BE49-F238E27FC236}">
              <a16:creationId xmlns:a16="http://schemas.microsoft.com/office/drawing/2014/main" id="{00000000-0008-0000-12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2">
          <a:extLst>
            <a:ext uri="{FF2B5EF4-FFF2-40B4-BE49-F238E27FC236}">
              <a16:creationId xmlns:a16="http://schemas.microsoft.com/office/drawing/2014/main" id="{00000000-0008-0000-12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3">
          <a:extLst>
            <a:ext uri="{FF2B5EF4-FFF2-40B4-BE49-F238E27FC236}">
              <a16:creationId xmlns:a16="http://schemas.microsoft.com/office/drawing/2014/main" id="{00000000-0008-0000-12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4">
          <a:extLst>
            <a:ext uri="{FF2B5EF4-FFF2-40B4-BE49-F238E27FC236}">
              <a16:creationId xmlns:a16="http://schemas.microsoft.com/office/drawing/2014/main" id="{00000000-0008-0000-12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5">
          <a:extLst>
            <a:ext uri="{FF2B5EF4-FFF2-40B4-BE49-F238E27FC236}">
              <a16:creationId xmlns:a16="http://schemas.microsoft.com/office/drawing/2014/main" id="{00000000-0008-0000-12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6">
          <a:extLst>
            <a:ext uri="{FF2B5EF4-FFF2-40B4-BE49-F238E27FC236}">
              <a16:creationId xmlns:a16="http://schemas.microsoft.com/office/drawing/2014/main" id="{00000000-0008-0000-12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7">
          <a:extLst>
            <a:ext uri="{FF2B5EF4-FFF2-40B4-BE49-F238E27FC236}">
              <a16:creationId xmlns:a16="http://schemas.microsoft.com/office/drawing/2014/main" id="{00000000-0008-0000-12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8">
          <a:extLst>
            <a:ext uri="{FF2B5EF4-FFF2-40B4-BE49-F238E27FC236}">
              <a16:creationId xmlns:a16="http://schemas.microsoft.com/office/drawing/2014/main" id="{00000000-0008-0000-12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9">
          <a:extLst>
            <a:ext uri="{FF2B5EF4-FFF2-40B4-BE49-F238E27FC236}">
              <a16:creationId xmlns:a16="http://schemas.microsoft.com/office/drawing/2014/main" id="{00000000-0008-0000-12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0">
          <a:extLst>
            <a:ext uri="{FF2B5EF4-FFF2-40B4-BE49-F238E27FC236}">
              <a16:creationId xmlns:a16="http://schemas.microsoft.com/office/drawing/2014/main" id="{00000000-0008-0000-12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1">
          <a:extLst>
            <a:ext uri="{FF2B5EF4-FFF2-40B4-BE49-F238E27FC236}">
              <a16:creationId xmlns:a16="http://schemas.microsoft.com/office/drawing/2014/main" id="{00000000-0008-0000-12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2">
          <a:extLst>
            <a:ext uri="{FF2B5EF4-FFF2-40B4-BE49-F238E27FC236}">
              <a16:creationId xmlns:a16="http://schemas.microsoft.com/office/drawing/2014/main" id="{00000000-0008-0000-12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3">
          <a:extLst>
            <a:ext uri="{FF2B5EF4-FFF2-40B4-BE49-F238E27FC236}">
              <a16:creationId xmlns:a16="http://schemas.microsoft.com/office/drawing/2014/main" id="{00000000-0008-0000-12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4">
          <a:extLst>
            <a:ext uri="{FF2B5EF4-FFF2-40B4-BE49-F238E27FC236}">
              <a16:creationId xmlns:a16="http://schemas.microsoft.com/office/drawing/2014/main" id="{00000000-0008-0000-12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5">
          <a:extLst>
            <a:ext uri="{FF2B5EF4-FFF2-40B4-BE49-F238E27FC236}">
              <a16:creationId xmlns:a16="http://schemas.microsoft.com/office/drawing/2014/main" id="{00000000-0008-0000-12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6">
          <a:extLst>
            <a:ext uri="{FF2B5EF4-FFF2-40B4-BE49-F238E27FC236}">
              <a16:creationId xmlns:a16="http://schemas.microsoft.com/office/drawing/2014/main" id="{00000000-0008-0000-12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7">
          <a:extLst>
            <a:ext uri="{FF2B5EF4-FFF2-40B4-BE49-F238E27FC236}">
              <a16:creationId xmlns:a16="http://schemas.microsoft.com/office/drawing/2014/main" id="{00000000-0008-0000-12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8">
          <a:extLst>
            <a:ext uri="{FF2B5EF4-FFF2-40B4-BE49-F238E27FC236}">
              <a16:creationId xmlns:a16="http://schemas.microsoft.com/office/drawing/2014/main" id="{00000000-0008-0000-12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9">
          <a:extLst>
            <a:ext uri="{FF2B5EF4-FFF2-40B4-BE49-F238E27FC236}">
              <a16:creationId xmlns:a16="http://schemas.microsoft.com/office/drawing/2014/main" id="{00000000-0008-0000-12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30">
          <a:extLst>
            <a:ext uri="{FF2B5EF4-FFF2-40B4-BE49-F238E27FC236}">
              <a16:creationId xmlns:a16="http://schemas.microsoft.com/office/drawing/2014/main" id="{00000000-0008-0000-12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31">
          <a:extLst>
            <a:ext uri="{FF2B5EF4-FFF2-40B4-BE49-F238E27FC236}">
              <a16:creationId xmlns:a16="http://schemas.microsoft.com/office/drawing/2014/main" id="{00000000-0008-0000-12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21" name="Text Box 60">
          <a:extLst>
            <a:ext uri="{FF2B5EF4-FFF2-40B4-BE49-F238E27FC236}">
              <a16:creationId xmlns:a16="http://schemas.microsoft.com/office/drawing/2014/main" id="{00000000-0008-0000-1200-000079000000}"/>
            </a:ext>
          </a:extLst>
        </xdr:cNvPr>
        <xdr:cNvSpPr txBox="1">
          <a:spLocks noChangeArrowheads="1"/>
        </xdr:cNvSpPr>
      </xdr:nvSpPr>
      <xdr:spPr bwMode="auto">
        <a:xfrm>
          <a:off x="313735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2" name="正方形/長方形 121">
          <a:extLst>
            <a:ext uri="{FF2B5EF4-FFF2-40B4-BE49-F238E27FC236}">
              <a16:creationId xmlns:a16="http://schemas.microsoft.com/office/drawing/2014/main" id="{00000000-0008-0000-1200-00007A000000}"/>
            </a:ext>
          </a:extLst>
        </xdr:cNvPr>
        <xdr:cNvSpPr/>
      </xdr:nvSpPr>
      <xdr:spPr>
        <a:xfrm>
          <a:off x="7367946" y="673207"/>
          <a:ext cx="55411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117928</xdr:colOff>
      <xdr:row>2</xdr:row>
      <xdr:rowOff>168545</xdr:rowOff>
    </xdr:from>
    <xdr:to>
      <xdr:col>12</xdr:col>
      <xdr:colOff>2707821</xdr:colOff>
      <xdr:row>6</xdr:row>
      <xdr:rowOff>1549</xdr:rowOff>
    </xdr:to>
    <xdr:sp macro="" textlink="">
      <xdr:nvSpPr>
        <xdr:cNvPr id="123" name="Text Box 60">
          <a:extLst>
            <a:ext uri="{FF2B5EF4-FFF2-40B4-BE49-F238E27FC236}">
              <a16:creationId xmlns:a16="http://schemas.microsoft.com/office/drawing/2014/main" id="{00000000-0008-0000-1200-00007B000000}"/>
            </a:ext>
          </a:extLst>
        </xdr:cNvPr>
        <xdr:cNvSpPr txBox="1">
          <a:spLocks noChangeArrowheads="1"/>
        </xdr:cNvSpPr>
      </xdr:nvSpPr>
      <xdr:spPr bwMode="auto">
        <a:xfrm>
          <a:off x="313735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4" name="正方形/長方形 123">
          <a:extLst>
            <a:ext uri="{FF2B5EF4-FFF2-40B4-BE49-F238E27FC236}">
              <a16:creationId xmlns:a16="http://schemas.microsoft.com/office/drawing/2014/main" id="{00000000-0008-0000-1200-00007C000000}"/>
            </a:ext>
          </a:extLst>
        </xdr:cNvPr>
        <xdr:cNvSpPr/>
      </xdr:nvSpPr>
      <xdr:spPr>
        <a:xfrm>
          <a:off x="7367946" y="673207"/>
          <a:ext cx="55411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13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13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13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13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13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13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13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13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13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13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13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13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13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13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13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13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13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13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13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13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13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13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13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13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13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13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13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13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13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13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13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13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13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13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13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13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13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13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13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13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13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13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13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13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13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13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13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13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13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13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13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13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13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13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13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13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13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13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13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13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13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13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13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13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13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13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13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13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13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13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13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13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13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13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13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13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13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13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13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13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13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13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13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13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1">
          <a:extLst>
            <a:ext uri="{FF2B5EF4-FFF2-40B4-BE49-F238E27FC236}">
              <a16:creationId xmlns:a16="http://schemas.microsoft.com/office/drawing/2014/main" id="{00000000-0008-0000-13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3">
          <a:extLst>
            <a:ext uri="{FF2B5EF4-FFF2-40B4-BE49-F238E27FC236}">
              <a16:creationId xmlns:a16="http://schemas.microsoft.com/office/drawing/2014/main" id="{00000000-0008-0000-13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4">
          <a:extLst>
            <a:ext uri="{FF2B5EF4-FFF2-40B4-BE49-F238E27FC236}">
              <a16:creationId xmlns:a16="http://schemas.microsoft.com/office/drawing/2014/main" id="{00000000-0008-0000-13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5">
          <a:extLst>
            <a:ext uri="{FF2B5EF4-FFF2-40B4-BE49-F238E27FC236}">
              <a16:creationId xmlns:a16="http://schemas.microsoft.com/office/drawing/2014/main" id="{00000000-0008-0000-13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8">
          <a:extLst>
            <a:ext uri="{FF2B5EF4-FFF2-40B4-BE49-F238E27FC236}">
              <a16:creationId xmlns:a16="http://schemas.microsoft.com/office/drawing/2014/main" id="{00000000-0008-0000-13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9">
          <a:extLst>
            <a:ext uri="{FF2B5EF4-FFF2-40B4-BE49-F238E27FC236}">
              <a16:creationId xmlns:a16="http://schemas.microsoft.com/office/drawing/2014/main" id="{00000000-0008-0000-13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0">
          <a:extLst>
            <a:ext uri="{FF2B5EF4-FFF2-40B4-BE49-F238E27FC236}">
              <a16:creationId xmlns:a16="http://schemas.microsoft.com/office/drawing/2014/main" id="{00000000-0008-0000-13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1">
          <a:extLst>
            <a:ext uri="{FF2B5EF4-FFF2-40B4-BE49-F238E27FC236}">
              <a16:creationId xmlns:a16="http://schemas.microsoft.com/office/drawing/2014/main" id="{00000000-0008-0000-13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2">
          <a:extLst>
            <a:ext uri="{FF2B5EF4-FFF2-40B4-BE49-F238E27FC236}">
              <a16:creationId xmlns:a16="http://schemas.microsoft.com/office/drawing/2014/main" id="{00000000-0008-0000-13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3">
          <a:extLst>
            <a:ext uri="{FF2B5EF4-FFF2-40B4-BE49-F238E27FC236}">
              <a16:creationId xmlns:a16="http://schemas.microsoft.com/office/drawing/2014/main" id="{00000000-0008-0000-13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4">
          <a:extLst>
            <a:ext uri="{FF2B5EF4-FFF2-40B4-BE49-F238E27FC236}">
              <a16:creationId xmlns:a16="http://schemas.microsoft.com/office/drawing/2014/main" id="{00000000-0008-0000-13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5">
          <a:extLst>
            <a:ext uri="{FF2B5EF4-FFF2-40B4-BE49-F238E27FC236}">
              <a16:creationId xmlns:a16="http://schemas.microsoft.com/office/drawing/2014/main" id="{00000000-0008-0000-13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6">
          <a:extLst>
            <a:ext uri="{FF2B5EF4-FFF2-40B4-BE49-F238E27FC236}">
              <a16:creationId xmlns:a16="http://schemas.microsoft.com/office/drawing/2014/main" id="{00000000-0008-0000-13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7">
          <a:extLst>
            <a:ext uri="{FF2B5EF4-FFF2-40B4-BE49-F238E27FC236}">
              <a16:creationId xmlns:a16="http://schemas.microsoft.com/office/drawing/2014/main" id="{00000000-0008-0000-13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8">
          <a:extLst>
            <a:ext uri="{FF2B5EF4-FFF2-40B4-BE49-F238E27FC236}">
              <a16:creationId xmlns:a16="http://schemas.microsoft.com/office/drawing/2014/main" id="{00000000-0008-0000-13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9">
          <a:extLst>
            <a:ext uri="{FF2B5EF4-FFF2-40B4-BE49-F238E27FC236}">
              <a16:creationId xmlns:a16="http://schemas.microsoft.com/office/drawing/2014/main" id="{00000000-0008-0000-13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0">
          <a:extLst>
            <a:ext uri="{FF2B5EF4-FFF2-40B4-BE49-F238E27FC236}">
              <a16:creationId xmlns:a16="http://schemas.microsoft.com/office/drawing/2014/main" id="{00000000-0008-0000-13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1">
          <a:extLst>
            <a:ext uri="{FF2B5EF4-FFF2-40B4-BE49-F238E27FC236}">
              <a16:creationId xmlns:a16="http://schemas.microsoft.com/office/drawing/2014/main" id="{00000000-0008-0000-13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2">
          <a:extLst>
            <a:ext uri="{FF2B5EF4-FFF2-40B4-BE49-F238E27FC236}">
              <a16:creationId xmlns:a16="http://schemas.microsoft.com/office/drawing/2014/main" id="{00000000-0008-0000-13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3">
          <a:extLst>
            <a:ext uri="{FF2B5EF4-FFF2-40B4-BE49-F238E27FC236}">
              <a16:creationId xmlns:a16="http://schemas.microsoft.com/office/drawing/2014/main" id="{00000000-0008-0000-13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4">
          <a:extLst>
            <a:ext uri="{FF2B5EF4-FFF2-40B4-BE49-F238E27FC236}">
              <a16:creationId xmlns:a16="http://schemas.microsoft.com/office/drawing/2014/main" id="{00000000-0008-0000-13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5">
          <a:extLst>
            <a:ext uri="{FF2B5EF4-FFF2-40B4-BE49-F238E27FC236}">
              <a16:creationId xmlns:a16="http://schemas.microsoft.com/office/drawing/2014/main" id="{00000000-0008-0000-13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6">
          <a:extLst>
            <a:ext uri="{FF2B5EF4-FFF2-40B4-BE49-F238E27FC236}">
              <a16:creationId xmlns:a16="http://schemas.microsoft.com/office/drawing/2014/main" id="{00000000-0008-0000-13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7">
          <a:extLst>
            <a:ext uri="{FF2B5EF4-FFF2-40B4-BE49-F238E27FC236}">
              <a16:creationId xmlns:a16="http://schemas.microsoft.com/office/drawing/2014/main" id="{00000000-0008-0000-13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8">
          <a:extLst>
            <a:ext uri="{FF2B5EF4-FFF2-40B4-BE49-F238E27FC236}">
              <a16:creationId xmlns:a16="http://schemas.microsoft.com/office/drawing/2014/main" id="{00000000-0008-0000-13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9">
          <a:extLst>
            <a:ext uri="{FF2B5EF4-FFF2-40B4-BE49-F238E27FC236}">
              <a16:creationId xmlns:a16="http://schemas.microsoft.com/office/drawing/2014/main" id="{00000000-0008-0000-13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30">
          <a:extLst>
            <a:ext uri="{FF2B5EF4-FFF2-40B4-BE49-F238E27FC236}">
              <a16:creationId xmlns:a16="http://schemas.microsoft.com/office/drawing/2014/main" id="{00000000-0008-0000-13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31">
          <a:extLst>
            <a:ext uri="{FF2B5EF4-FFF2-40B4-BE49-F238E27FC236}">
              <a16:creationId xmlns:a16="http://schemas.microsoft.com/office/drawing/2014/main" id="{00000000-0008-0000-13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21" name="Text Box 60">
          <a:extLst>
            <a:ext uri="{FF2B5EF4-FFF2-40B4-BE49-F238E27FC236}">
              <a16:creationId xmlns:a16="http://schemas.microsoft.com/office/drawing/2014/main" id="{00000000-0008-0000-1300-000079000000}"/>
            </a:ext>
          </a:extLst>
        </xdr:cNvPr>
        <xdr:cNvSpPr txBox="1">
          <a:spLocks noChangeArrowheads="1"/>
        </xdr:cNvSpPr>
      </xdr:nvSpPr>
      <xdr:spPr bwMode="auto">
        <a:xfrm>
          <a:off x="313735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2" name="正方形/長方形 121">
          <a:extLst>
            <a:ext uri="{FF2B5EF4-FFF2-40B4-BE49-F238E27FC236}">
              <a16:creationId xmlns:a16="http://schemas.microsoft.com/office/drawing/2014/main" id="{00000000-0008-0000-1300-00007A000000}"/>
            </a:ext>
          </a:extLst>
        </xdr:cNvPr>
        <xdr:cNvSpPr/>
      </xdr:nvSpPr>
      <xdr:spPr>
        <a:xfrm>
          <a:off x="7367946" y="673207"/>
          <a:ext cx="55411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14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14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14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14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14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14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14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14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14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14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14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14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14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14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14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14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14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14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14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14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14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14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14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14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14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14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14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14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14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14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14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14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14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14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14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14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14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14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14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14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14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14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14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14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14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14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14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14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14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14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14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14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14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14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14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14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14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14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14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14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14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14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14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14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14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14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14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14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14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14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14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14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14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14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14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14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14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14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14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14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14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14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14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14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1">
          <a:extLst>
            <a:ext uri="{FF2B5EF4-FFF2-40B4-BE49-F238E27FC236}">
              <a16:creationId xmlns:a16="http://schemas.microsoft.com/office/drawing/2014/main" id="{00000000-0008-0000-14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3">
          <a:extLst>
            <a:ext uri="{FF2B5EF4-FFF2-40B4-BE49-F238E27FC236}">
              <a16:creationId xmlns:a16="http://schemas.microsoft.com/office/drawing/2014/main" id="{00000000-0008-0000-14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4">
          <a:extLst>
            <a:ext uri="{FF2B5EF4-FFF2-40B4-BE49-F238E27FC236}">
              <a16:creationId xmlns:a16="http://schemas.microsoft.com/office/drawing/2014/main" id="{00000000-0008-0000-14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5">
          <a:extLst>
            <a:ext uri="{FF2B5EF4-FFF2-40B4-BE49-F238E27FC236}">
              <a16:creationId xmlns:a16="http://schemas.microsoft.com/office/drawing/2014/main" id="{00000000-0008-0000-14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8">
          <a:extLst>
            <a:ext uri="{FF2B5EF4-FFF2-40B4-BE49-F238E27FC236}">
              <a16:creationId xmlns:a16="http://schemas.microsoft.com/office/drawing/2014/main" id="{00000000-0008-0000-14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9">
          <a:extLst>
            <a:ext uri="{FF2B5EF4-FFF2-40B4-BE49-F238E27FC236}">
              <a16:creationId xmlns:a16="http://schemas.microsoft.com/office/drawing/2014/main" id="{00000000-0008-0000-14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0">
          <a:extLst>
            <a:ext uri="{FF2B5EF4-FFF2-40B4-BE49-F238E27FC236}">
              <a16:creationId xmlns:a16="http://schemas.microsoft.com/office/drawing/2014/main" id="{00000000-0008-0000-14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1">
          <a:extLst>
            <a:ext uri="{FF2B5EF4-FFF2-40B4-BE49-F238E27FC236}">
              <a16:creationId xmlns:a16="http://schemas.microsoft.com/office/drawing/2014/main" id="{00000000-0008-0000-14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2">
          <a:extLst>
            <a:ext uri="{FF2B5EF4-FFF2-40B4-BE49-F238E27FC236}">
              <a16:creationId xmlns:a16="http://schemas.microsoft.com/office/drawing/2014/main" id="{00000000-0008-0000-14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3">
          <a:extLst>
            <a:ext uri="{FF2B5EF4-FFF2-40B4-BE49-F238E27FC236}">
              <a16:creationId xmlns:a16="http://schemas.microsoft.com/office/drawing/2014/main" id="{00000000-0008-0000-14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4">
          <a:extLst>
            <a:ext uri="{FF2B5EF4-FFF2-40B4-BE49-F238E27FC236}">
              <a16:creationId xmlns:a16="http://schemas.microsoft.com/office/drawing/2014/main" id="{00000000-0008-0000-14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5">
          <a:extLst>
            <a:ext uri="{FF2B5EF4-FFF2-40B4-BE49-F238E27FC236}">
              <a16:creationId xmlns:a16="http://schemas.microsoft.com/office/drawing/2014/main" id="{00000000-0008-0000-14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6">
          <a:extLst>
            <a:ext uri="{FF2B5EF4-FFF2-40B4-BE49-F238E27FC236}">
              <a16:creationId xmlns:a16="http://schemas.microsoft.com/office/drawing/2014/main" id="{00000000-0008-0000-14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7">
          <a:extLst>
            <a:ext uri="{FF2B5EF4-FFF2-40B4-BE49-F238E27FC236}">
              <a16:creationId xmlns:a16="http://schemas.microsoft.com/office/drawing/2014/main" id="{00000000-0008-0000-14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8">
          <a:extLst>
            <a:ext uri="{FF2B5EF4-FFF2-40B4-BE49-F238E27FC236}">
              <a16:creationId xmlns:a16="http://schemas.microsoft.com/office/drawing/2014/main" id="{00000000-0008-0000-14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9">
          <a:extLst>
            <a:ext uri="{FF2B5EF4-FFF2-40B4-BE49-F238E27FC236}">
              <a16:creationId xmlns:a16="http://schemas.microsoft.com/office/drawing/2014/main" id="{00000000-0008-0000-14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0">
          <a:extLst>
            <a:ext uri="{FF2B5EF4-FFF2-40B4-BE49-F238E27FC236}">
              <a16:creationId xmlns:a16="http://schemas.microsoft.com/office/drawing/2014/main" id="{00000000-0008-0000-14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1">
          <a:extLst>
            <a:ext uri="{FF2B5EF4-FFF2-40B4-BE49-F238E27FC236}">
              <a16:creationId xmlns:a16="http://schemas.microsoft.com/office/drawing/2014/main" id="{00000000-0008-0000-14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2">
          <a:extLst>
            <a:ext uri="{FF2B5EF4-FFF2-40B4-BE49-F238E27FC236}">
              <a16:creationId xmlns:a16="http://schemas.microsoft.com/office/drawing/2014/main" id="{00000000-0008-0000-14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3">
          <a:extLst>
            <a:ext uri="{FF2B5EF4-FFF2-40B4-BE49-F238E27FC236}">
              <a16:creationId xmlns:a16="http://schemas.microsoft.com/office/drawing/2014/main" id="{00000000-0008-0000-14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4">
          <a:extLst>
            <a:ext uri="{FF2B5EF4-FFF2-40B4-BE49-F238E27FC236}">
              <a16:creationId xmlns:a16="http://schemas.microsoft.com/office/drawing/2014/main" id="{00000000-0008-0000-14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5">
          <a:extLst>
            <a:ext uri="{FF2B5EF4-FFF2-40B4-BE49-F238E27FC236}">
              <a16:creationId xmlns:a16="http://schemas.microsoft.com/office/drawing/2014/main" id="{00000000-0008-0000-14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6">
          <a:extLst>
            <a:ext uri="{FF2B5EF4-FFF2-40B4-BE49-F238E27FC236}">
              <a16:creationId xmlns:a16="http://schemas.microsoft.com/office/drawing/2014/main" id="{00000000-0008-0000-14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7">
          <a:extLst>
            <a:ext uri="{FF2B5EF4-FFF2-40B4-BE49-F238E27FC236}">
              <a16:creationId xmlns:a16="http://schemas.microsoft.com/office/drawing/2014/main" id="{00000000-0008-0000-14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8">
          <a:extLst>
            <a:ext uri="{FF2B5EF4-FFF2-40B4-BE49-F238E27FC236}">
              <a16:creationId xmlns:a16="http://schemas.microsoft.com/office/drawing/2014/main" id="{00000000-0008-0000-14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9">
          <a:extLst>
            <a:ext uri="{FF2B5EF4-FFF2-40B4-BE49-F238E27FC236}">
              <a16:creationId xmlns:a16="http://schemas.microsoft.com/office/drawing/2014/main" id="{00000000-0008-0000-14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30">
          <a:extLst>
            <a:ext uri="{FF2B5EF4-FFF2-40B4-BE49-F238E27FC236}">
              <a16:creationId xmlns:a16="http://schemas.microsoft.com/office/drawing/2014/main" id="{00000000-0008-0000-14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31">
          <a:extLst>
            <a:ext uri="{FF2B5EF4-FFF2-40B4-BE49-F238E27FC236}">
              <a16:creationId xmlns:a16="http://schemas.microsoft.com/office/drawing/2014/main" id="{00000000-0008-0000-14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21" name="Text Box 60">
          <a:extLst>
            <a:ext uri="{FF2B5EF4-FFF2-40B4-BE49-F238E27FC236}">
              <a16:creationId xmlns:a16="http://schemas.microsoft.com/office/drawing/2014/main" id="{00000000-0008-0000-1400-000079000000}"/>
            </a:ext>
          </a:extLst>
        </xdr:cNvPr>
        <xdr:cNvSpPr txBox="1">
          <a:spLocks noChangeArrowheads="1"/>
        </xdr:cNvSpPr>
      </xdr:nvSpPr>
      <xdr:spPr bwMode="auto">
        <a:xfrm>
          <a:off x="313735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2" name="正方形/長方形 121">
          <a:extLst>
            <a:ext uri="{FF2B5EF4-FFF2-40B4-BE49-F238E27FC236}">
              <a16:creationId xmlns:a16="http://schemas.microsoft.com/office/drawing/2014/main" id="{00000000-0008-0000-1400-00007A000000}"/>
            </a:ext>
          </a:extLst>
        </xdr:cNvPr>
        <xdr:cNvSpPr/>
      </xdr:nvSpPr>
      <xdr:spPr>
        <a:xfrm>
          <a:off x="7367946" y="673207"/>
          <a:ext cx="55411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18.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15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15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15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15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15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15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15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15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15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15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15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15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15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15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15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15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15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15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15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15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15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15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15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15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15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15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15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15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15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15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15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15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15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15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15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15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15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15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15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15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15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15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15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15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15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15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15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15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15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15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15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15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15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15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15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15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15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15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15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15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15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15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15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15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15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15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15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15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15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15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15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15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15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15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15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15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15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15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15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15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15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15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15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15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1">
          <a:extLst>
            <a:ext uri="{FF2B5EF4-FFF2-40B4-BE49-F238E27FC236}">
              <a16:creationId xmlns:a16="http://schemas.microsoft.com/office/drawing/2014/main" id="{00000000-0008-0000-15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3">
          <a:extLst>
            <a:ext uri="{FF2B5EF4-FFF2-40B4-BE49-F238E27FC236}">
              <a16:creationId xmlns:a16="http://schemas.microsoft.com/office/drawing/2014/main" id="{00000000-0008-0000-15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4">
          <a:extLst>
            <a:ext uri="{FF2B5EF4-FFF2-40B4-BE49-F238E27FC236}">
              <a16:creationId xmlns:a16="http://schemas.microsoft.com/office/drawing/2014/main" id="{00000000-0008-0000-15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5">
          <a:extLst>
            <a:ext uri="{FF2B5EF4-FFF2-40B4-BE49-F238E27FC236}">
              <a16:creationId xmlns:a16="http://schemas.microsoft.com/office/drawing/2014/main" id="{00000000-0008-0000-15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8">
          <a:extLst>
            <a:ext uri="{FF2B5EF4-FFF2-40B4-BE49-F238E27FC236}">
              <a16:creationId xmlns:a16="http://schemas.microsoft.com/office/drawing/2014/main" id="{00000000-0008-0000-15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9">
          <a:extLst>
            <a:ext uri="{FF2B5EF4-FFF2-40B4-BE49-F238E27FC236}">
              <a16:creationId xmlns:a16="http://schemas.microsoft.com/office/drawing/2014/main" id="{00000000-0008-0000-15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0">
          <a:extLst>
            <a:ext uri="{FF2B5EF4-FFF2-40B4-BE49-F238E27FC236}">
              <a16:creationId xmlns:a16="http://schemas.microsoft.com/office/drawing/2014/main" id="{00000000-0008-0000-15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1">
          <a:extLst>
            <a:ext uri="{FF2B5EF4-FFF2-40B4-BE49-F238E27FC236}">
              <a16:creationId xmlns:a16="http://schemas.microsoft.com/office/drawing/2014/main" id="{00000000-0008-0000-15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2">
          <a:extLst>
            <a:ext uri="{FF2B5EF4-FFF2-40B4-BE49-F238E27FC236}">
              <a16:creationId xmlns:a16="http://schemas.microsoft.com/office/drawing/2014/main" id="{00000000-0008-0000-15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3">
          <a:extLst>
            <a:ext uri="{FF2B5EF4-FFF2-40B4-BE49-F238E27FC236}">
              <a16:creationId xmlns:a16="http://schemas.microsoft.com/office/drawing/2014/main" id="{00000000-0008-0000-15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4">
          <a:extLst>
            <a:ext uri="{FF2B5EF4-FFF2-40B4-BE49-F238E27FC236}">
              <a16:creationId xmlns:a16="http://schemas.microsoft.com/office/drawing/2014/main" id="{00000000-0008-0000-15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5">
          <a:extLst>
            <a:ext uri="{FF2B5EF4-FFF2-40B4-BE49-F238E27FC236}">
              <a16:creationId xmlns:a16="http://schemas.microsoft.com/office/drawing/2014/main" id="{00000000-0008-0000-15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6">
          <a:extLst>
            <a:ext uri="{FF2B5EF4-FFF2-40B4-BE49-F238E27FC236}">
              <a16:creationId xmlns:a16="http://schemas.microsoft.com/office/drawing/2014/main" id="{00000000-0008-0000-15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7">
          <a:extLst>
            <a:ext uri="{FF2B5EF4-FFF2-40B4-BE49-F238E27FC236}">
              <a16:creationId xmlns:a16="http://schemas.microsoft.com/office/drawing/2014/main" id="{00000000-0008-0000-15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8">
          <a:extLst>
            <a:ext uri="{FF2B5EF4-FFF2-40B4-BE49-F238E27FC236}">
              <a16:creationId xmlns:a16="http://schemas.microsoft.com/office/drawing/2014/main" id="{00000000-0008-0000-15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9">
          <a:extLst>
            <a:ext uri="{FF2B5EF4-FFF2-40B4-BE49-F238E27FC236}">
              <a16:creationId xmlns:a16="http://schemas.microsoft.com/office/drawing/2014/main" id="{00000000-0008-0000-15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0">
          <a:extLst>
            <a:ext uri="{FF2B5EF4-FFF2-40B4-BE49-F238E27FC236}">
              <a16:creationId xmlns:a16="http://schemas.microsoft.com/office/drawing/2014/main" id="{00000000-0008-0000-15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1">
          <a:extLst>
            <a:ext uri="{FF2B5EF4-FFF2-40B4-BE49-F238E27FC236}">
              <a16:creationId xmlns:a16="http://schemas.microsoft.com/office/drawing/2014/main" id="{00000000-0008-0000-15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2">
          <a:extLst>
            <a:ext uri="{FF2B5EF4-FFF2-40B4-BE49-F238E27FC236}">
              <a16:creationId xmlns:a16="http://schemas.microsoft.com/office/drawing/2014/main" id="{00000000-0008-0000-15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3">
          <a:extLst>
            <a:ext uri="{FF2B5EF4-FFF2-40B4-BE49-F238E27FC236}">
              <a16:creationId xmlns:a16="http://schemas.microsoft.com/office/drawing/2014/main" id="{00000000-0008-0000-15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4">
          <a:extLst>
            <a:ext uri="{FF2B5EF4-FFF2-40B4-BE49-F238E27FC236}">
              <a16:creationId xmlns:a16="http://schemas.microsoft.com/office/drawing/2014/main" id="{00000000-0008-0000-15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5">
          <a:extLst>
            <a:ext uri="{FF2B5EF4-FFF2-40B4-BE49-F238E27FC236}">
              <a16:creationId xmlns:a16="http://schemas.microsoft.com/office/drawing/2014/main" id="{00000000-0008-0000-15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6">
          <a:extLst>
            <a:ext uri="{FF2B5EF4-FFF2-40B4-BE49-F238E27FC236}">
              <a16:creationId xmlns:a16="http://schemas.microsoft.com/office/drawing/2014/main" id="{00000000-0008-0000-15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7">
          <a:extLst>
            <a:ext uri="{FF2B5EF4-FFF2-40B4-BE49-F238E27FC236}">
              <a16:creationId xmlns:a16="http://schemas.microsoft.com/office/drawing/2014/main" id="{00000000-0008-0000-15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8">
          <a:extLst>
            <a:ext uri="{FF2B5EF4-FFF2-40B4-BE49-F238E27FC236}">
              <a16:creationId xmlns:a16="http://schemas.microsoft.com/office/drawing/2014/main" id="{00000000-0008-0000-15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9">
          <a:extLst>
            <a:ext uri="{FF2B5EF4-FFF2-40B4-BE49-F238E27FC236}">
              <a16:creationId xmlns:a16="http://schemas.microsoft.com/office/drawing/2014/main" id="{00000000-0008-0000-15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30">
          <a:extLst>
            <a:ext uri="{FF2B5EF4-FFF2-40B4-BE49-F238E27FC236}">
              <a16:creationId xmlns:a16="http://schemas.microsoft.com/office/drawing/2014/main" id="{00000000-0008-0000-15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31">
          <a:extLst>
            <a:ext uri="{FF2B5EF4-FFF2-40B4-BE49-F238E27FC236}">
              <a16:creationId xmlns:a16="http://schemas.microsoft.com/office/drawing/2014/main" id="{00000000-0008-0000-15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21" name="Text Box 60">
          <a:extLst>
            <a:ext uri="{FF2B5EF4-FFF2-40B4-BE49-F238E27FC236}">
              <a16:creationId xmlns:a16="http://schemas.microsoft.com/office/drawing/2014/main" id="{00000000-0008-0000-1500-000079000000}"/>
            </a:ext>
          </a:extLst>
        </xdr:cNvPr>
        <xdr:cNvSpPr txBox="1">
          <a:spLocks noChangeArrowheads="1"/>
        </xdr:cNvSpPr>
      </xdr:nvSpPr>
      <xdr:spPr bwMode="auto">
        <a:xfrm>
          <a:off x="313735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2" name="正方形/長方形 121">
          <a:extLst>
            <a:ext uri="{FF2B5EF4-FFF2-40B4-BE49-F238E27FC236}">
              <a16:creationId xmlns:a16="http://schemas.microsoft.com/office/drawing/2014/main" id="{00000000-0008-0000-1500-00007A000000}"/>
            </a:ext>
          </a:extLst>
        </xdr:cNvPr>
        <xdr:cNvSpPr/>
      </xdr:nvSpPr>
      <xdr:spPr>
        <a:xfrm>
          <a:off x="7367946" y="673207"/>
          <a:ext cx="55411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19.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16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16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16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16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16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16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16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16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16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16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16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16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16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16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16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16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16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16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16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16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16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16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16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16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16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16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16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16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16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16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16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16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16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16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16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16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16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16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16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16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16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16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16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16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16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16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16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16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16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16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16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16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16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16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16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16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16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16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16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16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16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16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16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16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16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16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16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16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16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16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16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16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16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16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16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16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16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16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16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16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16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16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16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16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1">
          <a:extLst>
            <a:ext uri="{FF2B5EF4-FFF2-40B4-BE49-F238E27FC236}">
              <a16:creationId xmlns:a16="http://schemas.microsoft.com/office/drawing/2014/main" id="{00000000-0008-0000-16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3">
          <a:extLst>
            <a:ext uri="{FF2B5EF4-FFF2-40B4-BE49-F238E27FC236}">
              <a16:creationId xmlns:a16="http://schemas.microsoft.com/office/drawing/2014/main" id="{00000000-0008-0000-16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4">
          <a:extLst>
            <a:ext uri="{FF2B5EF4-FFF2-40B4-BE49-F238E27FC236}">
              <a16:creationId xmlns:a16="http://schemas.microsoft.com/office/drawing/2014/main" id="{00000000-0008-0000-16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5">
          <a:extLst>
            <a:ext uri="{FF2B5EF4-FFF2-40B4-BE49-F238E27FC236}">
              <a16:creationId xmlns:a16="http://schemas.microsoft.com/office/drawing/2014/main" id="{00000000-0008-0000-16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8">
          <a:extLst>
            <a:ext uri="{FF2B5EF4-FFF2-40B4-BE49-F238E27FC236}">
              <a16:creationId xmlns:a16="http://schemas.microsoft.com/office/drawing/2014/main" id="{00000000-0008-0000-16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9">
          <a:extLst>
            <a:ext uri="{FF2B5EF4-FFF2-40B4-BE49-F238E27FC236}">
              <a16:creationId xmlns:a16="http://schemas.microsoft.com/office/drawing/2014/main" id="{00000000-0008-0000-16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0">
          <a:extLst>
            <a:ext uri="{FF2B5EF4-FFF2-40B4-BE49-F238E27FC236}">
              <a16:creationId xmlns:a16="http://schemas.microsoft.com/office/drawing/2014/main" id="{00000000-0008-0000-16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1">
          <a:extLst>
            <a:ext uri="{FF2B5EF4-FFF2-40B4-BE49-F238E27FC236}">
              <a16:creationId xmlns:a16="http://schemas.microsoft.com/office/drawing/2014/main" id="{00000000-0008-0000-16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2">
          <a:extLst>
            <a:ext uri="{FF2B5EF4-FFF2-40B4-BE49-F238E27FC236}">
              <a16:creationId xmlns:a16="http://schemas.microsoft.com/office/drawing/2014/main" id="{00000000-0008-0000-16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3">
          <a:extLst>
            <a:ext uri="{FF2B5EF4-FFF2-40B4-BE49-F238E27FC236}">
              <a16:creationId xmlns:a16="http://schemas.microsoft.com/office/drawing/2014/main" id="{00000000-0008-0000-16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4">
          <a:extLst>
            <a:ext uri="{FF2B5EF4-FFF2-40B4-BE49-F238E27FC236}">
              <a16:creationId xmlns:a16="http://schemas.microsoft.com/office/drawing/2014/main" id="{00000000-0008-0000-16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5">
          <a:extLst>
            <a:ext uri="{FF2B5EF4-FFF2-40B4-BE49-F238E27FC236}">
              <a16:creationId xmlns:a16="http://schemas.microsoft.com/office/drawing/2014/main" id="{00000000-0008-0000-16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6">
          <a:extLst>
            <a:ext uri="{FF2B5EF4-FFF2-40B4-BE49-F238E27FC236}">
              <a16:creationId xmlns:a16="http://schemas.microsoft.com/office/drawing/2014/main" id="{00000000-0008-0000-16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7">
          <a:extLst>
            <a:ext uri="{FF2B5EF4-FFF2-40B4-BE49-F238E27FC236}">
              <a16:creationId xmlns:a16="http://schemas.microsoft.com/office/drawing/2014/main" id="{00000000-0008-0000-16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8">
          <a:extLst>
            <a:ext uri="{FF2B5EF4-FFF2-40B4-BE49-F238E27FC236}">
              <a16:creationId xmlns:a16="http://schemas.microsoft.com/office/drawing/2014/main" id="{00000000-0008-0000-16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9">
          <a:extLst>
            <a:ext uri="{FF2B5EF4-FFF2-40B4-BE49-F238E27FC236}">
              <a16:creationId xmlns:a16="http://schemas.microsoft.com/office/drawing/2014/main" id="{00000000-0008-0000-16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0">
          <a:extLst>
            <a:ext uri="{FF2B5EF4-FFF2-40B4-BE49-F238E27FC236}">
              <a16:creationId xmlns:a16="http://schemas.microsoft.com/office/drawing/2014/main" id="{00000000-0008-0000-16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1">
          <a:extLst>
            <a:ext uri="{FF2B5EF4-FFF2-40B4-BE49-F238E27FC236}">
              <a16:creationId xmlns:a16="http://schemas.microsoft.com/office/drawing/2014/main" id="{00000000-0008-0000-16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2">
          <a:extLst>
            <a:ext uri="{FF2B5EF4-FFF2-40B4-BE49-F238E27FC236}">
              <a16:creationId xmlns:a16="http://schemas.microsoft.com/office/drawing/2014/main" id="{00000000-0008-0000-16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3">
          <a:extLst>
            <a:ext uri="{FF2B5EF4-FFF2-40B4-BE49-F238E27FC236}">
              <a16:creationId xmlns:a16="http://schemas.microsoft.com/office/drawing/2014/main" id="{00000000-0008-0000-16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4">
          <a:extLst>
            <a:ext uri="{FF2B5EF4-FFF2-40B4-BE49-F238E27FC236}">
              <a16:creationId xmlns:a16="http://schemas.microsoft.com/office/drawing/2014/main" id="{00000000-0008-0000-16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5">
          <a:extLst>
            <a:ext uri="{FF2B5EF4-FFF2-40B4-BE49-F238E27FC236}">
              <a16:creationId xmlns:a16="http://schemas.microsoft.com/office/drawing/2014/main" id="{00000000-0008-0000-16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6">
          <a:extLst>
            <a:ext uri="{FF2B5EF4-FFF2-40B4-BE49-F238E27FC236}">
              <a16:creationId xmlns:a16="http://schemas.microsoft.com/office/drawing/2014/main" id="{00000000-0008-0000-16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7">
          <a:extLst>
            <a:ext uri="{FF2B5EF4-FFF2-40B4-BE49-F238E27FC236}">
              <a16:creationId xmlns:a16="http://schemas.microsoft.com/office/drawing/2014/main" id="{00000000-0008-0000-16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8">
          <a:extLst>
            <a:ext uri="{FF2B5EF4-FFF2-40B4-BE49-F238E27FC236}">
              <a16:creationId xmlns:a16="http://schemas.microsoft.com/office/drawing/2014/main" id="{00000000-0008-0000-16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9">
          <a:extLst>
            <a:ext uri="{FF2B5EF4-FFF2-40B4-BE49-F238E27FC236}">
              <a16:creationId xmlns:a16="http://schemas.microsoft.com/office/drawing/2014/main" id="{00000000-0008-0000-16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30">
          <a:extLst>
            <a:ext uri="{FF2B5EF4-FFF2-40B4-BE49-F238E27FC236}">
              <a16:creationId xmlns:a16="http://schemas.microsoft.com/office/drawing/2014/main" id="{00000000-0008-0000-16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31">
          <a:extLst>
            <a:ext uri="{FF2B5EF4-FFF2-40B4-BE49-F238E27FC236}">
              <a16:creationId xmlns:a16="http://schemas.microsoft.com/office/drawing/2014/main" id="{00000000-0008-0000-16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21" name="Text Box 60">
          <a:extLst>
            <a:ext uri="{FF2B5EF4-FFF2-40B4-BE49-F238E27FC236}">
              <a16:creationId xmlns:a16="http://schemas.microsoft.com/office/drawing/2014/main" id="{00000000-0008-0000-1600-000079000000}"/>
            </a:ext>
          </a:extLst>
        </xdr:cNvPr>
        <xdr:cNvSpPr txBox="1">
          <a:spLocks noChangeArrowheads="1"/>
        </xdr:cNvSpPr>
      </xdr:nvSpPr>
      <xdr:spPr bwMode="auto">
        <a:xfrm>
          <a:off x="313735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2" name="正方形/長方形 121">
          <a:extLst>
            <a:ext uri="{FF2B5EF4-FFF2-40B4-BE49-F238E27FC236}">
              <a16:creationId xmlns:a16="http://schemas.microsoft.com/office/drawing/2014/main" id="{00000000-0008-0000-1600-00007A000000}"/>
            </a:ext>
          </a:extLst>
        </xdr:cNvPr>
        <xdr:cNvSpPr/>
      </xdr:nvSpPr>
      <xdr:spPr>
        <a:xfrm>
          <a:off x="7367946" y="673207"/>
          <a:ext cx="55411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20.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17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17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17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17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17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17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17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17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17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17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17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17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17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17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17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17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17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17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17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17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17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17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17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17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17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17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17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17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17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17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17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17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17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17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17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17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17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17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17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17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17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17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17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17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17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17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17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17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17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17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17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17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17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17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17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17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17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17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17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17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17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17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17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17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17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17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17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17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17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17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17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17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17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17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17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17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17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17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17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17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17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17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17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17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1">
          <a:extLst>
            <a:ext uri="{FF2B5EF4-FFF2-40B4-BE49-F238E27FC236}">
              <a16:creationId xmlns:a16="http://schemas.microsoft.com/office/drawing/2014/main" id="{00000000-0008-0000-17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3">
          <a:extLst>
            <a:ext uri="{FF2B5EF4-FFF2-40B4-BE49-F238E27FC236}">
              <a16:creationId xmlns:a16="http://schemas.microsoft.com/office/drawing/2014/main" id="{00000000-0008-0000-17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4">
          <a:extLst>
            <a:ext uri="{FF2B5EF4-FFF2-40B4-BE49-F238E27FC236}">
              <a16:creationId xmlns:a16="http://schemas.microsoft.com/office/drawing/2014/main" id="{00000000-0008-0000-17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5">
          <a:extLst>
            <a:ext uri="{FF2B5EF4-FFF2-40B4-BE49-F238E27FC236}">
              <a16:creationId xmlns:a16="http://schemas.microsoft.com/office/drawing/2014/main" id="{00000000-0008-0000-17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8">
          <a:extLst>
            <a:ext uri="{FF2B5EF4-FFF2-40B4-BE49-F238E27FC236}">
              <a16:creationId xmlns:a16="http://schemas.microsoft.com/office/drawing/2014/main" id="{00000000-0008-0000-17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9">
          <a:extLst>
            <a:ext uri="{FF2B5EF4-FFF2-40B4-BE49-F238E27FC236}">
              <a16:creationId xmlns:a16="http://schemas.microsoft.com/office/drawing/2014/main" id="{00000000-0008-0000-17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0">
          <a:extLst>
            <a:ext uri="{FF2B5EF4-FFF2-40B4-BE49-F238E27FC236}">
              <a16:creationId xmlns:a16="http://schemas.microsoft.com/office/drawing/2014/main" id="{00000000-0008-0000-17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1">
          <a:extLst>
            <a:ext uri="{FF2B5EF4-FFF2-40B4-BE49-F238E27FC236}">
              <a16:creationId xmlns:a16="http://schemas.microsoft.com/office/drawing/2014/main" id="{00000000-0008-0000-17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2">
          <a:extLst>
            <a:ext uri="{FF2B5EF4-FFF2-40B4-BE49-F238E27FC236}">
              <a16:creationId xmlns:a16="http://schemas.microsoft.com/office/drawing/2014/main" id="{00000000-0008-0000-17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3">
          <a:extLst>
            <a:ext uri="{FF2B5EF4-FFF2-40B4-BE49-F238E27FC236}">
              <a16:creationId xmlns:a16="http://schemas.microsoft.com/office/drawing/2014/main" id="{00000000-0008-0000-17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4">
          <a:extLst>
            <a:ext uri="{FF2B5EF4-FFF2-40B4-BE49-F238E27FC236}">
              <a16:creationId xmlns:a16="http://schemas.microsoft.com/office/drawing/2014/main" id="{00000000-0008-0000-17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5">
          <a:extLst>
            <a:ext uri="{FF2B5EF4-FFF2-40B4-BE49-F238E27FC236}">
              <a16:creationId xmlns:a16="http://schemas.microsoft.com/office/drawing/2014/main" id="{00000000-0008-0000-17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6">
          <a:extLst>
            <a:ext uri="{FF2B5EF4-FFF2-40B4-BE49-F238E27FC236}">
              <a16:creationId xmlns:a16="http://schemas.microsoft.com/office/drawing/2014/main" id="{00000000-0008-0000-17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7">
          <a:extLst>
            <a:ext uri="{FF2B5EF4-FFF2-40B4-BE49-F238E27FC236}">
              <a16:creationId xmlns:a16="http://schemas.microsoft.com/office/drawing/2014/main" id="{00000000-0008-0000-17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8">
          <a:extLst>
            <a:ext uri="{FF2B5EF4-FFF2-40B4-BE49-F238E27FC236}">
              <a16:creationId xmlns:a16="http://schemas.microsoft.com/office/drawing/2014/main" id="{00000000-0008-0000-17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9">
          <a:extLst>
            <a:ext uri="{FF2B5EF4-FFF2-40B4-BE49-F238E27FC236}">
              <a16:creationId xmlns:a16="http://schemas.microsoft.com/office/drawing/2014/main" id="{00000000-0008-0000-17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0">
          <a:extLst>
            <a:ext uri="{FF2B5EF4-FFF2-40B4-BE49-F238E27FC236}">
              <a16:creationId xmlns:a16="http://schemas.microsoft.com/office/drawing/2014/main" id="{00000000-0008-0000-17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1">
          <a:extLst>
            <a:ext uri="{FF2B5EF4-FFF2-40B4-BE49-F238E27FC236}">
              <a16:creationId xmlns:a16="http://schemas.microsoft.com/office/drawing/2014/main" id="{00000000-0008-0000-17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2">
          <a:extLst>
            <a:ext uri="{FF2B5EF4-FFF2-40B4-BE49-F238E27FC236}">
              <a16:creationId xmlns:a16="http://schemas.microsoft.com/office/drawing/2014/main" id="{00000000-0008-0000-17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3">
          <a:extLst>
            <a:ext uri="{FF2B5EF4-FFF2-40B4-BE49-F238E27FC236}">
              <a16:creationId xmlns:a16="http://schemas.microsoft.com/office/drawing/2014/main" id="{00000000-0008-0000-17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4">
          <a:extLst>
            <a:ext uri="{FF2B5EF4-FFF2-40B4-BE49-F238E27FC236}">
              <a16:creationId xmlns:a16="http://schemas.microsoft.com/office/drawing/2014/main" id="{00000000-0008-0000-17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5">
          <a:extLst>
            <a:ext uri="{FF2B5EF4-FFF2-40B4-BE49-F238E27FC236}">
              <a16:creationId xmlns:a16="http://schemas.microsoft.com/office/drawing/2014/main" id="{00000000-0008-0000-17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6">
          <a:extLst>
            <a:ext uri="{FF2B5EF4-FFF2-40B4-BE49-F238E27FC236}">
              <a16:creationId xmlns:a16="http://schemas.microsoft.com/office/drawing/2014/main" id="{00000000-0008-0000-17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7">
          <a:extLst>
            <a:ext uri="{FF2B5EF4-FFF2-40B4-BE49-F238E27FC236}">
              <a16:creationId xmlns:a16="http://schemas.microsoft.com/office/drawing/2014/main" id="{00000000-0008-0000-17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8">
          <a:extLst>
            <a:ext uri="{FF2B5EF4-FFF2-40B4-BE49-F238E27FC236}">
              <a16:creationId xmlns:a16="http://schemas.microsoft.com/office/drawing/2014/main" id="{00000000-0008-0000-17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9">
          <a:extLst>
            <a:ext uri="{FF2B5EF4-FFF2-40B4-BE49-F238E27FC236}">
              <a16:creationId xmlns:a16="http://schemas.microsoft.com/office/drawing/2014/main" id="{00000000-0008-0000-17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30">
          <a:extLst>
            <a:ext uri="{FF2B5EF4-FFF2-40B4-BE49-F238E27FC236}">
              <a16:creationId xmlns:a16="http://schemas.microsoft.com/office/drawing/2014/main" id="{00000000-0008-0000-17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31">
          <a:extLst>
            <a:ext uri="{FF2B5EF4-FFF2-40B4-BE49-F238E27FC236}">
              <a16:creationId xmlns:a16="http://schemas.microsoft.com/office/drawing/2014/main" id="{00000000-0008-0000-17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21" name="Text Box 60">
          <a:extLst>
            <a:ext uri="{FF2B5EF4-FFF2-40B4-BE49-F238E27FC236}">
              <a16:creationId xmlns:a16="http://schemas.microsoft.com/office/drawing/2014/main" id="{00000000-0008-0000-1700-000079000000}"/>
            </a:ext>
          </a:extLst>
        </xdr:cNvPr>
        <xdr:cNvSpPr txBox="1">
          <a:spLocks noChangeArrowheads="1"/>
        </xdr:cNvSpPr>
      </xdr:nvSpPr>
      <xdr:spPr bwMode="auto">
        <a:xfrm>
          <a:off x="313735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2" name="正方形/長方形 121">
          <a:extLst>
            <a:ext uri="{FF2B5EF4-FFF2-40B4-BE49-F238E27FC236}">
              <a16:creationId xmlns:a16="http://schemas.microsoft.com/office/drawing/2014/main" id="{00000000-0008-0000-1700-00007A000000}"/>
            </a:ext>
          </a:extLst>
        </xdr:cNvPr>
        <xdr:cNvSpPr/>
      </xdr:nvSpPr>
      <xdr:spPr>
        <a:xfrm>
          <a:off x="7367946" y="673207"/>
          <a:ext cx="55411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21.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18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18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18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18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18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18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18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18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18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18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18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18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18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18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18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18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18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18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18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18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18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18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18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18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18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18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18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18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18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18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18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18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18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18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18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18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18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18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18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18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18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18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18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18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18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18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18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18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18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18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18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18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18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18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18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18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18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18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18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18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18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18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18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18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18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18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18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18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18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18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18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18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18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18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18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18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18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18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18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18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18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18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18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18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1">
          <a:extLst>
            <a:ext uri="{FF2B5EF4-FFF2-40B4-BE49-F238E27FC236}">
              <a16:creationId xmlns:a16="http://schemas.microsoft.com/office/drawing/2014/main" id="{00000000-0008-0000-18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3">
          <a:extLst>
            <a:ext uri="{FF2B5EF4-FFF2-40B4-BE49-F238E27FC236}">
              <a16:creationId xmlns:a16="http://schemas.microsoft.com/office/drawing/2014/main" id="{00000000-0008-0000-18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4">
          <a:extLst>
            <a:ext uri="{FF2B5EF4-FFF2-40B4-BE49-F238E27FC236}">
              <a16:creationId xmlns:a16="http://schemas.microsoft.com/office/drawing/2014/main" id="{00000000-0008-0000-18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5">
          <a:extLst>
            <a:ext uri="{FF2B5EF4-FFF2-40B4-BE49-F238E27FC236}">
              <a16:creationId xmlns:a16="http://schemas.microsoft.com/office/drawing/2014/main" id="{00000000-0008-0000-18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8">
          <a:extLst>
            <a:ext uri="{FF2B5EF4-FFF2-40B4-BE49-F238E27FC236}">
              <a16:creationId xmlns:a16="http://schemas.microsoft.com/office/drawing/2014/main" id="{00000000-0008-0000-18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9">
          <a:extLst>
            <a:ext uri="{FF2B5EF4-FFF2-40B4-BE49-F238E27FC236}">
              <a16:creationId xmlns:a16="http://schemas.microsoft.com/office/drawing/2014/main" id="{00000000-0008-0000-18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0">
          <a:extLst>
            <a:ext uri="{FF2B5EF4-FFF2-40B4-BE49-F238E27FC236}">
              <a16:creationId xmlns:a16="http://schemas.microsoft.com/office/drawing/2014/main" id="{00000000-0008-0000-18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1">
          <a:extLst>
            <a:ext uri="{FF2B5EF4-FFF2-40B4-BE49-F238E27FC236}">
              <a16:creationId xmlns:a16="http://schemas.microsoft.com/office/drawing/2014/main" id="{00000000-0008-0000-18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2">
          <a:extLst>
            <a:ext uri="{FF2B5EF4-FFF2-40B4-BE49-F238E27FC236}">
              <a16:creationId xmlns:a16="http://schemas.microsoft.com/office/drawing/2014/main" id="{00000000-0008-0000-18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3">
          <a:extLst>
            <a:ext uri="{FF2B5EF4-FFF2-40B4-BE49-F238E27FC236}">
              <a16:creationId xmlns:a16="http://schemas.microsoft.com/office/drawing/2014/main" id="{00000000-0008-0000-18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4">
          <a:extLst>
            <a:ext uri="{FF2B5EF4-FFF2-40B4-BE49-F238E27FC236}">
              <a16:creationId xmlns:a16="http://schemas.microsoft.com/office/drawing/2014/main" id="{00000000-0008-0000-18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5">
          <a:extLst>
            <a:ext uri="{FF2B5EF4-FFF2-40B4-BE49-F238E27FC236}">
              <a16:creationId xmlns:a16="http://schemas.microsoft.com/office/drawing/2014/main" id="{00000000-0008-0000-18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6">
          <a:extLst>
            <a:ext uri="{FF2B5EF4-FFF2-40B4-BE49-F238E27FC236}">
              <a16:creationId xmlns:a16="http://schemas.microsoft.com/office/drawing/2014/main" id="{00000000-0008-0000-18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7">
          <a:extLst>
            <a:ext uri="{FF2B5EF4-FFF2-40B4-BE49-F238E27FC236}">
              <a16:creationId xmlns:a16="http://schemas.microsoft.com/office/drawing/2014/main" id="{00000000-0008-0000-18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8">
          <a:extLst>
            <a:ext uri="{FF2B5EF4-FFF2-40B4-BE49-F238E27FC236}">
              <a16:creationId xmlns:a16="http://schemas.microsoft.com/office/drawing/2014/main" id="{00000000-0008-0000-18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9">
          <a:extLst>
            <a:ext uri="{FF2B5EF4-FFF2-40B4-BE49-F238E27FC236}">
              <a16:creationId xmlns:a16="http://schemas.microsoft.com/office/drawing/2014/main" id="{00000000-0008-0000-18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0">
          <a:extLst>
            <a:ext uri="{FF2B5EF4-FFF2-40B4-BE49-F238E27FC236}">
              <a16:creationId xmlns:a16="http://schemas.microsoft.com/office/drawing/2014/main" id="{00000000-0008-0000-18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1">
          <a:extLst>
            <a:ext uri="{FF2B5EF4-FFF2-40B4-BE49-F238E27FC236}">
              <a16:creationId xmlns:a16="http://schemas.microsoft.com/office/drawing/2014/main" id="{00000000-0008-0000-18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2">
          <a:extLst>
            <a:ext uri="{FF2B5EF4-FFF2-40B4-BE49-F238E27FC236}">
              <a16:creationId xmlns:a16="http://schemas.microsoft.com/office/drawing/2014/main" id="{00000000-0008-0000-18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3">
          <a:extLst>
            <a:ext uri="{FF2B5EF4-FFF2-40B4-BE49-F238E27FC236}">
              <a16:creationId xmlns:a16="http://schemas.microsoft.com/office/drawing/2014/main" id="{00000000-0008-0000-18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4">
          <a:extLst>
            <a:ext uri="{FF2B5EF4-FFF2-40B4-BE49-F238E27FC236}">
              <a16:creationId xmlns:a16="http://schemas.microsoft.com/office/drawing/2014/main" id="{00000000-0008-0000-18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5">
          <a:extLst>
            <a:ext uri="{FF2B5EF4-FFF2-40B4-BE49-F238E27FC236}">
              <a16:creationId xmlns:a16="http://schemas.microsoft.com/office/drawing/2014/main" id="{00000000-0008-0000-18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6">
          <a:extLst>
            <a:ext uri="{FF2B5EF4-FFF2-40B4-BE49-F238E27FC236}">
              <a16:creationId xmlns:a16="http://schemas.microsoft.com/office/drawing/2014/main" id="{00000000-0008-0000-18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7">
          <a:extLst>
            <a:ext uri="{FF2B5EF4-FFF2-40B4-BE49-F238E27FC236}">
              <a16:creationId xmlns:a16="http://schemas.microsoft.com/office/drawing/2014/main" id="{00000000-0008-0000-18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8">
          <a:extLst>
            <a:ext uri="{FF2B5EF4-FFF2-40B4-BE49-F238E27FC236}">
              <a16:creationId xmlns:a16="http://schemas.microsoft.com/office/drawing/2014/main" id="{00000000-0008-0000-18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9">
          <a:extLst>
            <a:ext uri="{FF2B5EF4-FFF2-40B4-BE49-F238E27FC236}">
              <a16:creationId xmlns:a16="http://schemas.microsoft.com/office/drawing/2014/main" id="{00000000-0008-0000-18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30">
          <a:extLst>
            <a:ext uri="{FF2B5EF4-FFF2-40B4-BE49-F238E27FC236}">
              <a16:creationId xmlns:a16="http://schemas.microsoft.com/office/drawing/2014/main" id="{00000000-0008-0000-18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31">
          <a:extLst>
            <a:ext uri="{FF2B5EF4-FFF2-40B4-BE49-F238E27FC236}">
              <a16:creationId xmlns:a16="http://schemas.microsoft.com/office/drawing/2014/main" id="{00000000-0008-0000-18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21" name="Text Box 60">
          <a:extLst>
            <a:ext uri="{FF2B5EF4-FFF2-40B4-BE49-F238E27FC236}">
              <a16:creationId xmlns:a16="http://schemas.microsoft.com/office/drawing/2014/main" id="{00000000-0008-0000-1800-000079000000}"/>
            </a:ext>
          </a:extLst>
        </xdr:cNvPr>
        <xdr:cNvSpPr txBox="1">
          <a:spLocks noChangeArrowheads="1"/>
        </xdr:cNvSpPr>
      </xdr:nvSpPr>
      <xdr:spPr bwMode="auto">
        <a:xfrm>
          <a:off x="313735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2" name="正方形/長方形 121">
          <a:extLst>
            <a:ext uri="{FF2B5EF4-FFF2-40B4-BE49-F238E27FC236}">
              <a16:creationId xmlns:a16="http://schemas.microsoft.com/office/drawing/2014/main" id="{00000000-0008-0000-1800-00007A000000}"/>
            </a:ext>
          </a:extLst>
        </xdr:cNvPr>
        <xdr:cNvSpPr/>
      </xdr:nvSpPr>
      <xdr:spPr>
        <a:xfrm>
          <a:off x="7367946" y="673207"/>
          <a:ext cx="55411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22.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19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19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19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19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19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19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19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19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19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19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19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19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19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19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19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19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19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19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19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19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19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19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19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19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19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19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19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19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19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19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19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19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19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19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19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19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19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19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19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19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19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19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19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19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19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19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19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19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19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19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19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19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19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19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19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19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19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19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19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19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19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19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19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19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19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19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19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19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19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19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19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19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19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19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19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19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19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19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19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19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19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19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19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19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1">
          <a:extLst>
            <a:ext uri="{FF2B5EF4-FFF2-40B4-BE49-F238E27FC236}">
              <a16:creationId xmlns:a16="http://schemas.microsoft.com/office/drawing/2014/main" id="{00000000-0008-0000-19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3">
          <a:extLst>
            <a:ext uri="{FF2B5EF4-FFF2-40B4-BE49-F238E27FC236}">
              <a16:creationId xmlns:a16="http://schemas.microsoft.com/office/drawing/2014/main" id="{00000000-0008-0000-19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4">
          <a:extLst>
            <a:ext uri="{FF2B5EF4-FFF2-40B4-BE49-F238E27FC236}">
              <a16:creationId xmlns:a16="http://schemas.microsoft.com/office/drawing/2014/main" id="{00000000-0008-0000-19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5">
          <a:extLst>
            <a:ext uri="{FF2B5EF4-FFF2-40B4-BE49-F238E27FC236}">
              <a16:creationId xmlns:a16="http://schemas.microsoft.com/office/drawing/2014/main" id="{00000000-0008-0000-19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8">
          <a:extLst>
            <a:ext uri="{FF2B5EF4-FFF2-40B4-BE49-F238E27FC236}">
              <a16:creationId xmlns:a16="http://schemas.microsoft.com/office/drawing/2014/main" id="{00000000-0008-0000-19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9">
          <a:extLst>
            <a:ext uri="{FF2B5EF4-FFF2-40B4-BE49-F238E27FC236}">
              <a16:creationId xmlns:a16="http://schemas.microsoft.com/office/drawing/2014/main" id="{00000000-0008-0000-19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0">
          <a:extLst>
            <a:ext uri="{FF2B5EF4-FFF2-40B4-BE49-F238E27FC236}">
              <a16:creationId xmlns:a16="http://schemas.microsoft.com/office/drawing/2014/main" id="{00000000-0008-0000-19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1">
          <a:extLst>
            <a:ext uri="{FF2B5EF4-FFF2-40B4-BE49-F238E27FC236}">
              <a16:creationId xmlns:a16="http://schemas.microsoft.com/office/drawing/2014/main" id="{00000000-0008-0000-19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2">
          <a:extLst>
            <a:ext uri="{FF2B5EF4-FFF2-40B4-BE49-F238E27FC236}">
              <a16:creationId xmlns:a16="http://schemas.microsoft.com/office/drawing/2014/main" id="{00000000-0008-0000-19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3">
          <a:extLst>
            <a:ext uri="{FF2B5EF4-FFF2-40B4-BE49-F238E27FC236}">
              <a16:creationId xmlns:a16="http://schemas.microsoft.com/office/drawing/2014/main" id="{00000000-0008-0000-19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4">
          <a:extLst>
            <a:ext uri="{FF2B5EF4-FFF2-40B4-BE49-F238E27FC236}">
              <a16:creationId xmlns:a16="http://schemas.microsoft.com/office/drawing/2014/main" id="{00000000-0008-0000-19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5">
          <a:extLst>
            <a:ext uri="{FF2B5EF4-FFF2-40B4-BE49-F238E27FC236}">
              <a16:creationId xmlns:a16="http://schemas.microsoft.com/office/drawing/2014/main" id="{00000000-0008-0000-19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6">
          <a:extLst>
            <a:ext uri="{FF2B5EF4-FFF2-40B4-BE49-F238E27FC236}">
              <a16:creationId xmlns:a16="http://schemas.microsoft.com/office/drawing/2014/main" id="{00000000-0008-0000-19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7">
          <a:extLst>
            <a:ext uri="{FF2B5EF4-FFF2-40B4-BE49-F238E27FC236}">
              <a16:creationId xmlns:a16="http://schemas.microsoft.com/office/drawing/2014/main" id="{00000000-0008-0000-19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8">
          <a:extLst>
            <a:ext uri="{FF2B5EF4-FFF2-40B4-BE49-F238E27FC236}">
              <a16:creationId xmlns:a16="http://schemas.microsoft.com/office/drawing/2014/main" id="{00000000-0008-0000-19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9">
          <a:extLst>
            <a:ext uri="{FF2B5EF4-FFF2-40B4-BE49-F238E27FC236}">
              <a16:creationId xmlns:a16="http://schemas.microsoft.com/office/drawing/2014/main" id="{00000000-0008-0000-19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0">
          <a:extLst>
            <a:ext uri="{FF2B5EF4-FFF2-40B4-BE49-F238E27FC236}">
              <a16:creationId xmlns:a16="http://schemas.microsoft.com/office/drawing/2014/main" id="{00000000-0008-0000-19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1">
          <a:extLst>
            <a:ext uri="{FF2B5EF4-FFF2-40B4-BE49-F238E27FC236}">
              <a16:creationId xmlns:a16="http://schemas.microsoft.com/office/drawing/2014/main" id="{00000000-0008-0000-19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2">
          <a:extLst>
            <a:ext uri="{FF2B5EF4-FFF2-40B4-BE49-F238E27FC236}">
              <a16:creationId xmlns:a16="http://schemas.microsoft.com/office/drawing/2014/main" id="{00000000-0008-0000-19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3">
          <a:extLst>
            <a:ext uri="{FF2B5EF4-FFF2-40B4-BE49-F238E27FC236}">
              <a16:creationId xmlns:a16="http://schemas.microsoft.com/office/drawing/2014/main" id="{00000000-0008-0000-19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4">
          <a:extLst>
            <a:ext uri="{FF2B5EF4-FFF2-40B4-BE49-F238E27FC236}">
              <a16:creationId xmlns:a16="http://schemas.microsoft.com/office/drawing/2014/main" id="{00000000-0008-0000-19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5">
          <a:extLst>
            <a:ext uri="{FF2B5EF4-FFF2-40B4-BE49-F238E27FC236}">
              <a16:creationId xmlns:a16="http://schemas.microsoft.com/office/drawing/2014/main" id="{00000000-0008-0000-19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6">
          <a:extLst>
            <a:ext uri="{FF2B5EF4-FFF2-40B4-BE49-F238E27FC236}">
              <a16:creationId xmlns:a16="http://schemas.microsoft.com/office/drawing/2014/main" id="{00000000-0008-0000-19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7">
          <a:extLst>
            <a:ext uri="{FF2B5EF4-FFF2-40B4-BE49-F238E27FC236}">
              <a16:creationId xmlns:a16="http://schemas.microsoft.com/office/drawing/2014/main" id="{00000000-0008-0000-19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8">
          <a:extLst>
            <a:ext uri="{FF2B5EF4-FFF2-40B4-BE49-F238E27FC236}">
              <a16:creationId xmlns:a16="http://schemas.microsoft.com/office/drawing/2014/main" id="{00000000-0008-0000-19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9">
          <a:extLst>
            <a:ext uri="{FF2B5EF4-FFF2-40B4-BE49-F238E27FC236}">
              <a16:creationId xmlns:a16="http://schemas.microsoft.com/office/drawing/2014/main" id="{00000000-0008-0000-19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30">
          <a:extLst>
            <a:ext uri="{FF2B5EF4-FFF2-40B4-BE49-F238E27FC236}">
              <a16:creationId xmlns:a16="http://schemas.microsoft.com/office/drawing/2014/main" id="{00000000-0008-0000-19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31">
          <a:extLst>
            <a:ext uri="{FF2B5EF4-FFF2-40B4-BE49-F238E27FC236}">
              <a16:creationId xmlns:a16="http://schemas.microsoft.com/office/drawing/2014/main" id="{00000000-0008-0000-19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21" name="Text Box 60">
          <a:extLst>
            <a:ext uri="{FF2B5EF4-FFF2-40B4-BE49-F238E27FC236}">
              <a16:creationId xmlns:a16="http://schemas.microsoft.com/office/drawing/2014/main" id="{00000000-0008-0000-1900-000079000000}"/>
            </a:ext>
          </a:extLst>
        </xdr:cNvPr>
        <xdr:cNvSpPr txBox="1">
          <a:spLocks noChangeArrowheads="1"/>
        </xdr:cNvSpPr>
      </xdr:nvSpPr>
      <xdr:spPr bwMode="auto">
        <a:xfrm>
          <a:off x="313735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2" name="正方形/長方形 121">
          <a:extLst>
            <a:ext uri="{FF2B5EF4-FFF2-40B4-BE49-F238E27FC236}">
              <a16:creationId xmlns:a16="http://schemas.microsoft.com/office/drawing/2014/main" id="{00000000-0008-0000-1900-00007A000000}"/>
            </a:ext>
          </a:extLst>
        </xdr:cNvPr>
        <xdr:cNvSpPr/>
      </xdr:nvSpPr>
      <xdr:spPr>
        <a:xfrm>
          <a:off x="7367946" y="673207"/>
          <a:ext cx="55411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23.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1A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1A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1A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1A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1A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1A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1A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1A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1A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1A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1A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1A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1A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1A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1A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1A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1A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1A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1A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1A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1A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1A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1A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1A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1A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1A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1A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1A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1A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1A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1A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1A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1A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1A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1A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1A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1A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1A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1A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1A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1A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1A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1A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1A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1A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1A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1A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1A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1A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1A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1A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1A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1A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1A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1A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1A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1A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1A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1A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1A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1A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1A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1A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1A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1A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1A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1A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1A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1A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1A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1A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1A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1A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1A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1A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1A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1A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1A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1A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1A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1A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1A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1A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1A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1">
          <a:extLst>
            <a:ext uri="{FF2B5EF4-FFF2-40B4-BE49-F238E27FC236}">
              <a16:creationId xmlns:a16="http://schemas.microsoft.com/office/drawing/2014/main" id="{00000000-0008-0000-1A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3">
          <a:extLst>
            <a:ext uri="{FF2B5EF4-FFF2-40B4-BE49-F238E27FC236}">
              <a16:creationId xmlns:a16="http://schemas.microsoft.com/office/drawing/2014/main" id="{00000000-0008-0000-1A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4">
          <a:extLst>
            <a:ext uri="{FF2B5EF4-FFF2-40B4-BE49-F238E27FC236}">
              <a16:creationId xmlns:a16="http://schemas.microsoft.com/office/drawing/2014/main" id="{00000000-0008-0000-1A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5">
          <a:extLst>
            <a:ext uri="{FF2B5EF4-FFF2-40B4-BE49-F238E27FC236}">
              <a16:creationId xmlns:a16="http://schemas.microsoft.com/office/drawing/2014/main" id="{00000000-0008-0000-1A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8">
          <a:extLst>
            <a:ext uri="{FF2B5EF4-FFF2-40B4-BE49-F238E27FC236}">
              <a16:creationId xmlns:a16="http://schemas.microsoft.com/office/drawing/2014/main" id="{00000000-0008-0000-1A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9">
          <a:extLst>
            <a:ext uri="{FF2B5EF4-FFF2-40B4-BE49-F238E27FC236}">
              <a16:creationId xmlns:a16="http://schemas.microsoft.com/office/drawing/2014/main" id="{00000000-0008-0000-1A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0">
          <a:extLst>
            <a:ext uri="{FF2B5EF4-FFF2-40B4-BE49-F238E27FC236}">
              <a16:creationId xmlns:a16="http://schemas.microsoft.com/office/drawing/2014/main" id="{00000000-0008-0000-1A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1">
          <a:extLst>
            <a:ext uri="{FF2B5EF4-FFF2-40B4-BE49-F238E27FC236}">
              <a16:creationId xmlns:a16="http://schemas.microsoft.com/office/drawing/2014/main" id="{00000000-0008-0000-1A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2">
          <a:extLst>
            <a:ext uri="{FF2B5EF4-FFF2-40B4-BE49-F238E27FC236}">
              <a16:creationId xmlns:a16="http://schemas.microsoft.com/office/drawing/2014/main" id="{00000000-0008-0000-1A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3">
          <a:extLst>
            <a:ext uri="{FF2B5EF4-FFF2-40B4-BE49-F238E27FC236}">
              <a16:creationId xmlns:a16="http://schemas.microsoft.com/office/drawing/2014/main" id="{00000000-0008-0000-1A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4">
          <a:extLst>
            <a:ext uri="{FF2B5EF4-FFF2-40B4-BE49-F238E27FC236}">
              <a16:creationId xmlns:a16="http://schemas.microsoft.com/office/drawing/2014/main" id="{00000000-0008-0000-1A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5">
          <a:extLst>
            <a:ext uri="{FF2B5EF4-FFF2-40B4-BE49-F238E27FC236}">
              <a16:creationId xmlns:a16="http://schemas.microsoft.com/office/drawing/2014/main" id="{00000000-0008-0000-1A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6">
          <a:extLst>
            <a:ext uri="{FF2B5EF4-FFF2-40B4-BE49-F238E27FC236}">
              <a16:creationId xmlns:a16="http://schemas.microsoft.com/office/drawing/2014/main" id="{00000000-0008-0000-1A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7">
          <a:extLst>
            <a:ext uri="{FF2B5EF4-FFF2-40B4-BE49-F238E27FC236}">
              <a16:creationId xmlns:a16="http://schemas.microsoft.com/office/drawing/2014/main" id="{00000000-0008-0000-1A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8">
          <a:extLst>
            <a:ext uri="{FF2B5EF4-FFF2-40B4-BE49-F238E27FC236}">
              <a16:creationId xmlns:a16="http://schemas.microsoft.com/office/drawing/2014/main" id="{00000000-0008-0000-1A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9">
          <a:extLst>
            <a:ext uri="{FF2B5EF4-FFF2-40B4-BE49-F238E27FC236}">
              <a16:creationId xmlns:a16="http://schemas.microsoft.com/office/drawing/2014/main" id="{00000000-0008-0000-1A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0">
          <a:extLst>
            <a:ext uri="{FF2B5EF4-FFF2-40B4-BE49-F238E27FC236}">
              <a16:creationId xmlns:a16="http://schemas.microsoft.com/office/drawing/2014/main" id="{00000000-0008-0000-1A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1">
          <a:extLst>
            <a:ext uri="{FF2B5EF4-FFF2-40B4-BE49-F238E27FC236}">
              <a16:creationId xmlns:a16="http://schemas.microsoft.com/office/drawing/2014/main" id="{00000000-0008-0000-1A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2">
          <a:extLst>
            <a:ext uri="{FF2B5EF4-FFF2-40B4-BE49-F238E27FC236}">
              <a16:creationId xmlns:a16="http://schemas.microsoft.com/office/drawing/2014/main" id="{00000000-0008-0000-1A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3">
          <a:extLst>
            <a:ext uri="{FF2B5EF4-FFF2-40B4-BE49-F238E27FC236}">
              <a16:creationId xmlns:a16="http://schemas.microsoft.com/office/drawing/2014/main" id="{00000000-0008-0000-1A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4">
          <a:extLst>
            <a:ext uri="{FF2B5EF4-FFF2-40B4-BE49-F238E27FC236}">
              <a16:creationId xmlns:a16="http://schemas.microsoft.com/office/drawing/2014/main" id="{00000000-0008-0000-1A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5">
          <a:extLst>
            <a:ext uri="{FF2B5EF4-FFF2-40B4-BE49-F238E27FC236}">
              <a16:creationId xmlns:a16="http://schemas.microsoft.com/office/drawing/2014/main" id="{00000000-0008-0000-1A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6">
          <a:extLst>
            <a:ext uri="{FF2B5EF4-FFF2-40B4-BE49-F238E27FC236}">
              <a16:creationId xmlns:a16="http://schemas.microsoft.com/office/drawing/2014/main" id="{00000000-0008-0000-1A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7">
          <a:extLst>
            <a:ext uri="{FF2B5EF4-FFF2-40B4-BE49-F238E27FC236}">
              <a16:creationId xmlns:a16="http://schemas.microsoft.com/office/drawing/2014/main" id="{00000000-0008-0000-1A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8">
          <a:extLst>
            <a:ext uri="{FF2B5EF4-FFF2-40B4-BE49-F238E27FC236}">
              <a16:creationId xmlns:a16="http://schemas.microsoft.com/office/drawing/2014/main" id="{00000000-0008-0000-1A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9">
          <a:extLst>
            <a:ext uri="{FF2B5EF4-FFF2-40B4-BE49-F238E27FC236}">
              <a16:creationId xmlns:a16="http://schemas.microsoft.com/office/drawing/2014/main" id="{00000000-0008-0000-1A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30">
          <a:extLst>
            <a:ext uri="{FF2B5EF4-FFF2-40B4-BE49-F238E27FC236}">
              <a16:creationId xmlns:a16="http://schemas.microsoft.com/office/drawing/2014/main" id="{00000000-0008-0000-1A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31">
          <a:extLst>
            <a:ext uri="{FF2B5EF4-FFF2-40B4-BE49-F238E27FC236}">
              <a16:creationId xmlns:a16="http://schemas.microsoft.com/office/drawing/2014/main" id="{00000000-0008-0000-1A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21" name="Text Box 60">
          <a:extLst>
            <a:ext uri="{FF2B5EF4-FFF2-40B4-BE49-F238E27FC236}">
              <a16:creationId xmlns:a16="http://schemas.microsoft.com/office/drawing/2014/main" id="{00000000-0008-0000-1A00-000079000000}"/>
            </a:ext>
          </a:extLst>
        </xdr:cNvPr>
        <xdr:cNvSpPr txBox="1">
          <a:spLocks noChangeArrowheads="1"/>
        </xdr:cNvSpPr>
      </xdr:nvSpPr>
      <xdr:spPr bwMode="auto">
        <a:xfrm>
          <a:off x="313735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2" name="正方形/長方形 121">
          <a:extLst>
            <a:ext uri="{FF2B5EF4-FFF2-40B4-BE49-F238E27FC236}">
              <a16:creationId xmlns:a16="http://schemas.microsoft.com/office/drawing/2014/main" id="{00000000-0008-0000-1A00-00007A000000}"/>
            </a:ext>
          </a:extLst>
        </xdr:cNvPr>
        <xdr:cNvSpPr/>
      </xdr:nvSpPr>
      <xdr:spPr>
        <a:xfrm>
          <a:off x="7367946" y="673207"/>
          <a:ext cx="55411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24.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1B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1B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1B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1B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1B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1B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1B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1B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1B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1B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1B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1B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1B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1B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1B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1B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1B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1B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1B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1B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1B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1B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1B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1B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1B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1B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1B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1B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1B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1B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1B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1B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1B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1B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1B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1B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1B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1B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1B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1B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1B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1B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1B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1B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1B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1B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1B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1B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1B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1B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1B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1B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1B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1B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1B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1B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1B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1B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1B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1B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1B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1B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1B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1B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1B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1B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1B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1B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1B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1B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1B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1B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1B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1B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1B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1B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1B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1B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1B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1B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1B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1B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1B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1B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1">
          <a:extLst>
            <a:ext uri="{FF2B5EF4-FFF2-40B4-BE49-F238E27FC236}">
              <a16:creationId xmlns:a16="http://schemas.microsoft.com/office/drawing/2014/main" id="{00000000-0008-0000-1B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3">
          <a:extLst>
            <a:ext uri="{FF2B5EF4-FFF2-40B4-BE49-F238E27FC236}">
              <a16:creationId xmlns:a16="http://schemas.microsoft.com/office/drawing/2014/main" id="{00000000-0008-0000-1B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4">
          <a:extLst>
            <a:ext uri="{FF2B5EF4-FFF2-40B4-BE49-F238E27FC236}">
              <a16:creationId xmlns:a16="http://schemas.microsoft.com/office/drawing/2014/main" id="{00000000-0008-0000-1B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5">
          <a:extLst>
            <a:ext uri="{FF2B5EF4-FFF2-40B4-BE49-F238E27FC236}">
              <a16:creationId xmlns:a16="http://schemas.microsoft.com/office/drawing/2014/main" id="{00000000-0008-0000-1B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8">
          <a:extLst>
            <a:ext uri="{FF2B5EF4-FFF2-40B4-BE49-F238E27FC236}">
              <a16:creationId xmlns:a16="http://schemas.microsoft.com/office/drawing/2014/main" id="{00000000-0008-0000-1B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9">
          <a:extLst>
            <a:ext uri="{FF2B5EF4-FFF2-40B4-BE49-F238E27FC236}">
              <a16:creationId xmlns:a16="http://schemas.microsoft.com/office/drawing/2014/main" id="{00000000-0008-0000-1B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0">
          <a:extLst>
            <a:ext uri="{FF2B5EF4-FFF2-40B4-BE49-F238E27FC236}">
              <a16:creationId xmlns:a16="http://schemas.microsoft.com/office/drawing/2014/main" id="{00000000-0008-0000-1B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1">
          <a:extLst>
            <a:ext uri="{FF2B5EF4-FFF2-40B4-BE49-F238E27FC236}">
              <a16:creationId xmlns:a16="http://schemas.microsoft.com/office/drawing/2014/main" id="{00000000-0008-0000-1B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2">
          <a:extLst>
            <a:ext uri="{FF2B5EF4-FFF2-40B4-BE49-F238E27FC236}">
              <a16:creationId xmlns:a16="http://schemas.microsoft.com/office/drawing/2014/main" id="{00000000-0008-0000-1B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3">
          <a:extLst>
            <a:ext uri="{FF2B5EF4-FFF2-40B4-BE49-F238E27FC236}">
              <a16:creationId xmlns:a16="http://schemas.microsoft.com/office/drawing/2014/main" id="{00000000-0008-0000-1B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4">
          <a:extLst>
            <a:ext uri="{FF2B5EF4-FFF2-40B4-BE49-F238E27FC236}">
              <a16:creationId xmlns:a16="http://schemas.microsoft.com/office/drawing/2014/main" id="{00000000-0008-0000-1B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5">
          <a:extLst>
            <a:ext uri="{FF2B5EF4-FFF2-40B4-BE49-F238E27FC236}">
              <a16:creationId xmlns:a16="http://schemas.microsoft.com/office/drawing/2014/main" id="{00000000-0008-0000-1B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6">
          <a:extLst>
            <a:ext uri="{FF2B5EF4-FFF2-40B4-BE49-F238E27FC236}">
              <a16:creationId xmlns:a16="http://schemas.microsoft.com/office/drawing/2014/main" id="{00000000-0008-0000-1B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7">
          <a:extLst>
            <a:ext uri="{FF2B5EF4-FFF2-40B4-BE49-F238E27FC236}">
              <a16:creationId xmlns:a16="http://schemas.microsoft.com/office/drawing/2014/main" id="{00000000-0008-0000-1B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8">
          <a:extLst>
            <a:ext uri="{FF2B5EF4-FFF2-40B4-BE49-F238E27FC236}">
              <a16:creationId xmlns:a16="http://schemas.microsoft.com/office/drawing/2014/main" id="{00000000-0008-0000-1B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9">
          <a:extLst>
            <a:ext uri="{FF2B5EF4-FFF2-40B4-BE49-F238E27FC236}">
              <a16:creationId xmlns:a16="http://schemas.microsoft.com/office/drawing/2014/main" id="{00000000-0008-0000-1B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0">
          <a:extLst>
            <a:ext uri="{FF2B5EF4-FFF2-40B4-BE49-F238E27FC236}">
              <a16:creationId xmlns:a16="http://schemas.microsoft.com/office/drawing/2014/main" id="{00000000-0008-0000-1B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1">
          <a:extLst>
            <a:ext uri="{FF2B5EF4-FFF2-40B4-BE49-F238E27FC236}">
              <a16:creationId xmlns:a16="http://schemas.microsoft.com/office/drawing/2014/main" id="{00000000-0008-0000-1B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2">
          <a:extLst>
            <a:ext uri="{FF2B5EF4-FFF2-40B4-BE49-F238E27FC236}">
              <a16:creationId xmlns:a16="http://schemas.microsoft.com/office/drawing/2014/main" id="{00000000-0008-0000-1B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3">
          <a:extLst>
            <a:ext uri="{FF2B5EF4-FFF2-40B4-BE49-F238E27FC236}">
              <a16:creationId xmlns:a16="http://schemas.microsoft.com/office/drawing/2014/main" id="{00000000-0008-0000-1B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4">
          <a:extLst>
            <a:ext uri="{FF2B5EF4-FFF2-40B4-BE49-F238E27FC236}">
              <a16:creationId xmlns:a16="http://schemas.microsoft.com/office/drawing/2014/main" id="{00000000-0008-0000-1B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5">
          <a:extLst>
            <a:ext uri="{FF2B5EF4-FFF2-40B4-BE49-F238E27FC236}">
              <a16:creationId xmlns:a16="http://schemas.microsoft.com/office/drawing/2014/main" id="{00000000-0008-0000-1B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6">
          <a:extLst>
            <a:ext uri="{FF2B5EF4-FFF2-40B4-BE49-F238E27FC236}">
              <a16:creationId xmlns:a16="http://schemas.microsoft.com/office/drawing/2014/main" id="{00000000-0008-0000-1B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7">
          <a:extLst>
            <a:ext uri="{FF2B5EF4-FFF2-40B4-BE49-F238E27FC236}">
              <a16:creationId xmlns:a16="http://schemas.microsoft.com/office/drawing/2014/main" id="{00000000-0008-0000-1B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8">
          <a:extLst>
            <a:ext uri="{FF2B5EF4-FFF2-40B4-BE49-F238E27FC236}">
              <a16:creationId xmlns:a16="http://schemas.microsoft.com/office/drawing/2014/main" id="{00000000-0008-0000-1B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9">
          <a:extLst>
            <a:ext uri="{FF2B5EF4-FFF2-40B4-BE49-F238E27FC236}">
              <a16:creationId xmlns:a16="http://schemas.microsoft.com/office/drawing/2014/main" id="{00000000-0008-0000-1B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30">
          <a:extLst>
            <a:ext uri="{FF2B5EF4-FFF2-40B4-BE49-F238E27FC236}">
              <a16:creationId xmlns:a16="http://schemas.microsoft.com/office/drawing/2014/main" id="{00000000-0008-0000-1B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31">
          <a:extLst>
            <a:ext uri="{FF2B5EF4-FFF2-40B4-BE49-F238E27FC236}">
              <a16:creationId xmlns:a16="http://schemas.microsoft.com/office/drawing/2014/main" id="{00000000-0008-0000-1B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21" name="Text Box 60">
          <a:extLst>
            <a:ext uri="{FF2B5EF4-FFF2-40B4-BE49-F238E27FC236}">
              <a16:creationId xmlns:a16="http://schemas.microsoft.com/office/drawing/2014/main" id="{00000000-0008-0000-1B00-000079000000}"/>
            </a:ext>
          </a:extLst>
        </xdr:cNvPr>
        <xdr:cNvSpPr txBox="1">
          <a:spLocks noChangeArrowheads="1"/>
        </xdr:cNvSpPr>
      </xdr:nvSpPr>
      <xdr:spPr bwMode="auto">
        <a:xfrm>
          <a:off x="313735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2" name="正方形/長方形 121">
          <a:extLst>
            <a:ext uri="{FF2B5EF4-FFF2-40B4-BE49-F238E27FC236}">
              <a16:creationId xmlns:a16="http://schemas.microsoft.com/office/drawing/2014/main" id="{00000000-0008-0000-1B00-00007A000000}"/>
            </a:ext>
          </a:extLst>
        </xdr:cNvPr>
        <xdr:cNvSpPr/>
      </xdr:nvSpPr>
      <xdr:spPr>
        <a:xfrm>
          <a:off x="7367946" y="673207"/>
          <a:ext cx="55411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25.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1C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1C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1C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1C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1C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1C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1C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1C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1C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1C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1C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1C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1C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1C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1C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1C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1C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1C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1C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1C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1C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1C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1C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1C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1C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1C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1C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1C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1C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1C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1C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1C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1C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1C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1C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1C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1C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1C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1C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1C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1C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1C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1C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1C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1C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1C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1C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1C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1C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1C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1C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1C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1C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1C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1C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1C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1C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1C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1C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1C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1C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1C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1C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1C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1C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1C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1C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1C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1C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1C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1C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1C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1C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1C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1C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1C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1C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1C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1C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1C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1C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1C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1C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1C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1">
          <a:extLst>
            <a:ext uri="{FF2B5EF4-FFF2-40B4-BE49-F238E27FC236}">
              <a16:creationId xmlns:a16="http://schemas.microsoft.com/office/drawing/2014/main" id="{00000000-0008-0000-1C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3">
          <a:extLst>
            <a:ext uri="{FF2B5EF4-FFF2-40B4-BE49-F238E27FC236}">
              <a16:creationId xmlns:a16="http://schemas.microsoft.com/office/drawing/2014/main" id="{00000000-0008-0000-1C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4">
          <a:extLst>
            <a:ext uri="{FF2B5EF4-FFF2-40B4-BE49-F238E27FC236}">
              <a16:creationId xmlns:a16="http://schemas.microsoft.com/office/drawing/2014/main" id="{00000000-0008-0000-1C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5">
          <a:extLst>
            <a:ext uri="{FF2B5EF4-FFF2-40B4-BE49-F238E27FC236}">
              <a16:creationId xmlns:a16="http://schemas.microsoft.com/office/drawing/2014/main" id="{00000000-0008-0000-1C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8">
          <a:extLst>
            <a:ext uri="{FF2B5EF4-FFF2-40B4-BE49-F238E27FC236}">
              <a16:creationId xmlns:a16="http://schemas.microsoft.com/office/drawing/2014/main" id="{00000000-0008-0000-1C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9">
          <a:extLst>
            <a:ext uri="{FF2B5EF4-FFF2-40B4-BE49-F238E27FC236}">
              <a16:creationId xmlns:a16="http://schemas.microsoft.com/office/drawing/2014/main" id="{00000000-0008-0000-1C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0">
          <a:extLst>
            <a:ext uri="{FF2B5EF4-FFF2-40B4-BE49-F238E27FC236}">
              <a16:creationId xmlns:a16="http://schemas.microsoft.com/office/drawing/2014/main" id="{00000000-0008-0000-1C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1">
          <a:extLst>
            <a:ext uri="{FF2B5EF4-FFF2-40B4-BE49-F238E27FC236}">
              <a16:creationId xmlns:a16="http://schemas.microsoft.com/office/drawing/2014/main" id="{00000000-0008-0000-1C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2">
          <a:extLst>
            <a:ext uri="{FF2B5EF4-FFF2-40B4-BE49-F238E27FC236}">
              <a16:creationId xmlns:a16="http://schemas.microsoft.com/office/drawing/2014/main" id="{00000000-0008-0000-1C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3">
          <a:extLst>
            <a:ext uri="{FF2B5EF4-FFF2-40B4-BE49-F238E27FC236}">
              <a16:creationId xmlns:a16="http://schemas.microsoft.com/office/drawing/2014/main" id="{00000000-0008-0000-1C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4">
          <a:extLst>
            <a:ext uri="{FF2B5EF4-FFF2-40B4-BE49-F238E27FC236}">
              <a16:creationId xmlns:a16="http://schemas.microsoft.com/office/drawing/2014/main" id="{00000000-0008-0000-1C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5">
          <a:extLst>
            <a:ext uri="{FF2B5EF4-FFF2-40B4-BE49-F238E27FC236}">
              <a16:creationId xmlns:a16="http://schemas.microsoft.com/office/drawing/2014/main" id="{00000000-0008-0000-1C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6">
          <a:extLst>
            <a:ext uri="{FF2B5EF4-FFF2-40B4-BE49-F238E27FC236}">
              <a16:creationId xmlns:a16="http://schemas.microsoft.com/office/drawing/2014/main" id="{00000000-0008-0000-1C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7">
          <a:extLst>
            <a:ext uri="{FF2B5EF4-FFF2-40B4-BE49-F238E27FC236}">
              <a16:creationId xmlns:a16="http://schemas.microsoft.com/office/drawing/2014/main" id="{00000000-0008-0000-1C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8">
          <a:extLst>
            <a:ext uri="{FF2B5EF4-FFF2-40B4-BE49-F238E27FC236}">
              <a16:creationId xmlns:a16="http://schemas.microsoft.com/office/drawing/2014/main" id="{00000000-0008-0000-1C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9">
          <a:extLst>
            <a:ext uri="{FF2B5EF4-FFF2-40B4-BE49-F238E27FC236}">
              <a16:creationId xmlns:a16="http://schemas.microsoft.com/office/drawing/2014/main" id="{00000000-0008-0000-1C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0">
          <a:extLst>
            <a:ext uri="{FF2B5EF4-FFF2-40B4-BE49-F238E27FC236}">
              <a16:creationId xmlns:a16="http://schemas.microsoft.com/office/drawing/2014/main" id="{00000000-0008-0000-1C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1">
          <a:extLst>
            <a:ext uri="{FF2B5EF4-FFF2-40B4-BE49-F238E27FC236}">
              <a16:creationId xmlns:a16="http://schemas.microsoft.com/office/drawing/2014/main" id="{00000000-0008-0000-1C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2">
          <a:extLst>
            <a:ext uri="{FF2B5EF4-FFF2-40B4-BE49-F238E27FC236}">
              <a16:creationId xmlns:a16="http://schemas.microsoft.com/office/drawing/2014/main" id="{00000000-0008-0000-1C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3">
          <a:extLst>
            <a:ext uri="{FF2B5EF4-FFF2-40B4-BE49-F238E27FC236}">
              <a16:creationId xmlns:a16="http://schemas.microsoft.com/office/drawing/2014/main" id="{00000000-0008-0000-1C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4">
          <a:extLst>
            <a:ext uri="{FF2B5EF4-FFF2-40B4-BE49-F238E27FC236}">
              <a16:creationId xmlns:a16="http://schemas.microsoft.com/office/drawing/2014/main" id="{00000000-0008-0000-1C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5">
          <a:extLst>
            <a:ext uri="{FF2B5EF4-FFF2-40B4-BE49-F238E27FC236}">
              <a16:creationId xmlns:a16="http://schemas.microsoft.com/office/drawing/2014/main" id="{00000000-0008-0000-1C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6">
          <a:extLst>
            <a:ext uri="{FF2B5EF4-FFF2-40B4-BE49-F238E27FC236}">
              <a16:creationId xmlns:a16="http://schemas.microsoft.com/office/drawing/2014/main" id="{00000000-0008-0000-1C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7">
          <a:extLst>
            <a:ext uri="{FF2B5EF4-FFF2-40B4-BE49-F238E27FC236}">
              <a16:creationId xmlns:a16="http://schemas.microsoft.com/office/drawing/2014/main" id="{00000000-0008-0000-1C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8">
          <a:extLst>
            <a:ext uri="{FF2B5EF4-FFF2-40B4-BE49-F238E27FC236}">
              <a16:creationId xmlns:a16="http://schemas.microsoft.com/office/drawing/2014/main" id="{00000000-0008-0000-1C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9">
          <a:extLst>
            <a:ext uri="{FF2B5EF4-FFF2-40B4-BE49-F238E27FC236}">
              <a16:creationId xmlns:a16="http://schemas.microsoft.com/office/drawing/2014/main" id="{00000000-0008-0000-1C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30">
          <a:extLst>
            <a:ext uri="{FF2B5EF4-FFF2-40B4-BE49-F238E27FC236}">
              <a16:creationId xmlns:a16="http://schemas.microsoft.com/office/drawing/2014/main" id="{00000000-0008-0000-1C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31">
          <a:extLst>
            <a:ext uri="{FF2B5EF4-FFF2-40B4-BE49-F238E27FC236}">
              <a16:creationId xmlns:a16="http://schemas.microsoft.com/office/drawing/2014/main" id="{00000000-0008-0000-1C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21" name="Text Box 60">
          <a:extLst>
            <a:ext uri="{FF2B5EF4-FFF2-40B4-BE49-F238E27FC236}">
              <a16:creationId xmlns:a16="http://schemas.microsoft.com/office/drawing/2014/main" id="{00000000-0008-0000-1C00-000079000000}"/>
            </a:ext>
          </a:extLst>
        </xdr:cNvPr>
        <xdr:cNvSpPr txBox="1">
          <a:spLocks noChangeArrowheads="1"/>
        </xdr:cNvSpPr>
      </xdr:nvSpPr>
      <xdr:spPr bwMode="auto">
        <a:xfrm>
          <a:off x="3137353" y="797195"/>
          <a:ext cx="6037943" cy="1176029"/>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2" name="正方形/長方形 121">
          <a:extLst>
            <a:ext uri="{FF2B5EF4-FFF2-40B4-BE49-F238E27FC236}">
              <a16:creationId xmlns:a16="http://schemas.microsoft.com/office/drawing/2014/main" id="{00000000-0008-0000-1C00-00007A000000}"/>
            </a:ext>
          </a:extLst>
        </xdr:cNvPr>
        <xdr:cNvSpPr/>
      </xdr:nvSpPr>
      <xdr:spPr>
        <a:xfrm>
          <a:off x="7367946" y="673207"/>
          <a:ext cx="554115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26.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1D00-00000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1D00-00000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1D00-00000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1D00-00000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1D00-00000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1D00-00000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1D00-00000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1D00-00000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1D00-00000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1D00-00000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1D00-00000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1D00-00000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1D00-00000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1D00-00000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1D00-00001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1D00-00001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1D00-00001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1D00-00001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1D00-00001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1D00-00001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1D00-00001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1D00-00001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1D00-00001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1D00-00001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1D00-00001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1D00-00001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1D00-00001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1D00-00001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0" name="Line 1">
          <a:extLst>
            <a:ext uri="{FF2B5EF4-FFF2-40B4-BE49-F238E27FC236}">
              <a16:creationId xmlns:a16="http://schemas.microsoft.com/office/drawing/2014/main" id="{00000000-0008-0000-1D00-00001E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1" name="Line 3">
          <a:extLst>
            <a:ext uri="{FF2B5EF4-FFF2-40B4-BE49-F238E27FC236}">
              <a16:creationId xmlns:a16="http://schemas.microsoft.com/office/drawing/2014/main" id="{00000000-0008-0000-1D00-00001F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4">
          <a:extLst>
            <a:ext uri="{FF2B5EF4-FFF2-40B4-BE49-F238E27FC236}">
              <a16:creationId xmlns:a16="http://schemas.microsoft.com/office/drawing/2014/main" id="{00000000-0008-0000-1D00-000020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5">
          <a:extLst>
            <a:ext uri="{FF2B5EF4-FFF2-40B4-BE49-F238E27FC236}">
              <a16:creationId xmlns:a16="http://schemas.microsoft.com/office/drawing/2014/main" id="{00000000-0008-0000-1D00-000021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8">
          <a:extLst>
            <a:ext uri="{FF2B5EF4-FFF2-40B4-BE49-F238E27FC236}">
              <a16:creationId xmlns:a16="http://schemas.microsoft.com/office/drawing/2014/main" id="{00000000-0008-0000-1D00-000022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9">
          <a:extLst>
            <a:ext uri="{FF2B5EF4-FFF2-40B4-BE49-F238E27FC236}">
              <a16:creationId xmlns:a16="http://schemas.microsoft.com/office/drawing/2014/main" id="{00000000-0008-0000-1D00-000023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10">
          <a:extLst>
            <a:ext uri="{FF2B5EF4-FFF2-40B4-BE49-F238E27FC236}">
              <a16:creationId xmlns:a16="http://schemas.microsoft.com/office/drawing/2014/main" id="{00000000-0008-0000-1D00-000024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11">
          <a:extLst>
            <a:ext uri="{FF2B5EF4-FFF2-40B4-BE49-F238E27FC236}">
              <a16:creationId xmlns:a16="http://schemas.microsoft.com/office/drawing/2014/main" id="{00000000-0008-0000-1D00-000025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2">
          <a:extLst>
            <a:ext uri="{FF2B5EF4-FFF2-40B4-BE49-F238E27FC236}">
              <a16:creationId xmlns:a16="http://schemas.microsoft.com/office/drawing/2014/main" id="{00000000-0008-0000-1D00-000026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3">
          <a:extLst>
            <a:ext uri="{FF2B5EF4-FFF2-40B4-BE49-F238E27FC236}">
              <a16:creationId xmlns:a16="http://schemas.microsoft.com/office/drawing/2014/main" id="{00000000-0008-0000-1D00-000027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4">
          <a:extLst>
            <a:ext uri="{FF2B5EF4-FFF2-40B4-BE49-F238E27FC236}">
              <a16:creationId xmlns:a16="http://schemas.microsoft.com/office/drawing/2014/main" id="{00000000-0008-0000-1D00-000028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5">
          <a:extLst>
            <a:ext uri="{FF2B5EF4-FFF2-40B4-BE49-F238E27FC236}">
              <a16:creationId xmlns:a16="http://schemas.microsoft.com/office/drawing/2014/main" id="{00000000-0008-0000-1D00-000029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6">
          <a:extLst>
            <a:ext uri="{FF2B5EF4-FFF2-40B4-BE49-F238E27FC236}">
              <a16:creationId xmlns:a16="http://schemas.microsoft.com/office/drawing/2014/main" id="{00000000-0008-0000-1D00-00002A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7">
          <a:extLst>
            <a:ext uri="{FF2B5EF4-FFF2-40B4-BE49-F238E27FC236}">
              <a16:creationId xmlns:a16="http://schemas.microsoft.com/office/drawing/2014/main" id="{00000000-0008-0000-1D00-00002B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8">
          <a:extLst>
            <a:ext uri="{FF2B5EF4-FFF2-40B4-BE49-F238E27FC236}">
              <a16:creationId xmlns:a16="http://schemas.microsoft.com/office/drawing/2014/main" id="{00000000-0008-0000-1D00-00002C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9">
          <a:extLst>
            <a:ext uri="{FF2B5EF4-FFF2-40B4-BE49-F238E27FC236}">
              <a16:creationId xmlns:a16="http://schemas.microsoft.com/office/drawing/2014/main" id="{00000000-0008-0000-1D00-00002D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20">
          <a:extLst>
            <a:ext uri="{FF2B5EF4-FFF2-40B4-BE49-F238E27FC236}">
              <a16:creationId xmlns:a16="http://schemas.microsoft.com/office/drawing/2014/main" id="{00000000-0008-0000-1D00-00002E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21">
          <a:extLst>
            <a:ext uri="{FF2B5EF4-FFF2-40B4-BE49-F238E27FC236}">
              <a16:creationId xmlns:a16="http://schemas.microsoft.com/office/drawing/2014/main" id="{00000000-0008-0000-1D00-00002F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2">
          <a:extLst>
            <a:ext uri="{FF2B5EF4-FFF2-40B4-BE49-F238E27FC236}">
              <a16:creationId xmlns:a16="http://schemas.microsoft.com/office/drawing/2014/main" id="{00000000-0008-0000-1D00-000030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3">
          <a:extLst>
            <a:ext uri="{FF2B5EF4-FFF2-40B4-BE49-F238E27FC236}">
              <a16:creationId xmlns:a16="http://schemas.microsoft.com/office/drawing/2014/main" id="{00000000-0008-0000-1D00-000031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4">
          <a:extLst>
            <a:ext uri="{FF2B5EF4-FFF2-40B4-BE49-F238E27FC236}">
              <a16:creationId xmlns:a16="http://schemas.microsoft.com/office/drawing/2014/main" id="{00000000-0008-0000-1D00-000032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5">
          <a:extLst>
            <a:ext uri="{FF2B5EF4-FFF2-40B4-BE49-F238E27FC236}">
              <a16:creationId xmlns:a16="http://schemas.microsoft.com/office/drawing/2014/main" id="{00000000-0008-0000-1D00-000033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6">
          <a:extLst>
            <a:ext uri="{FF2B5EF4-FFF2-40B4-BE49-F238E27FC236}">
              <a16:creationId xmlns:a16="http://schemas.microsoft.com/office/drawing/2014/main" id="{00000000-0008-0000-1D00-000034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7">
          <a:extLst>
            <a:ext uri="{FF2B5EF4-FFF2-40B4-BE49-F238E27FC236}">
              <a16:creationId xmlns:a16="http://schemas.microsoft.com/office/drawing/2014/main" id="{00000000-0008-0000-1D00-000035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8">
          <a:extLst>
            <a:ext uri="{FF2B5EF4-FFF2-40B4-BE49-F238E27FC236}">
              <a16:creationId xmlns:a16="http://schemas.microsoft.com/office/drawing/2014/main" id="{00000000-0008-0000-1D00-000036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9">
          <a:extLst>
            <a:ext uri="{FF2B5EF4-FFF2-40B4-BE49-F238E27FC236}">
              <a16:creationId xmlns:a16="http://schemas.microsoft.com/office/drawing/2014/main" id="{00000000-0008-0000-1D00-000037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30">
          <a:extLst>
            <a:ext uri="{FF2B5EF4-FFF2-40B4-BE49-F238E27FC236}">
              <a16:creationId xmlns:a16="http://schemas.microsoft.com/office/drawing/2014/main" id="{00000000-0008-0000-1D00-000038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31">
          <a:extLst>
            <a:ext uri="{FF2B5EF4-FFF2-40B4-BE49-F238E27FC236}">
              <a16:creationId xmlns:a16="http://schemas.microsoft.com/office/drawing/2014/main" id="{00000000-0008-0000-1D00-000039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8" name="Line 1">
          <a:extLst>
            <a:ext uri="{FF2B5EF4-FFF2-40B4-BE49-F238E27FC236}">
              <a16:creationId xmlns:a16="http://schemas.microsoft.com/office/drawing/2014/main" id="{00000000-0008-0000-1D00-00003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9" name="Line 3">
          <a:extLst>
            <a:ext uri="{FF2B5EF4-FFF2-40B4-BE49-F238E27FC236}">
              <a16:creationId xmlns:a16="http://schemas.microsoft.com/office/drawing/2014/main" id="{00000000-0008-0000-1D00-00003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0" name="Line 4">
          <a:extLst>
            <a:ext uri="{FF2B5EF4-FFF2-40B4-BE49-F238E27FC236}">
              <a16:creationId xmlns:a16="http://schemas.microsoft.com/office/drawing/2014/main" id="{00000000-0008-0000-1D00-00003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1" name="Line 5">
          <a:extLst>
            <a:ext uri="{FF2B5EF4-FFF2-40B4-BE49-F238E27FC236}">
              <a16:creationId xmlns:a16="http://schemas.microsoft.com/office/drawing/2014/main" id="{00000000-0008-0000-1D00-00003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8">
          <a:extLst>
            <a:ext uri="{FF2B5EF4-FFF2-40B4-BE49-F238E27FC236}">
              <a16:creationId xmlns:a16="http://schemas.microsoft.com/office/drawing/2014/main" id="{00000000-0008-0000-1D00-00003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9">
          <a:extLst>
            <a:ext uri="{FF2B5EF4-FFF2-40B4-BE49-F238E27FC236}">
              <a16:creationId xmlns:a16="http://schemas.microsoft.com/office/drawing/2014/main" id="{00000000-0008-0000-1D00-00003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10">
          <a:extLst>
            <a:ext uri="{FF2B5EF4-FFF2-40B4-BE49-F238E27FC236}">
              <a16:creationId xmlns:a16="http://schemas.microsoft.com/office/drawing/2014/main" id="{00000000-0008-0000-1D00-00004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11">
          <a:extLst>
            <a:ext uri="{FF2B5EF4-FFF2-40B4-BE49-F238E27FC236}">
              <a16:creationId xmlns:a16="http://schemas.microsoft.com/office/drawing/2014/main" id="{00000000-0008-0000-1D00-00004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12">
          <a:extLst>
            <a:ext uri="{FF2B5EF4-FFF2-40B4-BE49-F238E27FC236}">
              <a16:creationId xmlns:a16="http://schemas.microsoft.com/office/drawing/2014/main" id="{00000000-0008-0000-1D00-00004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13">
          <a:extLst>
            <a:ext uri="{FF2B5EF4-FFF2-40B4-BE49-F238E27FC236}">
              <a16:creationId xmlns:a16="http://schemas.microsoft.com/office/drawing/2014/main" id="{00000000-0008-0000-1D00-00004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4">
          <a:extLst>
            <a:ext uri="{FF2B5EF4-FFF2-40B4-BE49-F238E27FC236}">
              <a16:creationId xmlns:a16="http://schemas.microsoft.com/office/drawing/2014/main" id="{00000000-0008-0000-1D00-00004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5">
          <a:extLst>
            <a:ext uri="{FF2B5EF4-FFF2-40B4-BE49-F238E27FC236}">
              <a16:creationId xmlns:a16="http://schemas.microsoft.com/office/drawing/2014/main" id="{00000000-0008-0000-1D00-00004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6">
          <a:extLst>
            <a:ext uri="{FF2B5EF4-FFF2-40B4-BE49-F238E27FC236}">
              <a16:creationId xmlns:a16="http://schemas.microsoft.com/office/drawing/2014/main" id="{00000000-0008-0000-1D00-00004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7">
          <a:extLst>
            <a:ext uri="{FF2B5EF4-FFF2-40B4-BE49-F238E27FC236}">
              <a16:creationId xmlns:a16="http://schemas.microsoft.com/office/drawing/2014/main" id="{00000000-0008-0000-1D00-00004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8">
          <a:extLst>
            <a:ext uri="{FF2B5EF4-FFF2-40B4-BE49-F238E27FC236}">
              <a16:creationId xmlns:a16="http://schemas.microsoft.com/office/drawing/2014/main" id="{00000000-0008-0000-1D00-00004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9">
          <a:extLst>
            <a:ext uri="{FF2B5EF4-FFF2-40B4-BE49-F238E27FC236}">
              <a16:creationId xmlns:a16="http://schemas.microsoft.com/office/drawing/2014/main" id="{00000000-0008-0000-1D00-00004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20">
          <a:extLst>
            <a:ext uri="{FF2B5EF4-FFF2-40B4-BE49-F238E27FC236}">
              <a16:creationId xmlns:a16="http://schemas.microsoft.com/office/drawing/2014/main" id="{00000000-0008-0000-1D00-00004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21">
          <a:extLst>
            <a:ext uri="{FF2B5EF4-FFF2-40B4-BE49-F238E27FC236}">
              <a16:creationId xmlns:a16="http://schemas.microsoft.com/office/drawing/2014/main" id="{00000000-0008-0000-1D00-00004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22">
          <a:extLst>
            <a:ext uri="{FF2B5EF4-FFF2-40B4-BE49-F238E27FC236}">
              <a16:creationId xmlns:a16="http://schemas.microsoft.com/office/drawing/2014/main" id="{00000000-0008-0000-1D00-00004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23">
          <a:extLst>
            <a:ext uri="{FF2B5EF4-FFF2-40B4-BE49-F238E27FC236}">
              <a16:creationId xmlns:a16="http://schemas.microsoft.com/office/drawing/2014/main" id="{00000000-0008-0000-1D00-00004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4">
          <a:extLst>
            <a:ext uri="{FF2B5EF4-FFF2-40B4-BE49-F238E27FC236}">
              <a16:creationId xmlns:a16="http://schemas.microsoft.com/office/drawing/2014/main" id="{00000000-0008-0000-1D00-00004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5">
          <a:extLst>
            <a:ext uri="{FF2B5EF4-FFF2-40B4-BE49-F238E27FC236}">
              <a16:creationId xmlns:a16="http://schemas.microsoft.com/office/drawing/2014/main" id="{00000000-0008-0000-1D00-00004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6">
          <a:extLst>
            <a:ext uri="{FF2B5EF4-FFF2-40B4-BE49-F238E27FC236}">
              <a16:creationId xmlns:a16="http://schemas.microsoft.com/office/drawing/2014/main" id="{00000000-0008-0000-1D00-00005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7">
          <a:extLst>
            <a:ext uri="{FF2B5EF4-FFF2-40B4-BE49-F238E27FC236}">
              <a16:creationId xmlns:a16="http://schemas.microsoft.com/office/drawing/2014/main" id="{00000000-0008-0000-1D00-00005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8">
          <a:extLst>
            <a:ext uri="{FF2B5EF4-FFF2-40B4-BE49-F238E27FC236}">
              <a16:creationId xmlns:a16="http://schemas.microsoft.com/office/drawing/2014/main" id="{00000000-0008-0000-1D00-00005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9">
          <a:extLst>
            <a:ext uri="{FF2B5EF4-FFF2-40B4-BE49-F238E27FC236}">
              <a16:creationId xmlns:a16="http://schemas.microsoft.com/office/drawing/2014/main" id="{00000000-0008-0000-1D00-00005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30">
          <a:extLst>
            <a:ext uri="{FF2B5EF4-FFF2-40B4-BE49-F238E27FC236}">
              <a16:creationId xmlns:a16="http://schemas.microsoft.com/office/drawing/2014/main" id="{00000000-0008-0000-1D00-00005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31">
          <a:extLst>
            <a:ext uri="{FF2B5EF4-FFF2-40B4-BE49-F238E27FC236}">
              <a16:creationId xmlns:a16="http://schemas.microsoft.com/office/drawing/2014/main" id="{00000000-0008-0000-1D00-00005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6" name="Line 1">
          <a:extLst>
            <a:ext uri="{FF2B5EF4-FFF2-40B4-BE49-F238E27FC236}">
              <a16:creationId xmlns:a16="http://schemas.microsoft.com/office/drawing/2014/main" id="{00000000-0008-0000-1D00-000056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7" name="Line 3">
          <a:extLst>
            <a:ext uri="{FF2B5EF4-FFF2-40B4-BE49-F238E27FC236}">
              <a16:creationId xmlns:a16="http://schemas.microsoft.com/office/drawing/2014/main" id="{00000000-0008-0000-1D00-000057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8" name="Line 4">
          <a:extLst>
            <a:ext uri="{FF2B5EF4-FFF2-40B4-BE49-F238E27FC236}">
              <a16:creationId xmlns:a16="http://schemas.microsoft.com/office/drawing/2014/main" id="{00000000-0008-0000-1D00-000058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9" name="Line 5">
          <a:extLst>
            <a:ext uri="{FF2B5EF4-FFF2-40B4-BE49-F238E27FC236}">
              <a16:creationId xmlns:a16="http://schemas.microsoft.com/office/drawing/2014/main" id="{00000000-0008-0000-1D00-000059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8">
          <a:extLst>
            <a:ext uri="{FF2B5EF4-FFF2-40B4-BE49-F238E27FC236}">
              <a16:creationId xmlns:a16="http://schemas.microsoft.com/office/drawing/2014/main" id="{00000000-0008-0000-1D00-00005A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9">
          <a:extLst>
            <a:ext uri="{FF2B5EF4-FFF2-40B4-BE49-F238E27FC236}">
              <a16:creationId xmlns:a16="http://schemas.microsoft.com/office/drawing/2014/main" id="{00000000-0008-0000-1D00-00005B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10">
          <a:extLst>
            <a:ext uri="{FF2B5EF4-FFF2-40B4-BE49-F238E27FC236}">
              <a16:creationId xmlns:a16="http://schemas.microsoft.com/office/drawing/2014/main" id="{00000000-0008-0000-1D00-00005C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11">
          <a:extLst>
            <a:ext uri="{FF2B5EF4-FFF2-40B4-BE49-F238E27FC236}">
              <a16:creationId xmlns:a16="http://schemas.microsoft.com/office/drawing/2014/main" id="{00000000-0008-0000-1D00-00005D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12">
          <a:extLst>
            <a:ext uri="{FF2B5EF4-FFF2-40B4-BE49-F238E27FC236}">
              <a16:creationId xmlns:a16="http://schemas.microsoft.com/office/drawing/2014/main" id="{00000000-0008-0000-1D00-00005E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13">
          <a:extLst>
            <a:ext uri="{FF2B5EF4-FFF2-40B4-BE49-F238E27FC236}">
              <a16:creationId xmlns:a16="http://schemas.microsoft.com/office/drawing/2014/main" id="{00000000-0008-0000-1D00-00005F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4">
          <a:extLst>
            <a:ext uri="{FF2B5EF4-FFF2-40B4-BE49-F238E27FC236}">
              <a16:creationId xmlns:a16="http://schemas.microsoft.com/office/drawing/2014/main" id="{00000000-0008-0000-1D00-000060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5">
          <a:extLst>
            <a:ext uri="{FF2B5EF4-FFF2-40B4-BE49-F238E27FC236}">
              <a16:creationId xmlns:a16="http://schemas.microsoft.com/office/drawing/2014/main" id="{00000000-0008-0000-1D00-000061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6">
          <a:extLst>
            <a:ext uri="{FF2B5EF4-FFF2-40B4-BE49-F238E27FC236}">
              <a16:creationId xmlns:a16="http://schemas.microsoft.com/office/drawing/2014/main" id="{00000000-0008-0000-1D00-000062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7">
          <a:extLst>
            <a:ext uri="{FF2B5EF4-FFF2-40B4-BE49-F238E27FC236}">
              <a16:creationId xmlns:a16="http://schemas.microsoft.com/office/drawing/2014/main" id="{00000000-0008-0000-1D00-000063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8">
          <a:extLst>
            <a:ext uri="{FF2B5EF4-FFF2-40B4-BE49-F238E27FC236}">
              <a16:creationId xmlns:a16="http://schemas.microsoft.com/office/drawing/2014/main" id="{00000000-0008-0000-1D00-000064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9">
          <a:extLst>
            <a:ext uri="{FF2B5EF4-FFF2-40B4-BE49-F238E27FC236}">
              <a16:creationId xmlns:a16="http://schemas.microsoft.com/office/drawing/2014/main" id="{00000000-0008-0000-1D00-000065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20">
          <a:extLst>
            <a:ext uri="{FF2B5EF4-FFF2-40B4-BE49-F238E27FC236}">
              <a16:creationId xmlns:a16="http://schemas.microsoft.com/office/drawing/2014/main" id="{00000000-0008-0000-1D00-000066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21">
          <a:extLst>
            <a:ext uri="{FF2B5EF4-FFF2-40B4-BE49-F238E27FC236}">
              <a16:creationId xmlns:a16="http://schemas.microsoft.com/office/drawing/2014/main" id="{00000000-0008-0000-1D00-000067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22">
          <a:extLst>
            <a:ext uri="{FF2B5EF4-FFF2-40B4-BE49-F238E27FC236}">
              <a16:creationId xmlns:a16="http://schemas.microsoft.com/office/drawing/2014/main" id="{00000000-0008-0000-1D00-000068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23">
          <a:extLst>
            <a:ext uri="{FF2B5EF4-FFF2-40B4-BE49-F238E27FC236}">
              <a16:creationId xmlns:a16="http://schemas.microsoft.com/office/drawing/2014/main" id="{00000000-0008-0000-1D00-000069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4">
          <a:extLst>
            <a:ext uri="{FF2B5EF4-FFF2-40B4-BE49-F238E27FC236}">
              <a16:creationId xmlns:a16="http://schemas.microsoft.com/office/drawing/2014/main" id="{00000000-0008-0000-1D00-00006A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5">
          <a:extLst>
            <a:ext uri="{FF2B5EF4-FFF2-40B4-BE49-F238E27FC236}">
              <a16:creationId xmlns:a16="http://schemas.microsoft.com/office/drawing/2014/main" id="{00000000-0008-0000-1D00-00006B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6">
          <a:extLst>
            <a:ext uri="{FF2B5EF4-FFF2-40B4-BE49-F238E27FC236}">
              <a16:creationId xmlns:a16="http://schemas.microsoft.com/office/drawing/2014/main" id="{00000000-0008-0000-1D00-00006C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7">
          <a:extLst>
            <a:ext uri="{FF2B5EF4-FFF2-40B4-BE49-F238E27FC236}">
              <a16:creationId xmlns:a16="http://schemas.microsoft.com/office/drawing/2014/main" id="{00000000-0008-0000-1D00-00006D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8">
          <a:extLst>
            <a:ext uri="{FF2B5EF4-FFF2-40B4-BE49-F238E27FC236}">
              <a16:creationId xmlns:a16="http://schemas.microsoft.com/office/drawing/2014/main" id="{00000000-0008-0000-1D00-00006E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9">
          <a:extLst>
            <a:ext uri="{FF2B5EF4-FFF2-40B4-BE49-F238E27FC236}">
              <a16:creationId xmlns:a16="http://schemas.microsoft.com/office/drawing/2014/main" id="{00000000-0008-0000-1D00-00006F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30">
          <a:extLst>
            <a:ext uri="{FF2B5EF4-FFF2-40B4-BE49-F238E27FC236}">
              <a16:creationId xmlns:a16="http://schemas.microsoft.com/office/drawing/2014/main" id="{00000000-0008-0000-1D00-000070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31">
          <a:extLst>
            <a:ext uri="{FF2B5EF4-FFF2-40B4-BE49-F238E27FC236}">
              <a16:creationId xmlns:a16="http://schemas.microsoft.com/office/drawing/2014/main" id="{00000000-0008-0000-1D00-000071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14" name="Text Box 60">
          <a:extLst>
            <a:ext uri="{FF2B5EF4-FFF2-40B4-BE49-F238E27FC236}">
              <a16:creationId xmlns:a16="http://schemas.microsoft.com/office/drawing/2014/main" id="{00000000-0008-0000-1D00-000072000000}"/>
            </a:ext>
          </a:extLst>
        </xdr:cNvPr>
        <xdr:cNvSpPr txBox="1">
          <a:spLocks noChangeArrowheads="1"/>
        </xdr:cNvSpPr>
      </xdr:nvSpPr>
      <xdr:spPr bwMode="auto">
        <a:xfrm>
          <a:off x="3038928" y="790845"/>
          <a:ext cx="5536293" cy="1166504"/>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15" name="正方形/長方形 114">
          <a:extLst>
            <a:ext uri="{FF2B5EF4-FFF2-40B4-BE49-F238E27FC236}">
              <a16:creationId xmlns:a16="http://schemas.microsoft.com/office/drawing/2014/main" id="{00000000-0008-0000-1D00-000073000000}"/>
            </a:ext>
          </a:extLst>
        </xdr:cNvPr>
        <xdr:cNvSpPr/>
      </xdr:nvSpPr>
      <xdr:spPr>
        <a:xfrm>
          <a:off x="6983771" y="666857"/>
          <a:ext cx="506490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27.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1E00-00000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1E00-00000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1E00-00000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1E00-00000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1E00-00000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1E00-00000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1E00-00000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1E00-00000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1E00-00000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1E00-00000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1E00-00000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1E00-00000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1E00-00000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1E00-00000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1E00-00001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1E00-00001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1E00-00001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1E00-00001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1E00-00001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1E00-00001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1E00-00001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1E00-00001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1E00-00001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1E00-00001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1E00-00001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1E00-00001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1E00-00001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1E00-00001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0" name="Line 1">
          <a:extLst>
            <a:ext uri="{FF2B5EF4-FFF2-40B4-BE49-F238E27FC236}">
              <a16:creationId xmlns:a16="http://schemas.microsoft.com/office/drawing/2014/main" id="{00000000-0008-0000-1E00-00001E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1" name="Line 3">
          <a:extLst>
            <a:ext uri="{FF2B5EF4-FFF2-40B4-BE49-F238E27FC236}">
              <a16:creationId xmlns:a16="http://schemas.microsoft.com/office/drawing/2014/main" id="{00000000-0008-0000-1E00-00001F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4">
          <a:extLst>
            <a:ext uri="{FF2B5EF4-FFF2-40B4-BE49-F238E27FC236}">
              <a16:creationId xmlns:a16="http://schemas.microsoft.com/office/drawing/2014/main" id="{00000000-0008-0000-1E00-000020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5">
          <a:extLst>
            <a:ext uri="{FF2B5EF4-FFF2-40B4-BE49-F238E27FC236}">
              <a16:creationId xmlns:a16="http://schemas.microsoft.com/office/drawing/2014/main" id="{00000000-0008-0000-1E00-000021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8">
          <a:extLst>
            <a:ext uri="{FF2B5EF4-FFF2-40B4-BE49-F238E27FC236}">
              <a16:creationId xmlns:a16="http://schemas.microsoft.com/office/drawing/2014/main" id="{00000000-0008-0000-1E00-000022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9">
          <a:extLst>
            <a:ext uri="{FF2B5EF4-FFF2-40B4-BE49-F238E27FC236}">
              <a16:creationId xmlns:a16="http://schemas.microsoft.com/office/drawing/2014/main" id="{00000000-0008-0000-1E00-000023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10">
          <a:extLst>
            <a:ext uri="{FF2B5EF4-FFF2-40B4-BE49-F238E27FC236}">
              <a16:creationId xmlns:a16="http://schemas.microsoft.com/office/drawing/2014/main" id="{00000000-0008-0000-1E00-000024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11">
          <a:extLst>
            <a:ext uri="{FF2B5EF4-FFF2-40B4-BE49-F238E27FC236}">
              <a16:creationId xmlns:a16="http://schemas.microsoft.com/office/drawing/2014/main" id="{00000000-0008-0000-1E00-000025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2">
          <a:extLst>
            <a:ext uri="{FF2B5EF4-FFF2-40B4-BE49-F238E27FC236}">
              <a16:creationId xmlns:a16="http://schemas.microsoft.com/office/drawing/2014/main" id="{00000000-0008-0000-1E00-000026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3">
          <a:extLst>
            <a:ext uri="{FF2B5EF4-FFF2-40B4-BE49-F238E27FC236}">
              <a16:creationId xmlns:a16="http://schemas.microsoft.com/office/drawing/2014/main" id="{00000000-0008-0000-1E00-000027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4">
          <a:extLst>
            <a:ext uri="{FF2B5EF4-FFF2-40B4-BE49-F238E27FC236}">
              <a16:creationId xmlns:a16="http://schemas.microsoft.com/office/drawing/2014/main" id="{00000000-0008-0000-1E00-000028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5">
          <a:extLst>
            <a:ext uri="{FF2B5EF4-FFF2-40B4-BE49-F238E27FC236}">
              <a16:creationId xmlns:a16="http://schemas.microsoft.com/office/drawing/2014/main" id="{00000000-0008-0000-1E00-000029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6">
          <a:extLst>
            <a:ext uri="{FF2B5EF4-FFF2-40B4-BE49-F238E27FC236}">
              <a16:creationId xmlns:a16="http://schemas.microsoft.com/office/drawing/2014/main" id="{00000000-0008-0000-1E00-00002A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7">
          <a:extLst>
            <a:ext uri="{FF2B5EF4-FFF2-40B4-BE49-F238E27FC236}">
              <a16:creationId xmlns:a16="http://schemas.microsoft.com/office/drawing/2014/main" id="{00000000-0008-0000-1E00-00002B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8">
          <a:extLst>
            <a:ext uri="{FF2B5EF4-FFF2-40B4-BE49-F238E27FC236}">
              <a16:creationId xmlns:a16="http://schemas.microsoft.com/office/drawing/2014/main" id="{00000000-0008-0000-1E00-00002C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9">
          <a:extLst>
            <a:ext uri="{FF2B5EF4-FFF2-40B4-BE49-F238E27FC236}">
              <a16:creationId xmlns:a16="http://schemas.microsoft.com/office/drawing/2014/main" id="{00000000-0008-0000-1E00-00002D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20">
          <a:extLst>
            <a:ext uri="{FF2B5EF4-FFF2-40B4-BE49-F238E27FC236}">
              <a16:creationId xmlns:a16="http://schemas.microsoft.com/office/drawing/2014/main" id="{00000000-0008-0000-1E00-00002E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21">
          <a:extLst>
            <a:ext uri="{FF2B5EF4-FFF2-40B4-BE49-F238E27FC236}">
              <a16:creationId xmlns:a16="http://schemas.microsoft.com/office/drawing/2014/main" id="{00000000-0008-0000-1E00-00002F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2">
          <a:extLst>
            <a:ext uri="{FF2B5EF4-FFF2-40B4-BE49-F238E27FC236}">
              <a16:creationId xmlns:a16="http://schemas.microsoft.com/office/drawing/2014/main" id="{00000000-0008-0000-1E00-000030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3">
          <a:extLst>
            <a:ext uri="{FF2B5EF4-FFF2-40B4-BE49-F238E27FC236}">
              <a16:creationId xmlns:a16="http://schemas.microsoft.com/office/drawing/2014/main" id="{00000000-0008-0000-1E00-000031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4">
          <a:extLst>
            <a:ext uri="{FF2B5EF4-FFF2-40B4-BE49-F238E27FC236}">
              <a16:creationId xmlns:a16="http://schemas.microsoft.com/office/drawing/2014/main" id="{00000000-0008-0000-1E00-000032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5">
          <a:extLst>
            <a:ext uri="{FF2B5EF4-FFF2-40B4-BE49-F238E27FC236}">
              <a16:creationId xmlns:a16="http://schemas.microsoft.com/office/drawing/2014/main" id="{00000000-0008-0000-1E00-000033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6">
          <a:extLst>
            <a:ext uri="{FF2B5EF4-FFF2-40B4-BE49-F238E27FC236}">
              <a16:creationId xmlns:a16="http://schemas.microsoft.com/office/drawing/2014/main" id="{00000000-0008-0000-1E00-000034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7">
          <a:extLst>
            <a:ext uri="{FF2B5EF4-FFF2-40B4-BE49-F238E27FC236}">
              <a16:creationId xmlns:a16="http://schemas.microsoft.com/office/drawing/2014/main" id="{00000000-0008-0000-1E00-000035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8">
          <a:extLst>
            <a:ext uri="{FF2B5EF4-FFF2-40B4-BE49-F238E27FC236}">
              <a16:creationId xmlns:a16="http://schemas.microsoft.com/office/drawing/2014/main" id="{00000000-0008-0000-1E00-000036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9">
          <a:extLst>
            <a:ext uri="{FF2B5EF4-FFF2-40B4-BE49-F238E27FC236}">
              <a16:creationId xmlns:a16="http://schemas.microsoft.com/office/drawing/2014/main" id="{00000000-0008-0000-1E00-000037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30">
          <a:extLst>
            <a:ext uri="{FF2B5EF4-FFF2-40B4-BE49-F238E27FC236}">
              <a16:creationId xmlns:a16="http://schemas.microsoft.com/office/drawing/2014/main" id="{00000000-0008-0000-1E00-000038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31">
          <a:extLst>
            <a:ext uri="{FF2B5EF4-FFF2-40B4-BE49-F238E27FC236}">
              <a16:creationId xmlns:a16="http://schemas.microsoft.com/office/drawing/2014/main" id="{00000000-0008-0000-1E00-000039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8" name="Line 1">
          <a:extLst>
            <a:ext uri="{FF2B5EF4-FFF2-40B4-BE49-F238E27FC236}">
              <a16:creationId xmlns:a16="http://schemas.microsoft.com/office/drawing/2014/main" id="{00000000-0008-0000-1E00-00003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9" name="Line 3">
          <a:extLst>
            <a:ext uri="{FF2B5EF4-FFF2-40B4-BE49-F238E27FC236}">
              <a16:creationId xmlns:a16="http://schemas.microsoft.com/office/drawing/2014/main" id="{00000000-0008-0000-1E00-00003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0" name="Line 4">
          <a:extLst>
            <a:ext uri="{FF2B5EF4-FFF2-40B4-BE49-F238E27FC236}">
              <a16:creationId xmlns:a16="http://schemas.microsoft.com/office/drawing/2014/main" id="{00000000-0008-0000-1E00-00003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1" name="Line 5">
          <a:extLst>
            <a:ext uri="{FF2B5EF4-FFF2-40B4-BE49-F238E27FC236}">
              <a16:creationId xmlns:a16="http://schemas.microsoft.com/office/drawing/2014/main" id="{00000000-0008-0000-1E00-00003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8">
          <a:extLst>
            <a:ext uri="{FF2B5EF4-FFF2-40B4-BE49-F238E27FC236}">
              <a16:creationId xmlns:a16="http://schemas.microsoft.com/office/drawing/2014/main" id="{00000000-0008-0000-1E00-00003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9">
          <a:extLst>
            <a:ext uri="{FF2B5EF4-FFF2-40B4-BE49-F238E27FC236}">
              <a16:creationId xmlns:a16="http://schemas.microsoft.com/office/drawing/2014/main" id="{00000000-0008-0000-1E00-00003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10">
          <a:extLst>
            <a:ext uri="{FF2B5EF4-FFF2-40B4-BE49-F238E27FC236}">
              <a16:creationId xmlns:a16="http://schemas.microsoft.com/office/drawing/2014/main" id="{00000000-0008-0000-1E00-00004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11">
          <a:extLst>
            <a:ext uri="{FF2B5EF4-FFF2-40B4-BE49-F238E27FC236}">
              <a16:creationId xmlns:a16="http://schemas.microsoft.com/office/drawing/2014/main" id="{00000000-0008-0000-1E00-00004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12">
          <a:extLst>
            <a:ext uri="{FF2B5EF4-FFF2-40B4-BE49-F238E27FC236}">
              <a16:creationId xmlns:a16="http://schemas.microsoft.com/office/drawing/2014/main" id="{00000000-0008-0000-1E00-00004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13">
          <a:extLst>
            <a:ext uri="{FF2B5EF4-FFF2-40B4-BE49-F238E27FC236}">
              <a16:creationId xmlns:a16="http://schemas.microsoft.com/office/drawing/2014/main" id="{00000000-0008-0000-1E00-00004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4">
          <a:extLst>
            <a:ext uri="{FF2B5EF4-FFF2-40B4-BE49-F238E27FC236}">
              <a16:creationId xmlns:a16="http://schemas.microsoft.com/office/drawing/2014/main" id="{00000000-0008-0000-1E00-00004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5">
          <a:extLst>
            <a:ext uri="{FF2B5EF4-FFF2-40B4-BE49-F238E27FC236}">
              <a16:creationId xmlns:a16="http://schemas.microsoft.com/office/drawing/2014/main" id="{00000000-0008-0000-1E00-00004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6">
          <a:extLst>
            <a:ext uri="{FF2B5EF4-FFF2-40B4-BE49-F238E27FC236}">
              <a16:creationId xmlns:a16="http://schemas.microsoft.com/office/drawing/2014/main" id="{00000000-0008-0000-1E00-00004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7">
          <a:extLst>
            <a:ext uri="{FF2B5EF4-FFF2-40B4-BE49-F238E27FC236}">
              <a16:creationId xmlns:a16="http://schemas.microsoft.com/office/drawing/2014/main" id="{00000000-0008-0000-1E00-00004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8">
          <a:extLst>
            <a:ext uri="{FF2B5EF4-FFF2-40B4-BE49-F238E27FC236}">
              <a16:creationId xmlns:a16="http://schemas.microsoft.com/office/drawing/2014/main" id="{00000000-0008-0000-1E00-00004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9">
          <a:extLst>
            <a:ext uri="{FF2B5EF4-FFF2-40B4-BE49-F238E27FC236}">
              <a16:creationId xmlns:a16="http://schemas.microsoft.com/office/drawing/2014/main" id="{00000000-0008-0000-1E00-00004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20">
          <a:extLst>
            <a:ext uri="{FF2B5EF4-FFF2-40B4-BE49-F238E27FC236}">
              <a16:creationId xmlns:a16="http://schemas.microsoft.com/office/drawing/2014/main" id="{00000000-0008-0000-1E00-00004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21">
          <a:extLst>
            <a:ext uri="{FF2B5EF4-FFF2-40B4-BE49-F238E27FC236}">
              <a16:creationId xmlns:a16="http://schemas.microsoft.com/office/drawing/2014/main" id="{00000000-0008-0000-1E00-00004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22">
          <a:extLst>
            <a:ext uri="{FF2B5EF4-FFF2-40B4-BE49-F238E27FC236}">
              <a16:creationId xmlns:a16="http://schemas.microsoft.com/office/drawing/2014/main" id="{00000000-0008-0000-1E00-00004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23">
          <a:extLst>
            <a:ext uri="{FF2B5EF4-FFF2-40B4-BE49-F238E27FC236}">
              <a16:creationId xmlns:a16="http://schemas.microsoft.com/office/drawing/2014/main" id="{00000000-0008-0000-1E00-00004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4">
          <a:extLst>
            <a:ext uri="{FF2B5EF4-FFF2-40B4-BE49-F238E27FC236}">
              <a16:creationId xmlns:a16="http://schemas.microsoft.com/office/drawing/2014/main" id="{00000000-0008-0000-1E00-00004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5">
          <a:extLst>
            <a:ext uri="{FF2B5EF4-FFF2-40B4-BE49-F238E27FC236}">
              <a16:creationId xmlns:a16="http://schemas.microsoft.com/office/drawing/2014/main" id="{00000000-0008-0000-1E00-00004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6">
          <a:extLst>
            <a:ext uri="{FF2B5EF4-FFF2-40B4-BE49-F238E27FC236}">
              <a16:creationId xmlns:a16="http://schemas.microsoft.com/office/drawing/2014/main" id="{00000000-0008-0000-1E00-00005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7">
          <a:extLst>
            <a:ext uri="{FF2B5EF4-FFF2-40B4-BE49-F238E27FC236}">
              <a16:creationId xmlns:a16="http://schemas.microsoft.com/office/drawing/2014/main" id="{00000000-0008-0000-1E00-00005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8">
          <a:extLst>
            <a:ext uri="{FF2B5EF4-FFF2-40B4-BE49-F238E27FC236}">
              <a16:creationId xmlns:a16="http://schemas.microsoft.com/office/drawing/2014/main" id="{00000000-0008-0000-1E00-00005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9">
          <a:extLst>
            <a:ext uri="{FF2B5EF4-FFF2-40B4-BE49-F238E27FC236}">
              <a16:creationId xmlns:a16="http://schemas.microsoft.com/office/drawing/2014/main" id="{00000000-0008-0000-1E00-00005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30">
          <a:extLst>
            <a:ext uri="{FF2B5EF4-FFF2-40B4-BE49-F238E27FC236}">
              <a16:creationId xmlns:a16="http://schemas.microsoft.com/office/drawing/2014/main" id="{00000000-0008-0000-1E00-00005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31">
          <a:extLst>
            <a:ext uri="{FF2B5EF4-FFF2-40B4-BE49-F238E27FC236}">
              <a16:creationId xmlns:a16="http://schemas.microsoft.com/office/drawing/2014/main" id="{00000000-0008-0000-1E00-00005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6" name="Line 1">
          <a:extLst>
            <a:ext uri="{FF2B5EF4-FFF2-40B4-BE49-F238E27FC236}">
              <a16:creationId xmlns:a16="http://schemas.microsoft.com/office/drawing/2014/main" id="{00000000-0008-0000-1E00-000056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7" name="Line 3">
          <a:extLst>
            <a:ext uri="{FF2B5EF4-FFF2-40B4-BE49-F238E27FC236}">
              <a16:creationId xmlns:a16="http://schemas.microsoft.com/office/drawing/2014/main" id="{00000000-0008-0000-1E00-000057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8" name="Line 4">
          <a:extLst>
            <a:ext uri="{FF2B5EF4-FFF2-40B4-BE49-F238E27FC236}">
              <a16:creationId xmlns:a16="http://schemas.microsoft.com/office/drawing/2014/main" id="{00000000-0008-0000-1E00-000058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9" name="Line 5">
          <a:extLst>
            <a:ext uri="{FF2B5EF4-FFF2-40B4-BE49-F238E27FC236}">
              <a16:creationId xmlns:a16="http://schemas.microsoft.com/office/drawing/2014/main" id="{00000000-0008-0000-1E00-000059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8">
          <a:extLst>
            <a:ext uri="{FF2B5EF4-FFF2-40B4-BE49-F238E27FC236}">
              <a16:creationId xmlns:a16="http://schemas.microsoft.com/office/drawing/2014/main" id="{00000000-0008-0000-1E00-00005A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9">
          <a:extLst>
            <a:ext uri="{FF2B5EF4-FFF2-40B4-BE49-F238E27FC236}">
              <a16:creationId xmlns:a16="http://schemas.microsoft.com/office/drawing/2014/main" id="{00000000-0008-0000-1E00-00005B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10">
          <a:extLst>
            <a:ext uri="{FF2B5EF4-FFF2-40B4-BE49-F238E27FC236}">
              <a16:creationId xmlns:a16="http://schemas.microsoft.com/office/drawing/2014/main" id="{00000000-0008-0000-1E00-00005C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11">
          <a:extLst>
            <a:ext uri="{FF2B5EF4-FFF2-40B4-BE49-F238E27FC236}">
              <a16:creationId xmlns:a16="http://schemas.microsoft.com/office/drawing/2014/main" id="{00000000-0008-0000-1E00-00005D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12">
          <a:extLst>
            <a:ext uri="{FF2B5EF4-FFF2-40B4-BE49-F238E27FC236}">
              <a16:creationId xmlns:a16="http://schemas.microsoft.com/office/drawing/2014/main" id="{00000000-0008-0000-1E00-00005E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13">
          <a:extLst>
            <a:ext uri="{FF2B5EF4-FFF2-40B4-BE49-F238E27FC236}">
              <a16:creationId xmlns:a16="http://schemas.microsoft.com/office/drawing/2014/main" id="{00000000-0008-0000-1E00-00005F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4">
          <a:extLst>
            <a:ext uri="{FF2B5EF4-FFF2-40B4-BE49-F238E27FC236}">
              <a16:creationId xmlns:a16="http://schemas.microsoft.com/office/drawing/2014/main" id="{00000000-0008-0000-1E00-000060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5">
          <a:extLst>
            <a:ext uri="{FF2B5EF4-FFF2-40B4-BE49-F238E27FC236}">
              <a16:creationId xmlns:a16="http://schemas.microsoft.com/office/drawing/2014/main" id="{00000000-0008-0000-1E00-000061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6">
          <a:extLst>
            <a:ext uri="{FF2B5EF4-FFF2-40B4-BE49-F238E27FC236}">
              <a16:creationId xmlns:a16="http://schemas.microsoft.com/office/drawing/2014/main" id="{00000000-0008-0000-1E00-000062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7">
          <a:extLst>
            <a:ext uri="{FF2B5EF4-FFF2-40B4-BE49-F238E27FC236}">
              <a16:creationId xmlns:a16="http://schemas.microsoft.com/office/drawing/2014/main" id="{00000000-0008-0000-1E00-000063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8">
          <a:extLst>
            <a:ext uri="{FF2B5EF4-FFF2-40B4-BE49-F238E27FC236}">
              <a16:creationId xmlns:a16="http://schemas.microsoft.com/office/drawing/2014/main" id="{00000000-0008-0000-1E00-000064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9">
          <a:extLst>
            <a:ext uri="{FF2B5EF4-FFF2-40B4-BE49-F238E27FC236}">
              <a16:creationId xmlns:a16="http://schemas.microsoft.com/office/drawing/2014/main" id="{00000000-0008-0000-1E00-000065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20">
          <a:extLst>
            <a:ext uri="{FF2B5EF4-FFF2-40B4-BE49-F238E27FC236}">
              <a16:creationId xmlns:a16="http://schemas.microsoft.com/office/drawing/2014/main" id="{00000000-0008-0000-1E00-000066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21">
          <a:extLst>
            <a:ext uri="{FF2B5EF4-FFF2-40B4-BE49-F238E27FC236}">
              <a16:creationId xmlns:a16="http://schemas.microsoft.com/office/drawing/2014/main" id="{00000000-0008-0000-1E00-000067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22">
          <a:extLst>
            <a:ext uri="{FF2B5EF4-FFF2-40B4-BE49-F238E27FC236}">
              <a16:creationId xmlns:a16="http://schemas.microsoft.com/office/drawing/2014/main" id="{00000000-0008-0000-1E00-000068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23">
          <a:extLst>
            <a:ext uri="{FF2B5EF4-FFF2-40B4-BE49-F238E27FC236}">
              <a16:creationId xmlns:a16="http://schemas.microsoft.com/office/drawing/2014/main" id="{00000000-0008-0000-1E00-000069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4">
          <a:extLst>
            <a:ext uri="{FF2B5EF4-FFF2-40B4-BE49-F238E27FC236}">
              <a16:creationId xmlns:a16="http://schemas.microsoft.com/office/drawing/2014/main" id="{00000000-0008-0000-1E00-00006A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5">
          <a:extLst>
            <a:ext uri="{FF2B5EF4-FFF2-40B4-BE49-F238E27FC236}">
              <a16:creationId xmlns:a16="http://schemas.microsoft.com/office/drawing/2014/main" id="{00000000-0008-0000-1E00-00006B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6">
          <a:extLst>
            <a:ext uri="{FF2B5EF4-FFF2-40B4-BE49-F238E27FC236}">
              <a16:creationId xmlns:a16="http://schemas.microsoft.com/office/drawing/2014/main" id="{00000000-0008-0000-1E00-00006C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7">
          <a:extLst>
            <a:ext uri="{FF2B5EF4-FFF2-40B4-BE49-F238E27FC236}">
              <a16:creationId xmlns:a16="http://schemas.microsoft.com/office/drawing/2014/main" id="{00000000-0008-0000-1E00-00006D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8">
          <a:extLst>
            <a:ext uri="{FF2B5EF4-FFF2-40B4-BE49-F238E27FC236}">
              <a16:creationId xmlns:a16="http://schemas.microsoft.com/office/drawing/2014/main" id="{00000000-0008-0000-1E00-00006E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9">
          <a:extLst>
            <a:ext uri="{FF2B5EF4-FFF2-40B4-BE49-F238E27FC236}">
              <a16:creationId xmlns:a16="http://schemas.microsoft.com/office/drawing/2014/main" id="{00000000-0008-0000-1E00-00006F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30">
          <a:extLst>
            <a:ext uri="{FF2B5EF4-FFF2-40B4-BE49-F238E27FC236}">
              <a16:creationId xmlns:a16="http://schemas.microsoft.com/office/drawing/2014/main" id="{00000000-0008-0000-1E00-000070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31">
          <a:extLst>
            <a:ext uri="{FF2B5EF4-FFF2-40B4-BE49-F238E27FC236}">
              <a16:creationId xmlns:a16="http://schemas.microsoft.com/office/drawing/2014/main" id="{00000000-0008-0000-1E00-000071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14" name="Text Box 60">
          <a:extLst>
            <a:ext uri="{FF2B5EF4-FFF2-40B4-BE49-F238E27FC236}">
              <a16:creationId xmlns:a16="http://schemas.microsoft.com/office/drawing/2014/main" id="{00000000-0008-0000-1E00-000072000000}"/>
            </a:ext>
          </a:extLst>
        </xdr:cNvPr>
        <xdr:cNvSpPr txBox="1">
          <a:spLocks noChangeArrowheads="1"/>
        </xdr:cNvSpPr>
      </xdr:nvSpPr>
      <xdr:spPr bwMode="auto">
        <a:xfrm>
          <a:off x="3038928" y="790845"/>
          <a:ext cx="5536293" cy="1166504"/>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15" name="正方形/長方形 114">
          <a:extLst>
            <a:ext uri="{FF2B5EF4-FFF2-40B4-BE49-F238E27FC236}">
              <a16:creationId xmlns:a16="http://schemas.microsoft.com/office/drawing/2014/main" id="{00000000-0008-0000-1E00-000073000000}"/>
            </a:ext>
          </a:extLst>
        </xdr:cNvPr>
        <xdr:cNvSpPr/>
      </xdr:nvSpPr>
      <xdr:spPr>
        <a:xfrm>
          <a:off x="6983771" y="666857"/>
          <a:ext cx="506490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28.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1F00-00000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1F00-00000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1F00-00000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1F00-00000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1F00-00000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1F00-00000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1F00-00000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1F00-00000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1F00-00000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1F00-00000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1F00-00000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1F00-00000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1F00-00000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1F00-00000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1F00-00001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1F00-00001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1F00-00001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1F00-00001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1F00-00001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1F00-00001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1F00-00001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1F00-00001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1F00-00001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1F00-00001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1F00-00001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1F00-00001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1F00-00001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1F00-00001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0" name="Line 1">
          <a:extLst>
            <a:ext uri="{FF2B5EF4-FFF2-40B4-BE49-F238E27FC236}">
              <a16:creationId xmlns:a16="http://schemas.microsoft.com/office/drawing/2014/main" id="{00000000-0008-0000-1F00-00001E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1" name="Line 3">
          <a:extLst>
            <a:ext uri="{FF2B5EF4-FFF2-40B4-BE49-F238E27FC236}">
              <a16:creationId xmlns:a16="http://schemas.microsoft.com/office/drawing/2014/main" id="{00000000-0008-0000-1F00-00001F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4">
          <a:extLst>
            <a:ext uri="{FF2B5EF4-FFF2-40B4-BE49-F238E27FC236}">
              <a16:creationId xmlns:a16="http://schemas.microsoft.com/office/drawing/2014/main" id="{00000000-0008-0000-1F00-000020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5">
          <a:extLst>
            <a:ext uri="{FF2B5EF4-FFF2-40B4-BE49-F238E27FC236}">
              <a16:creationId xmlns:a16="http://schemas.microsoft.com/office/drawing/2014/main" id="{00000000-0008-0000-1F00-000021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8">
          <a:extLst>
            <a:ext uri="{FF2B5EF4-FFF2-40B4-BE49-F238E27FC236}">
              <a16:creationId xmlns:a16="http://schemas.microsoft.com/office/drawing/2014/main" id="{00000000-0008-0000-1F00-000022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9">
          <a:extLst>
            <a:ext uri="{FF2B5EF4-FFF2-40B4-BE49-F238E27FC236}">
              <a16:creationId xmlns:a16="http://schemas.microsoft.com/office/drawing/2014/main" id="{00000000-0008-0000-1F00-000023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10">
          <a:extLst>
            <a:ext uri="{FF2B5EF4-FFF2-40B4-BE49-F238E27FC236}">
              <a16:creationId xmlns:a16="http://schemas.microsoft.com/office/drawing/2014/main" id="{00000000-0008-0000-1F00-000024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11">
          <a:extLst>
            <a:ext uri="{FF2B5EF4-FFF2-40B4-BE49-F238E27FC236}">
              <a16:creationId xmlns:a16="http://schemas.microsoft.com/office/drawing/2014/main" id="{00000000-0008-0000-1F00-000025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2">
          <a:extLst>
            <a:ext uri="{FF2B5EF4-FFF2-40B4-BE49-F238E27FC236}">
              <a16:creationId xmlns:a16="http://schemas.microsoft.com/office/drawing/2014/main" id="{00000000-0008-0000-1F00-000026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3">
          <a:extLst>
            <a:ext uri="{FF2B5EF4-FFF2-40B4-BE49-F238E27FC236}">
              <a16:creationId xmlns:a16="http://schemas.microsoft.com/office/drawing/2014/main" id="{00000000-0008-0000-1F00-000027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4">
          <a:extLst>
            <a:ext uri="{FF2B5EF4-FFF2-40B4-BE49-F238E27FC236}">
              <a16:creationId xmlns:a16="http://schemas.microsoft.com/office/drawing/2014/main" id="{00000000-0008-0000-1F00-000028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5">
          <a:extLst>
            <a:ext uri="{FF2B5EF4-FFF2-40B4-BE49-F238E27FC236}">
              <a16:creationId xmlns:a16="http://schemas.microsoft.com/office/drawing/2014/main" id="{00000000-0008-0000-1F00-000029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6">
          <a:extLst>
            <a:ext uri="{FF2B5EF4-FFF2-40B4-BE49-F238E27FC236}">
              <a16:creationId xmlns:a16="http://schemas.microsoft.com/office/drawing/2014/main" id="{00000000-0008-0000-1F00-00002A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7">
          <a:extLst>
            <a:ext uri="{FF2B5EF4-FFF2-40B4-BE49-F238E27FC236}">
              <a16:creationId xmlns:a16="http://schemas.microsoft.com/office/drawing/2014/main" id="{00000000-0008-0000-1F00-00002B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8">
          <a:extLst>
            <a:ext uri="{FF2B5EF4-FFF2-40B4-BE49-F238E27FC236}">
              <a16:creationId xmlns:a16="http://schemas.microsoft.com/office/drawing/2014/main" id="{00000000-0008-0000-1F00-00002C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9">
          <a:extLst>
            <a:ext uri="{FF2B5EF4-FFF2-40B4-BE49-F238E27FC236}">
              <a16:creationId xmlns:a16="http://schemas.microsoft.com/office/drawing/2014/main" id="{00000000-0008-0000-1F00-00002D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20">
          <a:extLst>
            <a:ext uri="{FF2B5EF4-FFF2-40B4-BE49-F238E27FC236}">
              <a16:creationId xmlns:a16="http://schemas.microsoft.com/office/drawing/2014/main" id="{00000000-0008-0000-1F00-00002E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21">
          <a:extLst>
            <a:ext uri="{FF2B5EF4-FFF2-40B4-BE49-F238E27FC236}">
              <a16:creationId xmlns:a16="http://schemas.microsoft.com/office/drawing/2014/main" id="{00000000-0008-0000-1F00-00002F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2">
          <a:extLst>
            <a:ext uri="{FF2B5EF4-FFF2-40B4-BE49-F238E27FC236}">
              <a16:creationId xmlns:a16="http://schemas.microsoft.com/office/drawing/2014/main" id="{00000000-0008-0000-1F00-000030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3">
          <a:extLst>
            <a:ext uri="{FF2B5EF4-FFF2-40B4-BE49-F238E27FC236}">
              <a16:creationId xmlns:a16="http://schemas.microsoft.com/office/drawing/2014/main" id="{00000000-0008-0000-1F00-000031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4">
          <a:extLst>
            <a:ext uri="{FF2B5EF4-FFF2-40B4-BE49-F238E27FC236}">
              <a16:creationId xmlns:a16="http://schemas.microsoft.com/office/drawing/2014/main" id="{00000000-0008-0000-1F00-000032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5">
          <a:extLst>
            <a:ext uri="{FF2B5EF4-FFF2-40B4-BE49-F238E27FC236}">
              <a16:creationId xmlns:a16="http://schemas.microsoft.com/office/drawing/2014/main" id="{00000000-0008-0000-1F00-000033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6">
          <a:extLst>
            <a:ext uri="{FF2B5EF4-FFF2-40B4-BE49-F238E27FC236}">
              <a16:creationId xmlns:a16="http://schemas.microsoft.com/office/drawing/2014/main" id="{00000000-0008-0000-1F00-000034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7">
          <a:extLst>
            <a:ext uri="{FF2B5EF4-FFF2-40B4-BE49-F238E27FC236}">
              <a16:creationId xmlns:a16="http://schemas.microsoft.com/office/drawing/2014/main" id="{00000000-0008-0000-1F00-000035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8">
          <a:extLst>
            <a:ext uri="{FF2B5EF4-FFF2-40B4-BE49-F238E27FC236}">
              <a16:creationId xmlns:a16="http://schemas.microsoft.com/office/drawing/2014/main" id="{00000000-0008-0000-1F00-000036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9">
          <a:extLst>
            <a:ext uri="{FF2B5EF4-FFF2-40B4-BE49-F238E27FC236}">
              <a16:creationId xmlns:a16="http://schemas.microsoft.com/office/drawing/2014/main" id="{00000000-0008-0000-1F00-000037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30">
          <a:extLst>
            <a:ext uri="{FF2B5EF4-FFF2-40B4-BE49-F238E27FC236}">
              <a16:creationId xmlns:a16="http://schemas.microsoft.com/office/drawing/2014/main" id="{00000000-0008-0000-1F00-000038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31">
          <a:extLst>
            <a:ext uri="{FF2B5EF4-FFF2-40B4-BE49-F238E27FC236}">
              <a16:creationId xmlns:a16="http://schemas.microsoft.com/office/drawing/2014/main" id="{00000000-0008-0000-1F00-000039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8" name="Line 1">
          <a:extLst>
            <a:ext uri="{FF2B5EF4-FFF2-40B4-BE49-F238E27FC236}">
              <a16:creationId xmlns:a16="http://schemas.microsoft.com/office/drawing/2014/main" id="{00000000-0008-0000-1F00-00003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9" name="Line 3">
          <a:extLst>
            <a:ext uri="{FF2B5EF4-FFF2-40B4-BE49-F238E27FC236}">
              <a16:creationId xmlns:a16="http://schemas.microsoft.com/office/drawing/2014/main" id="{00000000-0008-0000-1F00-00003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0" name="Line 4">
          <a:extLst>
            <a:ext uri="{FF2B5EF4-FFF2-40B4-BE49-F238E27FC236}">
              <a16:creationId xmlns:a16="http://schemas.microsoft.com/office/drawing/2014/main" id="{00000000-0008-0000-1F00-00003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1" name="Line 5">
          <a:extLst>
            <a:ext uri="{FF2B5EF4-FFF2-40B4-BE49-F238E27FC236}">
              <a16:creationId xmlns:a16="http://schemas.microsoft.com/office/drawing/2014/main" id="{00000000-0008-0000-1F00-00003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8">
          <a:extLst>
            <a:ext uri="{FF2B5EF4-FFF2-40B4-BE49-F238E27FC236}">
              <a16:creationId xmlns:a16="http://schemas.microsoft.com/office/drawing/2014/main" id="{00000000-0008-0000-1F00-00003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9">
          <a:extLst>
            <a:ext uri="{FF2B5EF4-FFF2-40B4-BE49-F238E27FC236}">
              <a16:creationId xmlns:a16="http://schemas.microsoft.com/office/drawing/2014/main" id="{00000000-0008-0000-1F00-00003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10">
          <a:extLst>
            <a:ext uri="{FF2B5EF4-FFF2-40B4-BE49-F238E27FC236}">
              <a16:creationId xmlns:a16="http://schemas.microsoft.com/office/drawing/2014/main" id="{00000000-0008-0000-1F00-00004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11">
          <a:extLst>
            <a:ext uri="{FF2B5EF4-FFF2-40B4-BE49-F238E27FC236}">
              <a16:creationId xmlns:a16="http://schemas.microsoft.com/office/drawing/2014/main" id="{00000000-0008-0000-1F00-00004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12">
          <a:extLst>
            <a:ext uri="{FF2B5EF4-FFF2-40B4-BE49-F238E27FC236}">
              <a16:creationId xmlns:a16="http://schemas.microsoft.com/office/drawing/2014/main" id="{00000000-0008-0000-1F00-00004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13">
          <a:extLst>
            <a:ext uri="{FF2B5EF4-FFF2-40B4-BE49-F238E27FC236}">
              <a16:creationId xmlns:a16="http://schemas.microsoft.com/office/drawing/2014/main" id="{00000000-0008-0000-1F00-00004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4">
          <a:extLst>
            <a:ext uri="{FF2B5EF4-FFF2-40B4-BE49-F238E27FC236}">
              <a16:creationId xmlns:a16="http://schemas.microsoft.com/office/drawing/2014/main" id="{00000000-0008-0000-1F00-00004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5">
          <a:extLst>
            <a:ext uri="{FF2B5EF4-FFF2-40B4-BE49-F238E27FC236}">
              <a16:creationId xmlns:a16="http://schemas.microsoft.com/office/drawing/2014/main" id="{00000000-0008-0000-1F00-00004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6">
          <a:extLst>
            <a:ext uri="{FF2B5EF4-FFF2-40B4-BE49-F238E27FC236}">
              <a16:creationId xmlns:a16="http://schemas.microsoft.com/office/drawing/2014/main" id="{00000000-0008-0000-1F00-00004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7">
          <a:extLst>
            <a:ext uri="{FF2B5EF4-FFF2-40B4-BE49-F238E27FC236}">
              <a16:creationId xmlns:a16="http://schemas.microsoft.com/office/drawing/2014/main" id="{00000000-0008-0000-1F00-00004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8">
          <a:extLst>
            <a:ext uri="{FF2B5EF4-FFF2-40B4-BE49-F238E27FC236}">
              <a16:creationId xmlns:a16="http://schemas.microsoft.com/office/drawing/2014/main" id="{00000000-0008-0000-1F00-00004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9">
          <a:extLst>
            <a:ext uri="{FF2B5EF4-FFF2-40B4-BE49-F238E27FC236}">
              <a16:creationId xmlns:a16="http://schemas.microsoft.com/office/drawing/2014/main" id="{00000000-0008-0000-1F00-00004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20">
          <a:extLst>
            <a:ext uri="{FF2B5EF4-FFF2-40B4-BE49-F238E27FC236}">
              <a16:creationId xmlns:a16="http://schemas.microsoft.com/office/drawing/2014/main" id="{00000000-0008-0000-1F00-00004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21">
          <a:extLst>
            <a:ext uri="{FF2B5EF4-FFF2-40B4-BE49-F238E27FC236}">
              <a16:creationId xmlns:a16="http://schemas.microsoft.com/office/drawing/2014/main" id="{00000000-0008-0000-1F00-00004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22">
          <a:extLst>
            <a:ext uri="{FF2B5EF4-FFF2-40B4-BE49-F238E27FC236}">
              <a16:creationId xmlns:a16="http://schemas.microsoft.com/office/drawing/2014/main" id="{00000000-0008-0000-1F00-00004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23">
          <a:extLst>
            <a:ext uri="{FF2B5EF4-FFF2-40B4-BE49-F238E27FC236}">
              <a16:creationId xmlns:a16="http://schemas.microsoft.com/office/drawing/2014/main" id="{00000000-0008-0000-1F00-00004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4">
          <a:extLst>
            <a:ext uri="{FF2B5EF4-FFF2-40B4-BE49-F238E27FC236}">
              <a16:creationId xmlns:a16="http://schemas.microsoft.com/office/drawing/2014/main" id="{00000000-0008-0000-1F00-00004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5">
          <a:extLst>
            <a:ext uri="{FF2B5EF4-FFF2-40B4-BE49-F238E27FC236}">
              <a16:creationId xmlns:a16="http://schemas.microsoft.com/office/drawing/2014/main" id="{00000000-0008-0000-1F00-00004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6">
          <a:extLst>
            <a:ext uri="{FF2B5EF4-FFF2-40B4-BE49-F238E27FC236}">
              <a16:creationId xmlns:a16="http://schemas.microsoft.com/office/drawing/2014/main" id="{00000000-0008-0000-1F00-00005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7">
          <a:extLst>
            <a:ext uri="{FF2B5EF4-FFF2-40B4-BE49-F238E27FC236}">
              <a16:creationId xmlns:a16="http://schemas.microsoft.com/office/drawing/2014/main" id="{00000000-0008-0000-1F00-00005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8">
          <a:extLst>
            <a:ext uri="{FF2B5EF4-FFF2-40B4-BE49-F238E27FC236}">
              <a16:creationId xmlns:a16="http://schemas.microsoft.com/office/drawing/2014/main" id="{00000000-0008-0000-1F00-00005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9">
          <a:extLst>
            <a:ext uri="{FF2B5EF4-FFF2-40B4-BE49-F238E27FC236}">
              <a16:creationId xmlns:a16="http://schemas.microsoft.com/office/drawing/2014/main" id="{00000000-0008-0000-1F00-00005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30">
          <a:extLst>
            <a:ext uri="{FF2B5EF4-FFF2-40B4-BE49-F238E27FC236}">
              <a16:creationId xmlns:a16="http://schemas.microsoft.com/office/drawing/2014/main" id="{00000000-0008-0000-1F00-00005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31">
          <a:extLst>
            <a:ext uri="{FF2B5EF4-FFF2-40B4-BE49-F238E27FC236}">
              <a16:creationId xmlns:a16="http://schemas.microsoft.com/office/drawing/2014/main" id="{00000000-0008-0000-1F00-00005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6" name="Line 1">
          <a:extLst>
            <a:ext uri="{FF2B5EF4-FFF2-40B4-BE49-F238E27FC236}">
              <a16:creationId xmlns:a16="http://schemas.microsoft.com/office/drawing/2014/main" id="{00000000-0008-0000-1F00-000056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7" name="Line 3">
          <a:extLst>
            <a:ext uri="{FF2B5EF4-FFF2-40B4-BE49-F238E27FC236}">
              <a16:creationId xmlns:a16="http://schemas.microsoft.com/office/drawing/2014/main" id="{00000000-0008-0000-1F00-000057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8" name="Line 4">
          <a:extLst>
            <a:ext uri="{FF2B5EF4-FFF2-40B4-BE49-F238E27FC236}">
              <a16:creationId xmlns:a16="http://schemas.microsoft.com/office/drawing/2014/main" id="{00000000-0008-0000-1F00-000058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9" name="Line 5">
          <a:extLst>
            <a:ext uri="{FF2B5EF4-FFF2-40B4-BE49-F238E27FC236}">
              <a16:creationId xmlns:a16="http://schemas.microsoft.com/office/drawing/2014/main" id="{00000000-0008-0000-1F00-000059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8">
          <a:extLst>
            <a:ext uri="{FF2B5EF4-FFF2-40B4-BE49-F238E27FC236}">
              <a16:creationId xmlns:a16="http://schemas.microsoft.com/office/drawing/2014/main" id="{00000000-0008-0000-1F00-00005A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9">
          <a:extLst>
            <a:ext uri="{FF2B5EF4-FFF2-40B4-BE49-F238E27FC236}">
              <a16:creationId xmlns:a16="http://schemas.microsoft.com/office/drawing/2014/main" id="{00000000-0008-0000-1F00-00005B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10">
          <a:extLst>
            <a:ext uri="{FF2B5EF4-FFF2-40B4-BE49-F238E27FC236}">
              <a16:creationId xmlns:a16="http://schemas.microsoft.com/office/drawing/2014/main" id="{00000000-0008-0000-1F00-00005C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11">
          <a:extLst>
            <a:ext uri="{FF2B5EF4-FFF2-40B4-BE49-F238E27FC236}">
              <a16:creationId xmlns:a16="http://schemas.microsoft.com/office/drawing/2014/main" id="{00000000-0008-0000-1F00-00005D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12">
          <a:extLst>
            <a:ext uri="{FF2B5EF4-FFF2-40B4-BE49-F238E27FC236}">
              <a16:creationId xmlns:a16="http://schemas.microsoft.com/office/drawing/2014/main" id="{00000000-0008-0000-1F00-00005E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13">
          <a:extLst>
            <a:ext uri="{FF2B5EF4-FFF2-40B4-BE49-F238E27FC236}">
              <a16:creationId xmlns:a16="http://schemas.microsoft.com/office/drawing/2014/main" id="{00000000-0008-0000-1F00-00005F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4">
          <a:extLst>
            <a:ext uri="{FF2B5EF4-FFF2-40B4-BE49-F238E27FC236}">
              <a16:creationId xmlns:a16="http://schemas.microsoft.com/office/drawing/2014/main" id="{00000000-0008-0000-1F00-000060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5">
          <a:extLst>
            <a:ext uri="{FF2B5EF4-FFF2-40B4-BE49-F238E27FC236}">
              <a16:creationId xmlns:a16="http://schemas.microsoft.com/office/drawing/2014/main" id="{00000000-0008-0000-1F00-000061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6">
          <a:extLst>
            <a:ext uri="{FF2B5EF4-FFF2-40B4-BE49-F238E27FC236}">
              <a16:creationId xmlns:a16="http://schemas.microsoft.com/office/drawing/2014/main" id="{00000000-0008-0000-1F00-000062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7">
          <a:extLst>
            <a:ext uri="{FF2B5EF4-FFF2-40B4-BE49-F238E27FC236}">
              <a16:creationId xmlns:a16="http://schemas.microsoft.com/office/drawing/2014/main" id="{00000000-0008-0000-1F00-000063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8">
          <a:extLst>
            <a:ext uri="{FF2B5EF4-FFF2-40B4-BE49-F238E27FC236}">
              <a16:creationId xmlns:a16="http://schemas.microsoft.com/office/drawing/2014/main" id="{00000000-0008-0000-1F00-000064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9">
          <a:extLst>
            <a:ext uri="{FF2B5EF4-FFF2-40B4-BE49-F238E27FC236}">
              <a16:creationId xmlns:a16="http://schemas.microsoft.com/office/drawing/2014/main" id="{00000000-0008-0000-1F00-000065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20">
          <a:extLst>
            <a:ext uri="{FF2B5EF4-FFF2-40B4-BE49-F238E27FC236}">
              <a16:creationId xmlns:a16="http://schemas.microsoft.com/office/drawing/2014/main" id="{00000000-0008-0000-1F00-000066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21">
          <a:extLst>
            <a:ext uri="{FF2B5EF4-FFF2-40B4-BE49-F238E27FC236}">
              <a16:creationId xmlns:a16="http://schemas.microsoft.com/office/drawing/2014/main" id="{00000000-0008-0000-1F00-000067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22">
          <a:extLst>
            <a:ext uri="{FF2B5EF4-FFF2-40B4-BE49-F238E27FC236}">
              <a16:creationId xmlns:a16="http://schemas.microsoft.com/office/drawing/2014/main" id="{00000000-0008-0000-1F00-000068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23">
          <a:extLst>
            <a:ext uri="{FF2B5EF4-FFF2-40B4-BE49-F238E27FC236}">
              <a16:creationId xmlns:a16="http://schemas.microsoft.com/office/drawing/2014/main" id="{00000000-0008-0000-1F00-000069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4">
          <a:extLst>
            <a:ext uri="{FF2B5EF4-FFF2-40B4-BE49-F238E27FC236}">
              <a16:creationId xmlns:a16="http://schemas.microsoft.com/office/drawing/2014/main" id="{00000000-0008-0000-1F00-00006A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5">
          <a:extLst>
            <a:ext uri="{FF2B5EF4-FFF2-40B4-BE49-F238E27FC236}">
              <a16:creationId xmlns:a16="http://schemas.microsoft.com/office/drawing/2014/main" id="{00000000-0008-0000-1F00-00006B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6">
          <a:extLst>
            <a:ext uri="{FF2B5EF4-FFF2-40B4-BE49-F238E27FC236}">
              <a16:creationId xmlns:a16="http://schemas.microsoft.com/office/drawing/2014/main" id="{00000000-0008-0000-1F00-00006C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7">
          <a:extLst>
            <a:ext uri="{FF2B5EF4-FFF2-40B4-BE49-F238E27FC236}">
              <a16:creationId xmlns:a16="http://schemas.microsoft.com/office/drawing/2014/main" id="{00000000-0008-0000-1F00-00006D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8">
          <a:extLst>
            <a:ext uri="{FF2B5EF4-FFF2-40B4-BE49-F238E27FC236}">
              <a16:creationId xmlns:a16="http://schemas.microsoft.com/office/drawing/2014/main" id="{00000000-0008-0000-1F00-00006E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9">
          <a:extLst>
            <a:ext uri="{FF2B5EF4-FFF2-40B4-BE49-F238E27FC236}">
              <a16:creationId xmlns:a16="http://schemas.microsoft.com/office/drawing/2014/main" id="{00000000-0008-0000-1F00-00006F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30">
          <a:extLst>
            <a:ext uri="{FF2B5EF4-FFF2-40B4-BE49-F238E27FC236}">
              <a16:creationId xmlns:a16="http://schemas.microsoft.com/office/drawing/2014/main" id="{00000000-0008-0000-1F00-000070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31">
          <a:extLst>
            <a:ext uri="{FF2B5EF4-FFF2-40B4-BE49-F238E27FC236}">
              <a16:creationId xmlns:a16="http://schemas.microsoft.com/office/drawing/2014/main" id="{00000000-0008-0000-1F00-000071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14" name="Text Box 60">
          <a:extLst>
            <a:ext uri="{FF2B5EF4-FFF2-40B4-BE49-F238E27FC236}">
              <a16:creationId xmlns:a16="http://schemas.microsoft.com/office/drawing/2014/main" id="{00000000-0008-0000-1F00-000072000000}"/>
            </a:ext>
          </a:extLst>
        </xdr:cNvPr>
        <xdr:cNvSpPr txBox="1">
          <a:spLocks noChangeArrowheads="1"/>
        </xdr:cNvSpPr>
      </xdr:nvSpPr>
      <xdr:spPr bwMode="auto">
        <a:xfrm>
          <a:off x="3038928" y="790845"/>
          <a:ext cx="5536293" cy="1166504"/>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15" name="正方形/長方形 114">
          <a:extLst>
            <a:ext uri="{FF2B5EF4-FFF2-40B4-BE49-F238E27FC236}">
              <a16:creationId xmlns:a16="http://schemas.microsoft.com/office/drawing/2014/main" id="{00000000-0008-0000-1F00-000073000000}"/>
            </a:ext>
          </a:extLst>
        </xdr:cNvPr>
        <xdr:cNvSpPr/>
      </xdr:nvSpPr>
      <xdr:spPr>
        <a:xfrm>
          <a:off x="6983771" y="666857"/>
          <a:ext cx="506490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29.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2000-00000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2000-00000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2000-00000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2000-00000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2000-00000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2000-00000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2000-00000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2000-00000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2000-00000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2000-00000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2000-00000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2000-00000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2000-00000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2000-00000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2000-00001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2000-00001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2000-00001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2000-00001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2000-00001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2000-00001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2000-00001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2000-00001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2000-00001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2000-00001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2000-00001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2000-00001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2000-00001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2000-00001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0" name="Line 1">
          <a:extLst>
            <a:ext uri="{FF2B5EF4-FFF2-40B4-BE49-F238E27FC236}">
              <a16:creationId xmlns:a16="http://schemas.microsoft.com/office/drawing/2014/main" id="{00000000-0008-0000-2000-00001E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1" name="Line 3">
          <a:extLst>
            <a:ext uri="{FF2B5EF4-FFF2-40B4-BE49-F238E27FC236}">
              <a16:creationId xmlns:a16="http://schemas.microsoft.com/office/drawing/2014/main" id="{00000000-0008-0000-2000-00001F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4">
          <a:extLst>
            <a:ext uri="{FF2B5EF4-FFF2-40B4-BE49-F238E27FC236}">
              <a16:creationId xmlns:a16="http://schemas.microsoft.com/office/drawing/2014/main" id="{00000000-0008-0000-2000-000020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5">
          <a:extLst>
            <a:ext uri="{FF2B5EF4-FFF2-40B4-BE49-F238E27FC236}">
              <a16:creationId xmlns:a16="http://schemas.microsoft.com/office/drawing/2014/main" id="{00000000-0008-0000-2000-000021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8">
          <a:extLst>
            <a:ext uri="{FF2B5EF4-FFF2-40B4-BE49-F238E27FC236}">
              <a16:creationId xmlns:a16="http://schemas.microsoft.com/office/drawing/2014/main" id="{00000000-0008-0000-2000-000022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9">
          <a:extLst>
            <a:ext uri="{FF2B5EF4-FFF2-40B4-BE49-F238E27FC236}">
              <a16:creationId xmlns:a16="http://schemas.microsoft.com/office/drawing/2014/main" id="{00000000-0008-0000-2000-000023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10">
          <a:extLst>
            <a:ext uri="{FF2B5EF4-FFF2-40B4-BE49-F238E27FC236}">
              <a16:creationId xmlns:a16="http://schemas.microsoft.com/office/drawing/2014/main" id="{00000000-0008-0000-2000-000024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11">
          <a:extLst>
            <a:ext uri="{FF2B5EF4-FFF2-40B4-BE49-F238E27FC236}">
              <a16:creationId xmlns:a16="http://schemas.microsoft.com/office/drawing/2014/main" id="{00000000-0008-0000-2000-000025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2">
          <a:extLst>
            <a:ext uri="{FF2B5EF4-FFF2-40B4-BE49-F238E27FC236}">
              <a16:creationId xmlns:a16="http://schemas.microsoft.com/office/drawing/2014/main" id="{00000000-0008-0000-2000-000026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3">
          <a:extLst>
            <a:ext uri="{FF2B5EF4-FFF2-40B4-BE49-F238E27FC236}">
              <a16:creationId xmlns:a16="http://schemas.microsoft.com/office/drawing/2014/main" id="{00000000-0008-0000-2000-000027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4">
          <a:extLst>
            <a:ext uri="{FF2B5EF4-FFF2-40B4-BE49-F238E27FC236}">
              <a16:creationId xmlns:a16="http://schemas.microsoft.com/office/drawing/2014/main" id="{00000000-0008-0000-2000-000028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5">
          <a:extLst>
            <a:ext uri="{FF2B5EF4-FFF2-40B4-BE49-F238E27FC236}">
              <a16:creationId xmlns:a16="http://schemas.microsoft.com/office/drawing/2014/main" id="{00000000-0008-0000-2000-000029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6">
          <a:extLst>
            <a:ext uri="{FF2B5EF4-FFF2-40B4-BE49-F238E27FC236}">
              <a16:creationId xmlns:a16="http://schemas.microsoft.com/office/drawing/2014/main" id="{00000000-0008-0000-2000-00002A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7">
          <a:extLst>
            <a:ext uri="{FF2B5EF4-FFF2-40B4-BE49-F238E27FC236}">
              <a16:creationId xmlns:a16="http://schemas.microsoft.com/office/drawing/2014/main" id="{00000000-0008-0000-2000-00002B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8">
          <a:extLst>
            <a:ext uri="{FF2B5EF4-FFF2-40B4-BE49-F238E27FC236}">
              <a16:creationId xmlns:a16="http://schemas.microsoft.com/office/drawing/2014/main" id="{00000000-0008-0000-2000-00002C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9">
          <a:extLst>
            <a:ext uri="{FF2B5EF4-FFF2-40B4-BE49-F238E27FC236}">
              <a16:creationId xmlns:a16="http://schemas.microsoft.com/office/drawing/2014/main" id="{00000000-0008-0000-2000-00002D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20">
          <a:extLst>
            <a:ext uri="{FF2B5EF4-FFF2-40B4-BE49-F238E27FC236}">
              <a16:creationId xmlns:a16="http://schemas.microsoft.com/office/drawing/2014/main" id="{00000000-0008-0000-2000-00002E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21">
          <a:extLst>
            <a:ext uri="{FF2B5EF4-FFF2-40B4-BE49-F238E27FC236}">
              <a16:creationId xmlns:a16="http://schemas.microsoft.com/office/drawing/2014/main" id="{00000000-0008-0000-2000-00002F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2">
          <a:extLst>
            <a:ext uri="{FF2B5EF4-FFF2-40B4-BE49-F238E27FC236}">
              <a16:creationId xmlns:a16="http://schemas.microsoft.com/office/drawing/2014/main" id="{00000000-0008-0000-2000-000030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3">
          <a:extLst>
            <a:ext uri="{FF2B5EF4-FFF2-40B4-BE49-F238E27FC236}">
              <a16:creationId xmlns:a16="http://schemas.microsoft.com/office/drawing/2014/main" id="{00000000-0008-0000-2000-000031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4">
          <a:extLst>
            <a:ext uri="{FF2B5EF4-FFF2-40B4-BE49-F238E27FC236}">
              <a16:creationId xmlns:a16="http://schemas.microsoft.com/office/drawing/2014/main" id="{00000000-0008-0000-2000-000032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5">
          <a:extLst>
            <a:ext uri="{FF2B5EF4-FFF2-40B4-BE49-F238E27FC236}">
              <a16:creationId xmlns:a16="http://schemas.microsoft.com/office/drawing/2014/main" id="{00000000-0008-0000-2000-000033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6">
          <a:extLst>
            <a:ext uri="{FF2B5EF4-FFF2-40B4-BE49-F238E27FC236}">
              <a16:creationId xmlns:a16="http://schemas.microsoft.com/office/drawing/2014/main" id="{00000000-0008-0000-2000-000034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7">
          <a:extLst>
            <a:ext uri="{FF2B5EF4-FFF2-40B4-BE49-F238E27FC236}">
              <a16:creationId xmlns:a16="http://schemas.microsoft.com/office/drawing/2014/main" id="{00000000-0008-0000-2000-000035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8">
          <a:extLst>
            <a:ext uri="{FF2B5EF4-FFF2-40B4-BE49-F238E27FC236}">
              <a16:creationId xmlns:a16="http://schemas.microsoft.com/office/drawing/2014/main" id="{00000000-0008-0000-2000-000036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9">
          <a:extLst>
            <a:ext uri="{FF2B5EF4-FFF2-40B4-BE49-F238E27FC236}">
              <a16:creationId xmlns:a16="http://schemas.microsoft.com/office/drawing/2014/main" id="{00000000-0008-0000-2000-000037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30">
          <a:extLst>
            <a:ext uri="{FF2B5EF4-FFF2-40B4-BE49-F238E27FC236}">
              <a16:creationId xmlns:a16="http://schemas.microsoft.com/office/drawing/2014/main" id="{00000000-0008-0000-2000-000038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31">
          <a:extLst>
            <a:ext uri="{FF2B5EF4-FFF2-40B4-BE49-F238E27FC236}">
              <a16:creationId xmlns:a16="http://schemas.microsoft.com/office/drawing/2014/main" id="{00000000-0008-0000-2000-000039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8" name="Line 1">
          <a:extLst>
            <a:ext uri="{FF2B5EF4-FFF2-40B4-BE49-F238E27FC236}">
              <a16:creationId xmlns:a16="http://schemas.microsoft.com/office/drawing/2014/main" id="{00000000-0008-0000-2000-00003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9" name="Line 3">
          <a:extLst>
            <a:ext uri="{FF2B5EF4-FFF2-40B4-BE49-F238E27FC236}">
              <a16:creationId xmlns:a16="http://schemas.microsoft.com/office/drawing/2014/main" id="{00000000-0008-0000-2000-00003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0" name="Line 4">
          <a:extLst>
            <a:ext uri="{FF2B5EF4-FFF2-40B4-BE49-F238E27FC236}">
              <a16:creationId xmlns:a16="http://schemas.microsoft.com/office/drawing/2014/main" id="{00000000-0008-0000-2000-00003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1" name="Line 5">
          <a:extLst>
            <a:ext uri="{FF2B5EF4-FFF2-40B4-BE49-F238E27FC236}">
              <a16:creationId xmlns:a16="http://schemas.microsoft.com/office/drawing/2014/main" id="{00000000-0008-0000-2000-00003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8">
          <a:extLst>
            <a:ext uri="{FF2B5EF4-FFF2-40B4-BE49-F238E27FC236}">
              <a16:creationId xmlns:a16="http://schemas.microsoft.com/office/drawing/2014/main" id="{00000000-0008-0000-2000-00003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9">
          <a:extLst>
            <a:ext uri="{FF2B5EF4-FFF2-40B4-BE49-F238E27FC236}">
              <a16:creationId xmlns:a16="http://schemas.microsoft.com/office/drawing/2014/main" id="{00000000-0008-0000-2000-00003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10">
          <a:extLst>
            <a:ext uri="{FF2B5EF4-FFF2-40B4-BE49-F238E27FC236}">
              <a16:creationId xmlns:a16="http://schemas.microsoft.com/office/drawing/2014/main" id="{00000000-0008-0000-2000-00004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11">
          <a:extLst>
            <a:ext uri="{FF2B5EF4-FFF2-40B4-BE49-F238E27FC236}">
              <a16:creationId xmlns:a16="http://schemas.microsoft.com/office/drawing/2014/main" id="{00000000-0008-0000-2000-00004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12">
          <a:extLst>
            <a:ext uri="{FF2B5EF4-FFF2-40B4-BE49-F238E27FC236}">
              <a16:creationId xmlns:a16="http://schemas.microsoft.com/office/drawing/2014/main" id="{00000000-0008-0000-2000-00004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13">
          <a:extLst>
            <a:ext uri="{FF2B5EF4-FFF2-40B4-BE49-F238E27FC236}">
              <a16:creationId xmlns:a16="http://schemas.microsoft.com/office/drawing/2014/main" id="{00000000-0008-0000-2000-00004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4">
          <a:extLst>
            <a:ext uri="{FF2B5EF4-FFF2-40B4-BE49-F238E27FC236}">
              <a16:creationId xmlns:a16="http://schemas.microsoft.com/office/drawing/2014/main" id="{00000000-0008-0000-2000-00004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5">
          <a:extLst>
            <a:ext uri="{FF2B5EF4-FFF2-40B4-BE49-F238E27FC236}">
              <a16:creationId xmlns:a16="http://schemas.microsoft.com/office/drawing/2014/main" id="{00000000-0008-0000-2000-00004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6">
          <a:extLst>
            <a:ext uri="{FF2B5EF4-FFF2-40B4-BE49-F238E27FC236}">
              <a16:creationId xmlns:a16="http://schemas.microsoft.com/office/drawing/2014/main" id="{00000000-0008-0000-2000-00004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7">
          <a:extLst>
            <a:ext uri="{FF2B5EF4-FFF2-40B4-BE49-F238E27FC236}">
              <a16:creationId xmlns:a16="http://schemas.microsoft.com/office/drawing/2014/main" id="{00000000-0008-0000-2000-00004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8">
          <a:extLst>
            <a:ext uri="{FF2B5EF4-FFF2-40B4-BE49-F238E27FC236}">
              <a16:creationId xmlns:a16="http://schemas.microsoft.com/office/drawing/2014/main" id="{00000000-0008-0000-2000-00004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9">
          <a:extLst>
            <a:ext uri="{FF2B5EF4-FFF2-40B4-BE49-F238E27FC236}">
              <a16:creationId xmlns:a16="http://schemas.microsoft.com/office/drawing/2014/main" id="{00000000-0008-0000-2000-00004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20">
          <a:extLst>
            <a:ext uri="{FF2B5EF4-FFF2-40B4-BE49-F238E27FC236}">
              <a16:creationId xmlns:a16="http://schemas.microsoft.com/office/drawing/2014/main" id="{00000000-0008-0000-2000-00004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21">
          <a:extLst>
            <a:ext uri="{FF2B5EF4-FFF2-40B4-BE49-F238E27FC236}">
              <a16:creationId xmlns:a16="http://schemas.microsoft.com/office/drawing/2014/main" id="{00000000-0008-0000-2000-00004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22">
          <a:extLst>
            <a:ext uri="{FF2B5EF4-FFF2-40B4-BE49-F238E27FC236}">
              <a16:creationId xmlns:a16="http://schemas.microsoft.com/office/drawing/2014/main" id="{00000000-0008-0000-2000-00004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23">
          <a:extLst>
            <a:ext uri="{FF2B5EF4-FFF2-40B4-BE49-F238E27FC236}">
              <a16:creationId xmlns:a16="http://schemas.microsoft.com/office/drawing/2014/main" id="{00000000-0008-0000-2000-00004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4">
          <a:extLst>
            <a:ext uri="{FF2B5EF4-FFF2-40B4-BE49-F238E27FC236}">
              <a16:creationId xmlns:a16="http://schemas.microsoft.com/office/drawing/2014/main" id="{00000000-0008-0000-2000-00004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5">
          <a:extLst>
            <a:ext uri="{FF2B5EF4-FFF2-40B4-BE49-F238E27FC236}">
              <a16:creationId xmlns:a16="http://schemas.microsoft.com/office/drawing/2014/main" id="{00000000-0008-0000-2000-00004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6">
          <a:extLst>
            <a:ext uri="{FF2B5EF4-FFF2-40B4-BE49-F238E27FC236}">
              <a16:creationId xmlns:a16="http://schemas.microsoft.com/office/drawing/2014/main" id="{00000000-0008-0000-2000-00005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7">
          <a:extLst>
            <a:ext uri="{FF2B5EF4-FFF2-40B4-BE49-F238E27FC236}">
              <a16:creationId xmlns:a16="http://schemas.microsoft.com/office/drawing/2014/main" id="{00000000-0008-0000-2000-00005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8">
          <a:extLst>
            <a:ext uri="{FF2B5EF4-FFF2-40B4-BE49-F238E27FC236}">
              <a16:creationId xmlns:a16="http://schemas.microsoft.com/office/drawing/2014/main" id="{00000000-0008-0000-2000-00005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9">
          <a:extLst>
            <a:ext uri="{FF2B5EF4-FFF2-40B4-BE49-F238E27FC236}">
              <a16:creationId xmlns:a16="http://schemas.microsoft.com/office/drawing/2014/main" id="{00000000-0008-0000-2000-00005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30">
          <a:extLst>
            <a:ext uri="{FF2B5EF4-FFF2-40B4-BE49-F238E27FC236}">
              <a16:creationId xmlns:a16="http://schemas.microsoft.com/office/drawing/2014/main" id="{00000000-0008-0000-2000-00005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31">
          <a:extLst>
            <a:ext uri="{FF2B5EF4-FFF2-40B4-BE49-F238E27FC236}">
              <a16:creationId xmlns:a16="http://schemas.microsoft.com/office/drawing/2014/main" id="{00000000-0008-0000-2000-00005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6" name="Line 1">
          <a:extLst>
            <a:ext uri="{FF2B5EF4-FFF2-40B4-BE49-F238E27FC236}">
              <a16:creationId xmlns:a16="http://schemas.microsoft.com/office/drawing/2014/main" id="{00000000-0008-0000-2000-000056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7" name="Line 3">
          <a:extLst>
            <a:ext uri="{FF2B5EF4-FFF2-40B4-BE49-F238E27FC236}">
              <a16:creationId xmlns:a16="http://schemas.microsoft.com/office/drawing/2014/main" id="{00000000-0008-0000-2000-000057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8" name="Line 4">
          <a:extLst>
            <a:ext uri="{FF2B5EF4-FFF2-40B4-BE49-F238E27FC236}">
              <a16:creationId xmlns:a16="http://schemas.microsoft.com/office/drawing/2014/main" id="{00000000-0008-0000-2000-000058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9" name="Line 5">
          <a:extLst>
            <a:ext uri="{FF2B5EF4-FFF2-40B4-BE49-F238E27FC236}">
              <a16:creationId xmlns:a16="http://schemas.microsoft.com/office/drawing/2014/main" id="{00000000-0008-0000-2000-000059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8">
          <a:extLst>
            <a:ext uri="{FF2B5EF4-FFF2-40B4-BE49-F238E27FC236}">
              <a16:creationId xmlns:a16="http://schemas.microsoft.com/office/drawing/2014/main" id="{00000000-0008-0000-2000-00005A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9">
          <a:extLst>
            <a:ext uri="{FF2B5EF4-FFF2-40B4-BE49-F238E27FC236}">
              <a16:creationId xmlns:a16="http://schemas.microsoft.com/office/drawing/2014/main" id="{00000000-0008-0000-2000-00005B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10">
          <a:extLst>
            <a:ext uri="{FF2B5EF4-FFF2-40B4-BE49-F238E27FC236}">
              <a16:creationId xmlns:a16="http://schemas.microsoft.com/office/drawing/2014/main" id="{00000000-0008-0000-2000-00005C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11">
          <a:extLst>
            <a:ext uri="{FF2B5EF4-FFF2-40B4-BE49-F238E27FC236}">
              <a16:creationId xmlns:a16="http://schemas.microsoft.com/office/drawing/2014/main" id="{00000000-0008-0000-2000-00005D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12">
          <a:extLst>
            <a:ext uri="{FF2B5EF4-FFF2-40B4-BE49-F238E27FC236}">
              <a16:creationId xmlns:a16="http://schemas.microsoft.com/office/drawing/2014/main" id="{00000000-0008-0000-2000-00005E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13">
          <a:extLst>
            <a:ext uri="{FF2B5EF4-FFF2-40B4-BE49-F238E27FC236}">
              <a16:creationId xmlns:a16="http://schemas.microsoft.com/office/drawing/2014/main" id="{00000000-0008-0000-2000-00005F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4">
          <a:extLst>
            <a:ext uri="{FF2B5EF4-FFF2-40B4-BE49-F238E27FC236}">
              <a16:creationId xmlns:a16="http://schemas.microsoft.com/office/drawing/2014/main" id="{00000000-0008-0000-2000-000060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5">
          <a:extLst>
            <a:ext uri="{FF2B5EF4-FFF2-40B4-BE49-F238E27FC236}">
              <a16:creationId xmlns:a16="http://schemas.microsoft.com/office/drawing/2014/main" id="{00000000-0008-0000-2000-000061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6">
          <a:extLst>
            <a:ext uri="{FF2B5EF4-FFF2-40B4-BE49-F238E27FC236}">
              <a16:creationId xmlns:a16="http://schemas.microsoft.com/office/drawing/2014/main" id="{00000000-0008-0000-2000-000062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7">
          <a:extLst>
            <a:ext uri="{FF2B5EF4-FFF2-40B4-BE49-F238E27FC236}">
              <a16:creationId xmlns:a16="http://schemas.microsoft.com/office/drawing/2014/main" id="{00000000-0008-0000-2000-000063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8">
          <a:extLst>
            <a:ext uri="{FF2B5EF4-FFF2-40B4-BE49-F238E27FC236}">
              <a16:creationId xmlns:a16="http://schemas.microsoft.com/office/drawing/2014/main" id="{00000000-0008-0000-2000-000064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9">
          <a:extLst>
            <a:ext uri="{FF2B5EF4-FFF2-40B4-BE49-F238E27FC236}">
              <a16:creationId xmlns:a16="http://schemas.microsoft.com/office/drawing/2014/main" id="{00000000-0008-0000-2000-000065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20">
          <a:extLst>
            <a:ext uri="{FF2B5EF4-FFF2-40B4-BE49-F238E27FC236}">
              <a16:creationId xmlns:a16="http://schemas.microsoft.com/office/drawing/2014/main" id="{00000000-0008-0000-2000-000066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21">
          <a:extLst>
            <a:ext uri="{FF2B5EF4-FFF2-40B4-BE49-F238E27FC236}">
              <a16:creationId xmlns:a16="http://schemas.microsoft.com/office/drawing/2014/main" id="{00000000-0008-0000-2000-000067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22">
          <a:extLst>
            <a:ext uri="{FF2B5EF4-FFF2-40B4-BE49-F238E27FC236}">
              <a16:creationId xmlns:a16="http://schemas.microsoft.com/office/drawing/2014/main" id="{00000000-0008-0000-2000-000068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23">
          <a:extLst>
            <a:ext uri="{FF2B5EF4-FFF2-40B4-BE49-F238E27FC236}">
              <a16:creationId xmlns:a16="http://schemas.microsoft.com/office/drawing/2014/main" id="{00000000-0008-0000-2000-000069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4">
          <a:extLst>
            <a:ext uri="{FF2B5EF4-FFF2-40B4-BE49-F238E27FC236}">
              <a16:creationId xmlns:a16="http://schemas.microsoft.com/office/drawing/2014/main" id="{00000000-0008-0000-2000-00006A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5">
          <a:extLst>
            <a:ext uri="{FF2B5EF4-FFF2-40B4-BE49-F238E27FC236}">
              <a16:creationId xmlns:a16="http://schemas.microsoft.com/office/drawing/2014/main" id="{00000000-0008-0000-2000-00006B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6">
          <a:extLst>
            <a:ext uri="{FF2B5EF4-FFF2-40B4-BE49-F238E27FC236}">
              <a16:creationId xmlns:a16="http://schemas.microsoft.com/office/drawing/2014/main" id="{00000000-0008-0000-2000-00006C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7">
          <a:extLst>
            <a:ext uri="{FF2B5EF4-FFF2-40B4-BE49-F238E27FC236}">
              <a16:creationId xmlns:a16="http://schemas.microsoft.com/office/drawing/2014/main" id="{00000000-0008-0000-2000-00006D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8">
          <a:extLst>
            <a:ext uri="{FF2B5EF4-FFF2-40B4-BE49-F238E27FC236}">
              <a16:creationId xmlns:a16="http://schemas.microsoft.com/office/drawing/2014/main" id="{00000000-0008-0000-2000-00006E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9">
          <a:extLst>
            <a:ext uri="{FF2B5EF4-FFF2-40B4-BE49-F238E27FC236}">
              <a16:creationId xmlns:a16="http://schemas.microsoft.com/office/drawing/2014/main" id="{00000000-0008-0000-2000-00006F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30">
          <a:extLst>
            <a:ext uri="{FF2B5EF4-FFF2-40B4-BE49-F238E27FC236}">
              <a16:creationId xmlns:a16="http://schemas.microsoft.com/office/drawing/2014/main" id="{00000000-0008-0000-2000-000070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31">
          <a:extLst>
            <a:ext uri="{FF2B5EF4-FFF2-40B4-BE49-F238E27FC236}">
              <a16:creationId xmlns:a16="http://schemas.microsoft.com/office/drawing/2014/main" id="{00000000-0008-0000-2000-000071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14" name="Text Box 60">
          <a:extLst>
            <a:ext uri="{FF2B5EF4-FFF2-40B4-BE49-F238E27FC236}">
              <a16:creationId xmlns:a16="http://schemas.microsoft.com/office/drawing/2014/main" id="{00000000-0008-0000-2000-000072000000}"/>
            </a:ext>
          </a:extLst>
        </xdr:cNvPr>
        <xdr:cNvSpPr txBox="1">
          <a:spLocks noChangeArrowheads="1"/>
        </xdr:cNvSpPr>
      </xdr:nvSpPr>
      <xdr:spPr bwMode="auto">
        <a:xfrm>
          <a:off x="3038928" y="790845"/>
          <a:ext cx="5536293" cy="1166504"/>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15" name="正方形/長方形 114">
          <a:extLst>
            <a:ext uri="{FF2B5EF4-FFF2-40B4-BE49-F238E27FC236}">
              <a16:creationId xmlns:a16="http://schemas.microsoft.com/office/drawing/2014/main" id="{00000000-0008-0000-2000-000073000000}"/>
            </a:ext>
          </a:extLst>
        </xdr:cNvPr>
        <xdr:cNvSpPr/>
      </xdr:nvSpPr>
      <xdr:spPr>
        <a:xfrm>
          <a:off x="6983771" y="666857"/>
          <a:ext cx="506490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30.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2100-00000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2100-00000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2100-00000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2100-00000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2100-00000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2100-00000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2100-00000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2100-00000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2100-00000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2100-00000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2100-00000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2100-00000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2100-00000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2100-00000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2100-00001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2100-00001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2100-00001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2100-00001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2100-00001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2100-00001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2100-00001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2100-00001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2100-00001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2100-00001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2100-00001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2100-00001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2100-00001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2100-00001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0" name="Line 1">
          <a:extLst>
            <a:ext uri="{FF2B5EF4-FFF2-40B4-BE49-F238E27FC236}">
              <a16:creationId xmlns:a16="http://schemas.microsoft.com/office/drawing/2014/main" id="{00000000-0008-0000-2100-00001E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1" name="Line 3">
          <a:extLst>
            <a:ext uri="{FF2B5EF4-FFF2-40B4-BE49-F238E27FC236}">
              <a16:creationId xmlns:a16="http://schemas.microsoft.com/office/drawing/2014/main" id="{00000000-0008-0000-2100-00001F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4">
          <a:extLst>
            <a:ext uri="{FF2B5EF4-FFF2-40B4-BE49-F238E27FC236}">
              <a16:creationId xmlns:a16="http://schemas.microsoft.com/office/drawing/2014/main" id="{00000000-0008-0000-2100-000020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5">
          <a:extLst>
            <a:ext uri="{FF2B5EF4-FFF2-40B4-BE49-F238E27FC236}">
              <a16:creationId xmlns:a16="http://schemas.microsoft.com/office/drawing/2014/main" id="{00000000-0008-0000-2100-000021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8">
          <a:extLst>
            <a:ext uri="{FF2B5EF4-FFF2-40B4-BE49-F238E27FC236}">
              <a16:creationId xmlns:a16="http://schemas.microsoft.com/office/drawing/2014/main" id="{00000000-0008-0000-2100-000022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9">
          <a:extLst>
            <a:ext uri="{FF2B5EF4-FFF2-40B4-BE49-F238E27FC236}">
              <a16:creationId xmlns:a16="http://schemas.microsoft.com/office/drawing/2014/main" id="{00000000-0008-0000-2100-000023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10">
          <a:extLst>
            <a:ext uri="{FF2B5EF4-FFF2-40B4-BE49-F238E27FC236}">
              <a16:creationId xmlns:a16="http://schemas.microsoft.com/office/drawing/2014/main" id="{00000000-0008-0000-2100-000024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11">
          <a:extLst>
            <a:ext uri="{FF2B5EF4-FFF2-40B4-BE49-F238E27FC236}">
              <a16:creationId xmlns:a16="http://schemas.microsoft.com/office/drawing/2014/main" id="{00000000-0008-0000-2100-000025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2">
          <a:extLst>
            <a:ext uri="{FF2B5EF4-FFF2-40B4-BE49-F238E27FC236}">
              <a16:creationId xmlns:a16="http://schemas.microsoft.com/office/drawing/2014/main" id="{00000000-0008-0000-2100-000026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3">
          <a:extLst>
            <a:ext uri="{FF2B5EF4-FFF2-40B4-BE49-F238E27FC236}">
              <a16:creationId xmlns:a16="http://schemas.microsoft.com/office/drawing/2014/main" id="{00000000-0008-0000-2100-000027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4">
          <a:extLst>
            <a:ext uri="{FF2B5EF4-FFF2-40B4-BE49-F238E27FC236}">
              <a16:creationId xmlns:a16="http://schemas.microsoft.com/office/drawing/2014/main" id="{00000000-0008-0000-2100-000028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5">
          <a:extLst>
            <a:ext uri="{FF2B5EF4-FFF2-40B4-BE49-F238E27FC236}">
              <a16:creationId xmlns:a16="http://schemas.microsoft.com/office/drawing/2014/main" id="{00000000-0008-0000-2100-000029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6">
          <a:extLst>
            <a:ext uri="{FF2B5EF4-FFF2-40B4-BE49-F238E27FC236}">
              <a16:creationId xmlns:a16="http://schemas.microsoft.com/office/drawing/2014/main" id="{00000000-0008-0000-2100-00002A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7">
          <a:extLst>
            <a:ext uri="{FF2B5EF4-FFF2-40B4-BE49-F238E27FC236}">
              <a16:creationId xmlns:a16="http://schemas.microsoft.com/office/drawing/2014/main" id="{00000000-0008-0000-2100-00002B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8">
          <a:extLst>
            <a:ext uri="{FF2B5EF4-FFF2-40B4-BE49-F238E27FC236}">
              <a16:creationId xmlns:a16="http://schemas.microsoft.com/office/drawing/2014/main" id="{00000000-0008-0000-2100-00002C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9">
          <a:extLst>
            <a:ext uri="{FF2B5EF4-FFF2-40B4-BE49-F238E27FC236}">
              <a16:creationId xmlns:a16="http://schemas.microsoft.com/office/drawing/2014/main" id="{00000000-0008-0000-2100-00002D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20">
          <a:extLst>
            <a:ext uri="{FF2B5EF4-FFF2-40B4-BE49-F238E27FC236}">
              <a16:creationId xmlns:a16="http://schemas.microsoft.com/office/drawing/2014/main" id="{00000000-0008-0000-2100-00002E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21">
          <a:extLst>
            <a:ext uri="{FF2B5EF4-FFF2-40B4-BE49-F238E27FC236}">
              <a16:creationId xmlns:a16="http://schemas.microsoft.com/office/drawing/2014/main" id="{00000000-0008-0000-2100-00002F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2">
          <a:extLst>
            <a:ext uri="{FF2B5EF4-FFF2-40B4-BE49-F238E27FC236}">
              <a16:creationId xmlns:a16="http://schemas.microsoft.com/office/drawing/2014/main" id="{00000000-0008-0000-2100-000030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3">
          <a:extLst>
            <a:ext uri="{FF2B5EF4-FFF2-40B4-BE49-F238E27FC236}">
              <a16:creationId xmlns:a16="http://schemas.microsoft.com/office/drawing/2014/main" id="{00000000-0008-0000-2100-000031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4">
          <a:extLst>
            <a:ext uri="{FF2B5EF4-FFF2-40B4-BE49-F238E27FC236}">
              <a16:creationId xmlns:a16="http://schemas.microsoft.com/office/drawing/2014/main" id="{00000000-0008-0000-2100-000032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5">
          <a:extLst>
            <a:ext uri="{FF2B5EF4-FFF2-40B4-BE49-F238E27FC236}">
              <a16:creationId xmlns:a16="http://schemas.microsoft.com/office/drawing/2014/main" id="{00000000-0008-0000-2100-000033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6">
          <a:extLst>
            <a:ext uri="{FF2B5EF4-FFF2-40B4-BE49-F238E27FC236}">
              <a16:creationId xmlns:a16="http://schemas.microsoft.com/office/drawing/2014/main" id="{00000000-0008-0000-2100-000034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7">
          <a:extLst>
            <a:ext uri="{FF2B5EF4-FFF2-40B4-BE49-F238E27FC236}">
              <a16:creationId xmlns:a16="http://schemas.microsoft.com/office/drawing/2014/main" id="{00000000-0008-0000-2100-000035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8">
          <a:extLst>
            <a:ext uri="{FF2B5EF4-FFF2-40B4-BE49-F238E27FC236}">
              <a16:creationId xmlns:a16="http://schemas.microsoft.com/office/drawing/2014/main" id="{00000000-0008-0000-2100-000036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9">
          <a:extLst>
            <a:ext uri="{FF2B5EF4-FFF2-40B4-BE49-F238E27FC236}">
              <a16:creationId xmlns:a16="http://schemas.microsoft.com/office/drawing/2014/main" id="{00000000-0008-0000-2100-000037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30">
          <a:extLst>
            <a:ext uri="{FF2B5EF4-FFF2-40B4-BE49-F238E27FC236}">
              <a16:creationId xmlns:a16="http://schemas.microsoft.com/office/drawing/2014/main" id="{00000000-0008-0000-2100-000038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31">
          <a:extLst>
            <a:ext uri="{FF2B5EF4-FFF2-40B4-BE49-F238E27FC236}">
              <a16:creationId xmlns:a16="http://schemas.microsoft.com/office/drawing/2014/main" id="{00000000-0008-0000-2100-000039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8" name="Line 1">
          <a:extLst>
            <a:ext uri="{FF2B5EF4-FFF2-40B4-BE49-F238E27FC236}">
              <a16:creationId xmlns:a16="http://schemas.microsoft.com/office/drawing/2014/main" id="{00000000-0008-0000-2100-00003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9" name="Line 3">
          <a:extLst>
            <a:ext uri="{FF2B5EF4-FFF2-40B4-BE49-F238E27FC236}">
              <a16:creationId xmlns:a16="http://schemas.microsoft.com/office/drawing/2014/main" id="{00000000-0008-0000-2100-00003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0" name="Line 4">
          <a:extLst>
            <a:ext uri="{FF2B5EF4-FFF2-40B4-BE49-F238E27FC236}">
              <a16:creationId xmlns:a16="http://schemas.microsoft.com/office/drawing/2014/main" id="{00000000-0008-0000-2100-00003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1" name="Line 5">
          <a:extLst>
            <a:ext uri="{FF2B5EF4-FFF2-40B4-BE49-F238E27FC236}">
              <a16:creationId xmlns:a16="http://schemas.microsoft.com/office/drawing/2014/main" id="{00000000-0008-0000-2100-00003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8">
          <a:extLst>
            <a:ext uri="{FF2B5EF4-FFF2-40B4-BE49-F238E27FC236}">
              <a16:creationId xmlns:a16="http://schemas.microsoft.com/office/drawing/2014/main" id="{00000000-0008-0000-2100-00003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9">
          <a:extLst>
            <a:ext uri="{FF2B5EF4-FFF2-40B4-BE49-F238E27FC236}">
              <a16:creationId xmlns:a16="http://schemas.microsoft.com/office/drawing/2014/main" id="{00000000-0008-0000-2100-00003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10">
          <a:extLst>
            <a:ext uri="{FF2B5EF4-FFF2-40B4-BE49-F238E27FC236}">
              <a16:creationId xmlns:a16="http://schemas.microsoft.com/office/drawing/2014/main" id="{00000000-0008-0000-2100-00004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11">
          <a:extLst>
            <a:ext uri="{FF2B5EF4-FFF2-40B4-BE49-F238E27FC236}">
              <a16:creationId xmlns:a16="http://schemas.microsoft.com/office/drawing/2014/main" id="{00000000-0008-0000-2100-00004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12">
          <a:extLst>
            <a:ext uri="{FF2B5EF4-FFF2-40B4-BE49-F238E27FC236}">
              <a16:creationId xmlns:a16="http://schemas.microsoft.com/office/drawing/2014/main" id="{00000000-0008-0000-2100-00004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13">
          <a:extLst>
            <a:ext uri="{FF2B5EF4-FFF2-40B4-BE49-F238E27FC236}">
              <a16:creationId xmlns:a16="http://schemas.microsoft.com/office/drawing/2014/main" id="{00000000-0008-0000-2100-00004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4">
          <a:extLst>
            <a:ext uri="{FF2B5EF4-FFF2-40B4-BE49-F238E27FC236}">
              <a16:creationId xmlns:a16="http://schemas.microsoft.com/office/drawing/2014/main" id="{00000000-0008-0000-2100-00004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5">
          <a:extLst>
            <a:ext uri="{FF2B5EF4-FFF2-40B4-BE49-F238E27FC236}">
              <a16:creationId xmlns:a16="http://schemas.microsoft.com/office/drawing/2014/main" id="{00000000-0008-0000-2100-00004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6">
          <a:extLst>
            <a:ext uri="{FF2B5EF4-FFF2-40B4-BE49-F238E27FC236}">
              <a16:creationId xmlns:a16="http://schemas.microsoft.com/office/drawing/2014/main" id="{00000000-0008-0000-2100-00004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7">
          <a:extLst>
            <a:ext uri="{FF2B5EF4-FFF2-40B4-BE49-F238E27FC236}">
              <a16:creationId xmlns:a16="http://schemas.microsoft.com/office/drawing/2014/main" id="{00000000-0008-0000-2100-00004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8">
          <a:extLst>
            <a:ext uri="{FF2B5EF4-FFF2-40B4-BE49-F238E27FC236}">
              <a16:creationId xmlns:a16="http://schemas.microsoft.com/office/drawing/2014/main" id="{00000000-0008-0000-2100-00004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9">
          <a:extLst>
            <a:ext uri="{FF2B5EF4-FFF2-40B4-BE49-F238E27FC236}">
              <a16:creationId xmlns:a16="http://schemas.microsoft.com/office/drawing/2014/main" id="{00000000-0008-0000-2100-00004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20">
          <a:extLst>
            <a:ext uri="{FF2B5EF4-FFF2-40B4-BE49-F238E27FC236}">
              <a16:creationId xmlns:a16="http://schemas.microsoft.com/office/drawing/2014/main" id="{00000000-0008-0000-2100-00004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21">
          <a:extLst>
            <a:ext uri="{FF2B5EF4-FFF2-40B4-BE49-F238E27FC236}">
              <a16:creationId xmlns:a16="http://schemas.microsoft.com/office/drawing/2014/main" id="{00000000-0008-0000-2100-00004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22">
          <a:extLst>
            <a:ext uri="{FF2B5EF4-FFF2-40B4-BE49-F238E27FC236}">
              <a16:creationId xmlns:a16="http://schemas.microsoft.com/office/drawing/2014/main" id="{00000000-0008-0000-2100-00004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23">
          <a:extLst>
            <a:ext uri="{FF2B5EF4-FFF2-40B4-BE49-F238E27FC236}">
              <a16:creationId xmlns:a16="http://schemas.microsoft.com/office/drawing/2014/main" id="{00000000-0008-0000-2100-00004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4">
          <a:extLst>
            <a:ext uri="{FF2B5EF4-FFF2-40B4-BE49-F238E27FC236}">
              <a16:creationId xmlns:a16="http://schemas.microsoft.com/office/drawing/2014/main" id="{00000000-0008-0000-2100-00004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5">
          <a:extLst>
            <a:ext uri="{FF2B5EF4-FFF2-40B4-BE49-F238E27FC236}">
              <a16:creationId xmlns:a16="http://schemas.microsoft.com/office/drawing/2014/main" id="{00000000-0008-0000-2100-00004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6">
          <a:extLst>
            <a:ext uri="{FF2B5EF4-FFF2-40B4-BE49-F238E27FC236}">
              <a16:creationId xmlns:a16="http://schemas.microsoft.com/office/drawing/2014/main" id="{00000000-0008-0000-2100-00005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7">
          <a:extLst>
            <a:ext uri="{FF2B5EF4-FFF2-40B4-BE49-F238E27FC236}">
              <a16:creationId xmlns:a16="http://schemas.microsoft.com/office/drawing/2014/main" id="{00000000-0008-0000-2100-00005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8">
          <a:extLst>
            <a:ext uri="{FF2B5EF4-FFF2-40B4-BE49-F238E27FC236}">
              <a16:creationId xmlns:a16="http://schemas.microsoft.com/office/drawing/2014/main" id="{00000000-0008-0000-2100-00005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9">
          <a:extLst>
            <a:ext uri="{FF2B5EF4-FFF2-40B4-BE49-F238E27FC236}">
              <a16:creationId xmlns:a16="http://schemas.microsoft.com/office/drawing/2014/main" id="{00000000-0008-0000-2100-00005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30">
          <a:extLst>
            <a:ext uri="{FF2B5EF4-FFF2-40B4-BE49-F238E27FC236}">
              <a16:creationId xmlns:a16="http://schemas.microsoft.com/office/drawing/2014/main" id="{00000000-0008-0000-2100-00005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31">
          <a:extLst>
            <a:ext uri="{FF2B5EF4-FFF2-40B4-BE49-F238E27FC236}">
              <a16:creationId xmlns:a16="http://schemas.microsoft.com/office/drawing/2014/main" id="{00000000-0008-0000-2100-00005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6" name="Line 1">
          <a:extLst>
            <a:ext uri="{FF2B5EF4-FFF2-40B4-BE49-F238E27FC236}">
              <a16:creationId xmlns:a16="http://schemas.microsoft.com/office/drawing/2014/main" id="{00000000-0008-0000-2100-000056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7" name="Line 3">
          <a:extLst>
            <a:ext uri="{FF2B5EF4-FFF2-40B4-BE49-F238E27FC236}">
              <a16:creationId xmlns:a16="http://schemas.microsoft.com/office/drawing/2014/main" id="{00000000-0008-0000-2100-000057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8" name="Line 4">
          <a:extLst>
            <a:ext uri="{FF2B5EF4-FFF2-40B4-BE49-F238E27FC236}">
              <a16:creationId xmlns:a16="http://schemas.microsoft.com/office/drawing/2014/main" id="{00000000-0008-0000-2100-000058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9" name="Line 5">
          <a:extLst>
            <a:ext uri="{FF2B5EF4-FFF2-40B4-BE49-F238E27FC236}">
              <a16:creationId xmlns:a16="http://schemas.microsoft.com/office/drawing/2014/main" id="{00000000-0008-0000-2100-000059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8">
          <a:extLst>
            <a:ext uri="{FF2B5EF4-FFF2-40B4-BE49-F238E27FC236}">
              <a16:creationId xmlns:a16="http://schemas.microsoft.com/office/drawing/2014/main" id="{00000000-0008-0000-2100-00005A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9">
          <a:extLst>
            <a:ext uri="{FF2B5EF4-FFF2-40B4-BE49-F238E27FC236}">
              <a16:creationId xmlns:a16="http://schemas.microsoft.com/office/drawing/2014/main" id="{00000000-0008-0000-2100-00005B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10">
          <a:extLst>
            <a:ext uri="{FF2B5EF4-FFF2-40B4-BE49-F238E27FC236}">
              <a16:creationId xmlns:a16="http://schemas.microsoft.com/office/drawing/2014/main" id="{00000000-0008-0000-2100-00005C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11">
          <a:extLst>
            <a:ext uri="{FF2B5EF4-FFF2-40B4-BE49-F238E27FC236}">
              <a16:creationId xmlns:a16="http://schemas.microsoft.com/office/drawing/2014/main" id="{00000000-0008-0000-2100-00005D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12">
          <a:extLst>
            <a:ext uri="{FF2B5EF4-FFF2-40B4-BE49-F238E27FC236}">
              <a16:creationId xmlns:a16="http://schemas.microsoft.com/office/drawing/2014/main" id="{00000000-0008-0000-2100-00005E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13">
          <a:extLst>
            <a:ext uri="{FF2B5EF4-FFF2-40B4-BE49-F238E27FC236}">
              <a16:creationId xmlns:a16="http://schemas.microsoft.com/office/drawing/2014/main" id="{00000000-0008-0000-2100-00005F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4">
          <a:extLst>
            <a:ext uri="{FF2B5EF4-FFF2-40B4-BE49-F238E27FC236}">
              <a16:creationId xmlns:a16="http://schemas.microsoft.com/office/drawing/2014/main" id="{00000000-0008-0000-2100-000060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5">
          <a:extLst>
            <a:ext uri="{FF2B5EF4-FFF2-40B4-BE49-F238E27FC236}">
              <a16:creationId xmlns:a16="http://schemas.microsoft.com/office/drawing/2014/main" id="{00000000-0008-0000-2100-000061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6">
          <a:extLst>
            <a:ext uri="{FF2B5EF4-FFF2-40B4-BE49-F238E27FC236}">
              <a16:creationId xmlns:a16="http://schemas.microsoft.com/office/drawing/2014/main" id="{00000000-0008-0000-2100-000062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7">
          <a:extLst>
            <a:ext uri="{FF2B5EF4-FFF2-40B4-BE49-F238E27FC236}">
              <a16:creationId xmlns:a16="http://schemas.microsoft.com/office/drawing/2014/main" id="{00000000-0008-0000-2100-000063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8">
          <a:extLst>
            <a:ext uri="{FF2B5EF4-FFF2-40B4-BE49-F238E27FC236}">
              <a16:creationId xmlns:a16="http://schemas.microsoft.com/office/drawing/2014/main" id="{00000000-0008-0000-2100-000064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9">
          <a:extLst>
            <a:ext uri="{FF2B5EF4-FFF2-40B4-BE49-F238E27FC236}">
              <a16:creationId xmlns:a16="http://schemas.microsoft.com/office/drawing/2014/main" id="{00000000-0008-0000-2100-000065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20">
          <a:extLst>
            <a:ext uri="{FF2B5EF4-FFF2-40B4-BE49-F238E27FC236}">
              <a16:creationId xmlns:a16="http://schemas.microsoft.com/office/drawing/2014/main" id="{00000000-0008-0000-2100-000066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21">
          <a:extLst>
            <a:ext uri="{FF2B5EF4-FFF2-40B4-BE49-F238E27FC236}">
              <a16:creationId xmlns:a16="http://schemas.microsoft.com/office/drawing/2014/main" id="{00000000-0008-0000-2100-000067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22">
          <a:extLst>
            <a:ext uri="{FF2B5EF4-FFF2-40B4-BE49-F238E27FC236}">
              <a16:creationId xmlns:a16="http://schemas.microsoft.com/office/drawing/2014/main" id="{00000000-0008-0000-2100-000068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23">
          <a:extLst>
            <a:ext uri="{FF2B5EF4-FFF2-40B4-BE49-F238E27FC236}">
              <a16:creationId xmlns:a16="http://schemas.microsoft.com/office/drawing/2014/main" id="{00000000-0008-0000-2100-000069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4">
          <a:extLst>
            <a:ext uri="{FF2B5EF4-FFF2-40B4-BE49-F238E27FC236}">
              <a16:creationId xmlns:a16="http://schemas.microsoft.com/office/drawing/2014/main" id="{00000000-0008-0000-2100-00006A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5">
          <a:extLst>
            <a:ext uri="{FF2B5EF4-FFF2-40B4-BE49-F238E27FC236}">
              <a16:creationId xmlns:a16="http://schemas.microsoft.com/office/drawing/2014/main" id="{00000000-0008-0000-2100-00006B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6">
          <a:extLst>
            <a:ext uri="{FF2B5EF4-FFF2-40B4-BE49-F238E27FC236}">
              <a16:creationId xmlns:a16="http://schemas.microsoft.com/office/drawing/2014/main" id="{00000000-0008-0000-2100-00006C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7">
          <a:extLst>
            <a:ext uri="{FF2B5EF4-FFF2-40B4-BE49-F238E27FC236}">
              <a16:creationId xmlns:a16="http://schemas.microsoft.com/office/drawing/2014/main" id="{00000000-0008-0000-2100-00006D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8">
          <a:extLst>
            <a:ext uri="{FF2B5EF4-FFF2-40B4-BE49-F238E27FC236}">
              <a16:creationId xmlns:a16="http://schemas.microsoft.com/office/drawing/2014/main" id="{00000000-0008-0000-2100-00006E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9">
          <a:extLst>
            <a:ext uri="{FF2B5EF4-FFF2-40B4-BE49-F238E27FC236}">
              <a16:creationId xmlns:a16="http://schemas.microsoft.com/office/drawing/2014/main" id="{00000000-0008-0000-2100-00006F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30">
          <a:extLst>
            <a:ext uri="{FF2B5EF4-FFF2-40B4-BE49-F238E27FC236}">
              <a16:creationId xmlns:a16="http://schemas.microsoft.com/office/drawing/2014/main" id="{00000000-0008-0000-2100-000070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31">
          <a:extLst>
            <a:ext uri="{FF2B5EF4-FFF2-40B4-BE49-F238E27FC236}">
              <a16:creationId xmlns:a16="http://schemas.microsoft.com/office/drawing/2014/main" id="{00000000-0008-0000-2100-000071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14" name="Text Box 60">
          <a:extLst>
            <a:ext uri="{FF2B5EF4-FFF2-40B4-BE49-F238E27FC236}">
              <a16:creationId xmlns:a16="http://schemas.microsoft.com/office/drawing/2014/main" id="{00000000-0008-0000-2100-000072000000}"/>
            </a:ext>
          </a:extLst>
        </xdr:cNvPr>
        <xdr:cNvSpPr txBox="1">
          <a:spLocks noChangeArrowheads="1"/>
        </xdr:cNvSpPr>
      </xdr:nvSpPr>
      <xdr:spPr bwMode="auto">
        <a:xfrm>
          <a:off x="3038928" y="790845"/>
          <a:ext cx="5536293" cy="1166504"/>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15" name="正方形/長方形 114">
          <a:extLst>
            <a:ext uri="{FF2B5EF4-FFF2-40B4-BE49-F238E27FC236}">
              <a16:creationId xmlns:a16="http://schemas.microsoft.com/office/drawing/2014/main" id="{00000000-0008-0000-2100-000073000000}"/>
            </a:ext>
          </a:extLst>
        </xdr:cNvPr>
        <xdr:cNvSpPr/>
      </xdr:nvSpPr>
      <xdr:spPr>
        <a:xfrm>
          <a:off x="6983771" y="666857"/>
          <a:ext cx="506490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31.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2200-00000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2200-00000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2200-00000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2200-00000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2200-00000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2200-00000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2200-00000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2200-00000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2200-00000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2200-00000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2200-00000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2200-00000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2200-00000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2200-00000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2200-00001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2200-00001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2200-00001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2200-00001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2200-00001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2200-00001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2200-00001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2200-00001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2200-00001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2200-00001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2200-00001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2200-00001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2200-00001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2200-00001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0" name="Line 1">
          <a:extLst>
            <a:ext uri="{FF2B5EF4-FFF2-40B4-BE49-F238E27FC236}">
              <a16:creationId xmlns:a16="http://schemas.microsoft.com/office/drawing/2014/main" id="{00000000-0008-0000-2200-00001E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1" name="Line 3">
          <a:extLst>
            <a:ext uri="{FF2B5EF4-FFF2-40B4-BE49-F238E27FC236}">
              <a16:creationId xmlns:a16="http://schemas.microsoft.com/office/drawing/2014/main" id="{00000000-0008-0000-2200-00001F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4">
          <a:extLst>
            <a:ext uri="{FF2B5EF4-FFF2-40B4-BE49-F238E27FC236}">
              <a16:creationId xmlns:a16="http://schemas.microsoft.com/office/drawing/2014/main" id="{00000000-0008-0000-2200-000020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5">
          <a:extLst>
            <a:ext uri="{FF2B5EF4-FFF2-40B4-BE49-F238E27FC236}">
              <a16:creationId xmlns:a16="http://schemas.microsoft.com/office/drawing/2014/main" id="{00000000-0008-0000-2200-000021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8">
          <a:extLst>
            <a:ext uri="{FF2B5EF4-FFF2-40B4-BE49-F238E27FC236}">
              <a16:creationId xmlns:a16="http://schemas.microsoft.com/office/drawing/2014/main" id="{00000000-0008-0000-2200-000022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9">
          <a:extLst>
            <a:ext uri="{FF2B5EF4-FFF2-40B4-BE49-F238E27FC236}">
              <a16:creationId xmlns:a16="http://schemas.microsoft.com/office/drawing/2014/main" id="{00000000-0008-0000-2200-000023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10">
          <a:extLst>
            <a:ext uri="{FF2B5EF4-FFF2-40B4-BE49-F238E27FC236}">
              <a16:creationId xmlns:a16="http://schemas.microsoft.com/office/drawing/2014/main" id="{00000000-0008-0000-2200-000024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11">
          <a:extLst>
            <a:ext uri="{FF2B5EF4-FFF2-40B4-BE49-F238E27FC236}">
              <a16:creationId xmlns:a16="http://schemas.microsoft.com/office/drawing/2014/main" id="{00000000-0008-0000-2200-000025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2">
          <a:extLst>
            <a:ext uri="{FF2B5EF4-FFF2-40B4-BE49-F238E27FC236}">
              <a16:creationId xmlns:a16="http://schemas.microsoft.com/office/drawing/2014/main" id="{00000000-0008-0000-2200-000026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3">
          <a:extLst>
            <a:ext uri="{FF2B5EF4-FFF2-40B4-BE49-F238E27FC236}">
              <a16:creationId xmlns:a16="http://schemas.microsoft.com/office/drawing/2014/main" id="{00000000-0008-0000-2200-000027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4">
          <a:extLst>
            <a:ext uri="{FF2B5EF4-FFF2-40B4-BE49-F238E27FC236}">
              <a16:creationId xmlns:a16="http://schemas.microsoft.com/office/drawing/2014/main" id="{00000000-0008-0000-2200-000028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5">
          <a:extLst>
            <a:ext uri="{FF2B5EF4-FFF2-40B4-BE49-F238E27FC236}">
              <a16:creationId xmlns:a16="http://schemas.microsoft.com/office/drawing/2014/main" id="{00000000-0008-0000-2200-000029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6">
          <a:extLst>
            <a:ext uri="{FF2B5EF4-FFF2-40B4-BE49-F238E27FC236}">
              <a16:creationId xmlns:a16="http://schemas.microsoft.com/office/drawing/2014/main" id="{00000000-0008-0000-2200-00002A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7">
          <a:extLst>
            <a:ext uri="{FF2B5EF4-FFF2-40B4-BE49-F238E27FC236}">
              <a16:creationId xmlns:a16="http://schemas.microsoft.com/office/drawing/2014/main" id="{00000000-0008-0000-2200-00002B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8">
          <a:extLst>
            <a:ext uri="{FF2B5EF4-FFF2-40B4-BE49-F238E27FC236}">
              <a16:creationId xmlns:a16="http://schemas.microsoft.com/office/drawing/2014/main" id="{00000000-0008-0000-2200-00002C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9">
          <a:extLst>
            <a:ext uri="{FF2B5EF4-FFF2-40B4-BE49-F238E27FC236}">
              <a16:creationId xmlns:a16="http://schemas.microsoft.com/office/drawing/2014/main" id="{00000000-0008-0000-2200-00002D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20">
          <a:extLst>
            <a:ext uri="{FF2B5EF4-FFF2-40B4-BE49-F238E27FC236}">
              <a16:creationId xmlns:a16="http://schemas.microsoft.com/office/drawing/2014/main" id="{00000000-0008-0000-2200-00002E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21">
          <a:extLst>
            <a:ext uri="{FF2B5EF4-FFF2-40B4-BE49-F238E27FC236}">
              <a16:creationId xmlns:a16="http://schemas.microsoft.com/office/drawing/2014/main" id="{00000000-0008-0000-2200-00002F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2">
          <a:extLst>
            <a:ext uri="{FF2B5EF4-FFF2-40B4-BE49-F238E27FC236}">
              <a16:creationId xmlns:a16="http://schemas.microsoft.com/office/drawing/2014/main" id="{00000000-0008-0000-2200-000030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3">
          <a:extLst>
            <a:ext uri="{FF2B5EF4-FFF2-40B4-BE49-F238E27FC236}">
              <a16:creationId xmlns:a16="http://schemas.microsoft.com/office/drawing/2014/main" id="{00000000-0008-0000-2200-000031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4">
          <a:extLst>
            <a:ext uri="{FF2B5EF4-FFF2-40B4-BE49-F238E27FC236}">
              <a16:creationId xmlns:a16="http://schemas.microsoft.com/office/drawing/2014/main" id="{00000000-0008-0000-2200-000032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5">
          <a:extLst>
            <a:ext uri="{FF2B5EF4-FFF2-40B4-BE49-F238E27FC236}">
              <a16:creationId xmlns:a16="http://schemas.microsoft.com/office/drawing/2014/main" id="{00000000-0008-0000-2200-000033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6">
          <a:extLst>
            <a:ext uri="{FF2B5EF4-FFF2-40B4-BE49-F238E27FC236}">
              <a16:creationId xmlns:a16="http://schemas.microsoft.com/office/drawing/2014/main" id="{00000000-0008-0000-2200-000034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7">
          <a:extLst>
            <a:ext uri="{FF2B5EF4-FFF2-40B4-BE49-F238E27FC236}">
              <a16:creationId xmlns:a16="http://schemas.microsoft.com/office/drawing/2014/main" id="{00000000-0008-0000-2200-000035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8">
          <a:extLst>
            <a:ext uri="{FF2B5EF4-FFF2-40B4-BE49-F238E27FC236}">
              <a16:creationId xmlns:a16="http://schemas.microsoft.com/office/drawing/2014/main" id="{00000000-0008-0000-2200-000036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9">
          <a:extLst>
            <a:ext uri="{FF2B5EF4-FFF2-40B4-BE49-F238E27FC236}">
              <a16:creationId xmlns:a16="http://schemas.microsoft.com/office/drawing/2014/main" id="{00000000-0008-0000-2200-000037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30">
          <a:extLst>
            <a:ext uri="{FF2B5EF4-FFF2-40B4-BE49-F238E27FC236}">
              <a16:creationId xmlns:a16="http://schemas.microsoft.com/office/drawing/2014/main" id="{00000000-0008-0000-2200-000038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31">
          <a:extLst>
            <a:ext uri="{FF2B5EF4-FFF2-40B4-BE49-F238E27FC236}">
              <a16:creationId xmlns:a16="http://schemas.microsoft.com/office/drawing/2014/main" id="{00000000-0008-0000-2200-000039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8" name="Line 1">
          <a:extLst>
            <a:ext uri="{FF2B5EF4-FFF2-40B4-BE49-F238E27FC236}">
              <a16:creationId xmlns:a16="http://schemas.microsoft.com/office/drawing/2014/main" id="{00000000-0008-0000-2200-00003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9" name="Line 3">
          <a:extLst>
            <a:ext uri="{FF2B5EF4-FFF2-40B4-BE49-F238E27FC236}">
              <a16:creationId xmlns:a16="http://schemas.microsoft.com/office/drawing/2014/main" id="{00000000-0008-0000-2200-00003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0" name="Line 4">
          <a:extLst>
            <a:ext uri="{FF2B5EF4-FFF2-40B4-BE49-F238E27FC236}">
              <a16:creationId xmlns:a16="http://schemas.microsoft.com/office/drawing/2014/main" id="{00000000-0008-0000-2200-00003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1" name="Line 5">
          <a:extLst>
            <a:ext uri="{FF2B5EF4-FFF2-40B4-BE49-F238E27FC236}">
              <a16:creationId xmlns:a16="http://schemas.microsoft.com/office/drawing/2014/main" id="{00000000-0008-0000-2200-00003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8">
          <a:extLst>
            <a:ext uri="{FF2B5EF4-FFF2-40B4-BE49-F238E27FC236}">
              <a16:creationId xmlns:a16="http://schemas.microsoft.com/office/drawing/2014/main" id="{00000000-0008-0000-2200-00003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9">
          <a:extLst>
            <a:ext uri="{FF2B5EF4-FFF2-40B4-BE49-F238E27FC236}">
              <a16:creationId xmlns:a16="http://schemas.microsoft.com/office/drawing/2014/main" id="{00000000-0008-0000-2200-00003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10">
          <a:extLst>
            <a:ext uri="{FF2B5EF4-FFF2-40B4-BE49-F238E27FC236}">
              <a16:creationId xmlns:a16="http://schemas.microsoft.com/office/drawing/2014/main" id="{00000000-0008-0000-2200-00004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11">
          <a:extLst>
            <a:ext uri="{FF2B5EF4-FFF2-40B4-BE49-F238E27FC236}">
              <a16:creationId xmlns:a16="http://schemas.microsoft.com/office/drawing/2014/main" id="{00000000-0008-0000-2200-00004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12">
          <a:extLst>
            <a:ext uri="{FF2B5EF4-FFF2-40B4-BE49-F238E27FC236}">
              <a16:creationId xmlns:a16="http://schemas.microsoft.com/office/drawing/2014/main" id="{00000000-0008-0000-2200-00004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13">
          <a:extLst>
            <a:ext uri="{FF2B5EF4-FFF2-40B4-BE49-F238E27FC236}">
              <a16:creationId xmlns:a16="http://schemas.microsoft.com/office/drawing/2014/main" id="{00000000-0008-0000-2200-00004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4">
          <a:extLst>
            <a:ext uri="{FF2B5EF4-FFF2-40B4-BE49-F238E27FC236}">
              <a16:creationId xmlns:a16="http://schemas.microsoft.com/office/drawing/2014/main" id="{00000000-0008-0000-2200-00004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5">
          <a:extLst>
            <a:ext uri="{FF2B5EF4-FFF2-40B4-BE49-F238E27FC236}">
              <a16:creationId xmlns:a16="http://schemas.microsoft.com/office/drawing/2014/main" id="{00000000-0008-0000-2200-00004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6">
          <a:extLst>
            <a:ext uri="{FF2B5EF4-FFF2-40B4-BE49-F238E27FC236}">
              <a16:creationId xmlns:a16="http://schemas.microsoft.com/office/drawing/2014/main" id="{00000000-0008-0000-2200-00004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7">
          <a:extLst>
            <a:ext uri="{FF2B5EF4-FFF2-40B4-BE49-F238E27FC236}">
              <a16:creationId xmlns:a16="http://schemas.microsoft.com/office/drawing/2014/main" id="{00000000-0008-0000-2200-00004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8">
          <a:extLst>
            <a:ext uri="{FF2B5EF4-FFF2-40B4-BE49-F238E27FC236}">
              <a16:creationId xmlns:a16="http://schemas.microsoft.com/office/drawing/2014/main" id="{00000000-0008-0000-2200-00004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9">
          <a:extLst>
            <a:ext uri="{FF2B5EF4-FFF2-40B4-BE49-F238E27FC236}">
              <a16:creationId xmlns:a16="http://schemas.microsoft.com/office/drawing/2014/main" id="{00000000-0008-0000-2200-00004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20">
          <a:extLst>
            <a:ext uri="{FF2B5EF4-FFF2-40B4-BE49-F238E27FC236}">
              <a16:creationId xmlns:a16="http://schemas.microsoft.com/office/drawing/2014/main" id="{00000000-0008-0000-2200-00004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21">
          <a:extLst>
            <a:ext uri="{FF2B5EF4-FFF2-40B4-BE49-F238E27FC236}">
              <a16:creationId xmlns:a16="http://schemas.microsoft.com/office/drawing/2014/main" id="{00000000-0008-0000-2200-00004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22">
          <a:extLst>
            <a:ext uri="{FF2B5EF4-FFF2-40B4-BE49-F238E27FC236}">
              <a16:creationId xmlns:a16="http://schemas.microsoft.com/office/drawing/2014/main" id="{00000000-0008-0000-2200-00004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23">
          <a:extLst>
            <a:ext uri="{FF2B5EF4-FFF2-40B4-BE49-F238E27FC236}">
              <a16:creationId xmlns:a16="http://schemas.microsoft.com/office/drawing/2014/main" id="{00000000-0008-0000-2200-00004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4">
          <a:extLst>
            <a:ext uri="{FF2B5EF4-FFF2-40B4-BE49-F238E27FC236}">
              <a16:creationId xmlns:a16="http://schemas.microsoft.com/office/drawing/2014/main" id="{00000000-0008-0000-2200-00004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5">
          <a:extLst>
            <a:ext uri="{FF2B5EF4-FFF2-40B4-BE49-F238E27FC236}">
              <a16:creationId xmlns:a16="http://schemas.microsoft.com/office/drawing/2014/main" id="{00000000-0008-0000-2200-00004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6">
          <a:extLst>
            <a:ext uri="{FF2B5EF4-FFF2-40B4-BE49-F238E27FC236}">
              <a16:creationId xmlns:a16="http://schemas.microsoft.com/office/drawing/2014/main" id="{00000000-0008-0000-2200-00005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7">
          <a:extLst>
            <a:ext uri="{FF2B5EF4-FFF2-40B4-BE49-F238E27FC236}">
              <a16:creationId xmlns:a16="http://schemas.microsoft.com/office/drawing/2014/main" id="{00000000-0008-0000-2200-00005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8">
          <a:extLst>
            <a:ext uri="{FF2B5EF4-FFF2-40B4-BE49-F238E27FC236}">
              <a16:creationId xmlns:a16="http://schemas.microsoft.com/office/drawing/2014/main" id="{00000000-0008-0000-2200-00005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9">
          <a:extLst>
            <a:ext uri="{FF2B5EF4-FFF2-40B4-BE49-F238E27FC236}">
              <a16:creationId xmlns:a16="http://schemas.microsoft.com/office/drawing/2014/main" id="{00000000-0008-0000-2200-00005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30">
          <a:extLst>
            <a:ext uri="{FF2B5EF4-FFF2-40B4-BE49-F238E27FC236}">
              <a16:creationId xmlns:a16="http://schemas.microsoft.com/office/drawing/2014/main" id="{00000000-0008-0000-2200-00005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31">
          <a:extLst>
            <a:ext uri="{FF2B5EF4-FFF2-40B4-BE49-F238E27FC236}">
              <a16:creationId xmlns:a16="http://schemas.microsoft.com/office/drawing/2014/main" id="{00000000-0008-0000-2200-00005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6" name="Line 1">
          <a:extLst>
            <a:ext uri="{FF2B5EF4-FFF2-40B4-BE49-F238E27FC236}">
              <a16:creationId xmlns:a16="http://schemas.microsoft.com/office/drawing/2014/main" id="{00000000-0008-0000-2200-000056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7" name="Line 3">
          <a:extLst>
            <a:ext uri="{FF2B5EF4-FFF2-40B4-BE49-F238E27FC236}">
              <a16:creationId xmlns:a16="http://schemas.microsoft.com/office/drawing/2014/main" id="{00000000-0008-0000-2200-000057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8" name="Line 4">
          <a:extLst>
            <a:ext uri="{FF2B5EF4-FFF2-40B4-BE49-F238E27FC236}">
              <a16:creationId xmlns:a16="http://schemas.microsoft.com/office/drawing/2014/main" id="{00000000-0008-0000-2200-000058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9" name="Line 5">
          <a:extLst>
            <a:ext uri="{FF2B5EF4-FFF2-40B4-BE49-F238E27FC236}">
              <a16:creationId xmlns:a16="http://schemas.microsoft.com/office/drawing/2014/main" id="{00000000-0008-0000-2200-000059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8">
          <a:extLst>
            <a:ext uri="{FF2B5EF4-FFF2-40B4-BE49-F238E27FC236}">
              <a16:creationId xmlns:a16="http://schemas.microsoft.com/office/drawing/2014/main" id="{00000000-0008-0000-2200-00005A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9">
          <a:extLst>
            <a:ext uri="{FF2B5EF4-FFF2-40B4-BE49-F238E27FC236}">
              <a16:creationId xmlns:a16="http://schemas.microsoft.com/office/drawing/2014/main" id="{00000000-0008-0000-2200-00005B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10">
          <a:extLst>
            <a:ext uri="{FF2B5EF4-FFF2-40B4-BE49-F238E27FC236}">
              <a16:creationId xmlns:a16="http://schemas.microsoft.com/office/drawing/2014/main" id="{00000000-0008-0000-2200-00005C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11">
          <a:extLst>
            <a:ext uri="{FF2B5EF4-FFF2-40B4-BE49-F238E27FC236}">
              <a16:creationId xmlns:a16="http://schemas.microsoft.com/office/drawing/2014/main" id="{00000000-0008-0000-2200-00005D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12">
          <a:extLst>
            <a:ext uri="{FF2B5EF4-FFF2-40B4-BE49-F238E27FC236}">
              <a16:creationId xmlns:a16="http://schemas.microsoft.com/office/drawing/2014/main" id="{00000000-0008-0000-2200-00005E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13">
          <a:extLst>
            <a:ext uri="{FF2B5EF4-FFF2-40B4-BE49-F238E27FC236}">
              <a16:creationId xmlns:a16="http://schemas.microsoft.com/office/drawing/2014/main" id="{00000000-0008-0000-2200-00005F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4">
          <a:extLst>
            <a:ext uri="{FF2B5EF4-FFF2-40B4-BE49-F238E27FC236}">
              <a16:creationId xmlns:a16="http://schemas.microsoft.com/office/drawing/2014/main" id="{00000000-0008-0000-2200-000060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5">
          <a:extLst>
            <a:ext uri="{FF2B5EF4-FFF2-40B4-BE49-F238E27FC236}">
              <a16:creationId xmlns:a16="http://schemas.microsoft.com/office/drawing/2014/main" id="{00000000-0008-0000-2200-000061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6">
          <a:extLst>
            <a:ext uri="{FF2B5EF4-FFF2-40B4-BE49-F238E27FC236}">
              <a16:creationId xmlns:a16="http://schemas.microsoft.com/office/drawing/2014/main" id="{00000000-0008-0000-2200-000062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7">
          <a:extLst>
            <a:ext uri="{FF2B5EF4-FFF2-40B4-BE49-F238E27FC236}">
              <a16:creationId xmlns:a16="http://schemas.microsoft.com/office/drawing/2014/main" id="{00000000-0008-0000-2200-000063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8">
          <a:extLst>
            <a:ext uri="{FF2B5EF4-FFF2-40B4-BE49-F238E27FC236}">
              <a16:creationId xmlns:a16="http://schemas.microsoft.com/office/drawing/2014/main" id="{00000000-0008-0000-2200-000064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9">
          <a:extLst>
            <a:ext uri="{FF2B5EF4-FFF2-40B4-BE49-F238E27FC236}">
              <a16:creationId xmlns:a16="http://schemas.microsoft.com/office/drawing/2014/main" id="{00000000-0008-0000-2200-000065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20">
          <a:extLst>
            <a:ext uri="{FF2B5EF4-FFF2-40B4-BE49-F238E27FC236}">
              <a16:creationId xmlns:a16="http://schemas.microsoft.com/office/drawing/2014/main" id="{00000000-0008-0000-2200-000066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21">
          <a:extLst>
            <a:ext uri="{FF2B5EF4-FFF2-40B4-BE49-F238E27FC236}">
              <a16:creationId xmlns:a16="http://schemas.microsoft.com/office/drawing/2014/main" id="{00000000-0008-0000-2200-000067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22">
          <a:extLst>
            <a:ext uri="{FF2B5EF4-FFF2-40B4-BE49-F238E27FC236}">
              <a16:creationId xmlns:a16="http://schemas.microsoft.com/office/drawing/2014/main" id="{00000000-0008-0000-2200-000068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23">
          <a:extLst>
            <a:ext uri="{FF2B5EF4-FFF2-40B4-BE49-F238E27FC236}">
              <a16:creationId xmlns:a16="http://schemas.microsoft.com/office/drawing/2014/main" id="{00000000-0008-0000-2200-000069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4">
          <a:extLst>
            <a:ext uri="{FF2B5EF4-FFF2-40B4-BE49-F238E27FC236}">
              <a16:creationId xmlns:a16="http://schemas.microsoft.com/office/drawing/2014/main" id="{00000000-0008-0000-2200-00006A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5">
          <a:extLst>
            <a:ext uri="{FF2B5EF4-FFF2-40B4-BE49-F238E27FC236}">
              <a16:creationId xmlns:a16="http://schemas.microsoft.com/office/drawing/2014/main" id="{00000000-0008-0000-2200-00006B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6">
          <a:extLst>
            <a:ext uri="{FF2B5EF4-FFF2-40B4-BE49-F238E27FC236}">
              <a16:creationId xmlns:a16="http://schemas.microsoft.com/office/drawing/2014/main" id="{00000000-0008-0000-2200-00006C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7">
          <a:extLst>
            <a:ext uri="{FF2B5EF4-FFF2-40B4-BE49-F238E27FC236}">
              <a16:creationId xmlns:a16="http://schemas.microsoft.com/office/drawing/2014/main" id="{00000000-0008-0000-2200-00006D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8">
          <a:extLst>
            <a:ext uri="{FF2B5EF4-FFF2-40B4-BE49-F238E27FC236}">
              <a16:creationId xmlns:a16="http://schemas.microsoft.com/office/drawing/2014/main" id="{00000000-0008-0000-2200-00006E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9">
          <a:extLst>
            <a:ext uri="{FF2B5EF4-FFF2-40B4-BE49-F238E27FC236}">
              <a16:creationId xmlns:a16="http://schemas.microsoft.com/office/drawing/2014/main" id="{00000000-0008-0000-2200-00006F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30">
          <a:extLst>
            <a:ext uri="{FF2B5EF4-FFF2-40B4-BE49-F238E27FC236}">
              <a16:creationId xmlns:a16="http://schemas.microsoft.com/office/drawing/2014/main" id="{00000000-0008-0000-2200-000070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31">
          <a:extLst>
            <a:ext uri="{FF2B5EF4-FFF2-40B4-BE49-F238E27FC236}">
              <a16:creationId xmlns:a16="http://schemas.microsoft.com/office/drawing/2014/main" id="{00000000-0008-0000-2200-000071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14" name="Text Box 60">
          <a:extLst>
            <a:ext uri="{FF2B5EF4-FFF2-40B4-BE49-F238E27FC236}">
              <a16:creationId xmlns:a16="http://schemas.microsoft.com/office/drawing/2014/main" id="{00000000-0008-0000-2200-000072000000}"/>
            </a:ext>
          </a:extLst>
        </xdr:cNvPr>
        <xdr:cNvSpPr txBox="1">
          <a:spLocks noChangeArrowheads="1"/>
        </xdr:cNvSpPr>
      </xdr:nvSpPr>
      <xdr:spPr bwMode="auto">
        <a:xfrm>
          <a:off x="3038928" y="790845"/>
          <a:ext cx="5536293" cy="1166504"/>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15" name="正方形/長方形 114">
          <a:extLst>
            <a:ext uri="{FF2B5EF4-FFF2-40B4-BE49-F238E27FC236}">
              <a16:creationId xmlns:a16="http://schemas.microsoft.com/office/drawing/2014/main" id="{00000000-0008-0000-2200-000073000000}"/>
            </a:ext>
          </a:extLst>
        </xdr:cNvPr>
        <xdr:cNvSpPr/>
      </xdr:nvSpPr>
      <xdr:spPr>
        <a:xfrm>
          <a:off x="6983771" y="666857"/>
          <a:ext cx="506490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32.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2300-00000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2300-00000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2300-00000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2300-00000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2300-00000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2300-00000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2300-00000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2300-00000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2300-00000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2300-00000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2300-00000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2300-00000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2300-00000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2300-00000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2300-00001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2300-00001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2300-00001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2300-00001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2300-00001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2300-00001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2300-00001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2300-00001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2300-00001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2300-00001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2300-00001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2300-00001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2300-00001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2300-00001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0" name="Line 1">
          <a:extLst>
            <a:ext uri="{FF2B5EF4-FFF2-40B4-BE49-F238E27FC236}">
              <a16:creationId xmlns:a16="http://schemas.microsoft.com/office/drawing/2014/main" id="{00000000-0008-0000-2300-00001E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1" name="Line 3">
          <a:extLst>
            <a:ext uri="{FF2B5EF4-FFF2-40B4-BE49-F238E27FC236}">
              <a16:creationId xmlns:a16="http://schemas.microsoft.com/office/drawing/2014/main" id="{00000000-0008-0000-2300-00001F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4">
          <a:extLst>
            <a:ext uri="{FF2B5EF4-FFF2-40B4-BE49-F238E27FC236}">
              <a16:creationId xmlns:a16="http://schemas.microsoft.com/office/drawing/2014/main" id="{00000000-0008-0000-2300-000020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5">
          <a:extLst>
            <a:ext uri="{FF2B5EF4-FFF2-40B4-BE49-F238E27FC236}">
              <a16:creationId xmlns:a16="http://schemas.microsoft.com/office/drawing/2014/main" id="{00000000-0008-0000-2300-000021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8">
          <a:extLst>
            <a:ext uri="{FF2B5EF4-FFF2-40B4-BE49-F238E27FC236}">
              <a16:creationId xmlns:a16="http://schemas.microsoft.com/office/drawing/2014/main" id="{00000000-0008-0000-2300-000022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9">
          <a:extLst>
            <a:ext uri="{FF2B5EF4-FFF2-40B4-BE49-F238E27FC236}">
              <a16:creationId xmlns:a16="http://schemas.microsoft.com/office/drawing/2014/main" id="{00000000-0008-0000-2300-000023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10">
          <a:extLst>
            <a:ext uri="{FF2B5EF4-FFF2-40B4-BE49-F238E27FC236}">
              <a16:creationId xmlns:a16="http://schemas.microsoft.com/office/drawing/2014/main" id="{00000000-0008-0000-2300-000024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11">
          <a:extLst>
            <a:ext uri="{FF2B5EF4-FFF2-40B4-BE49-F238E27FC236}">
              <a16:creationId xmlns:a16="http://schemas.microsoft.com/office/drawing/2014/main" id="{00000000-0008-0000-2300-000025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2">
          <a:extLst>
            <a:ext uri="{FF2B5EF4-FFF2-40B4-BE49-F238E27FC236}">
              <a16:creationId xmlns:a16="http://schemas.microsoft.com/office/drawing/2014/main" id="{00000000-0008-0000-2300-000026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3">
          <a:extLst>
            <a:ext uri="{FF2B5EF4-FFF2-40B4-BE49-F238E27FC236}">
              <a16:creationId xmlns:a16="http://schemas.microsoft.com/office/drawing/2014/main" id="{00000000-0008-0000-2300-000027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4">
          <a:extLst>
            <a:ext uri="{FF2B5EF4-FFF2-40B4-BE49-F238E27FC236}">
              <a16:creationId xmlns:a16="http://schemas.microsoft.com/office/drawing/2014/main" id="{00000000-0008-0000-2300-000028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5">
          <a:extLst>
            <a:ext uri="{FF2B5EF4-FFF2-40B4-BE49-F238E27FC236}">
              <a16:creationId xmlns:a16="http://schemas.microsoft.com/office/drawing/2014/main" id="{00000000-0008-0000-2300-000029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6">
          <a:extLst>
            <a:ext uri="{FF2B5EF4-FFF2-40B4-BE49-F238E27FC236}">
              <a16:creationId xmlns:a16="http://schemas.microsoft.com/office/drawing/2014/main" id="{00000000-0008-0000-2300-00002A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7">
          <a:extLst>
            <a:ext uri="{FF2B5EF4-FFF2-40B4-BE49-F238E27FC236}">
              <a16:creationId xmlns:a16="http://schemas.microsoft.com/office/drawing/2014/main" id="{00000000-0008-0000-2300-00002B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8">
          <a:extLst>
            <a:ext uri="{FF2B5EF4-FFF2-40B4-BE49-F238E27FC236}">
              <a16:creationId xmlns:a16="http://schemas.microsoft.com/office/drawing/2014/main" id="{00000000-0008-0000-2300-00002C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9">
          <a:extLst>
            <a:ext uri="{FF2B5EF4-FFF2-40B4-BE49-F238E27FC236}">
              <a16:creationId xmlns:a16="http://schemas.microsoft.com/office/drawing/2014/main" id="{00000000-0008-0000-2300-00002D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20">
          <a:extLst>
            <a:ext uri="{FF2B5EF4-FFF2-40B4-BE49-F238E27FC236}">
              <a16:creationId xmlns:a16="http://schemas.microsoft.com/office/drawing/2014/main" id="{00000000-0008-0000-2300-00002E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21">
          <a:extLst>
            <a:ext uri="{FF2B5EF4-FFF2-40B4-BE49-F238E27FC236}">
              <a16:creationId xmlns:a16="http://schemas.microsoft.com/office/drawing/2014/main" id="{00000000-0008-0000-2300-00002F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2">
          <a:extLst>
            <a:ext uri="{FF2B5EF4-FFF2-40B4-BE49-F238E27FC236}">
              <a16:creationId xmlns:a16="http://schemas.microsoft.com/office/drawing/2014/main" id="{00000000-0008-0000-2300-000030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3">
          <a:extLst>
            <a:ext uri="{FF2B5EF4-FFF2-40B4-BE49-F238E27FC236}">
              <a16:creationId xmlns:a16="http://schemas.microsoft.com/office/drawing/2014/main" id="{00000000-0008-0000-2300-000031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4">
          <a:extLst>
            <a:ext uri="{FF2B5EF4-FFF2-40B4-BE49-F238E27FC236}">
              <a16:creationId xmlns:a16="http://schemas.microsoft.com/office/drawing/2014/main" id="{00000000-0008-0000-2300-000032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5">
          <a:extLst>
            <a:ext uri="{FF2B5EF4-FFF2-40B4-BE49-F238E27FC236}">
              <a16:creationId xmlns:a16="http://schemas.microsoft.com/office/drawing/2014/main" id="{00000000-0008-0000-2300-000033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6">
          <a:extLst>
            <a:ext uri="{FF2B5EF4-FFF2-40B4-BE49-F238E27FC236}">
              <a16:creationId xmlns:a16="http://schemas.microsoft.com/office/drawing/2014/main" id="{00000000-0008-0000-2300-000034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7">
          <a:extLst>
            <a:ext uri="{FF2B5EF4-FFF2-40B4-BE49-F238E27FC236}">
              <a16:creationId xmlns:a16="http://schemas.microsoft.com/office/drawing/2014/main" id="{00000000-0008-0000-2300-000035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8">
          <a:extLst>
            <a:ext uri="{FF2B5EF4-FFF2-40B4-BE49-F238E27FC236}">
              <a16:creationId xmlns:a16="http://schemas.microsoft.com/office/drawing/2014/main" id="{00000000-0008-0000-2300-000036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9">
          <a:extLst>
            <a:ext uri="{FF2B5EF4-FFF2-40B4-BE49-F238E27FC236}">
              <a16:creationId xmlns:a16="http://schemas.microsoft.com/office/drawing/2014/main" id="{00000000-0008-0000-2300-000037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30">
          <a:extLst>
            <a:ext uri="{FF2B5EF4-FFF2-40B4-BE49-F238E27FC236}">
              <a16:creationId xmlns:a16="http://schemas.microsoft.com/office/drawing/2014/main" id="{00000000-0008-0000-2300-000038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31">
          <a:extLst>
            <a:ext uri="{FF2B5EF4-FFF2-40B4-BE49-F238E27FC236}">
              <a16:creationId xmlns:a16="http://schemas.microsoft.com/office/drawing/2014/main" id="{00000000-0008-0000-2300-000039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8" name="Line 1">
          <a:extLst>
            <a:ext uri="{FF2B5EF4-FFF2-40B4-BE49-F238E27FC236}">
              <a16:creationId xmlns:a16="http://schemas.microsoft.com/office/drawing/2014/main" id="{00000000-0008-0000-2300-00003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9" name="Line 3">
          <a:extLst>
            <a:ext uri="{FF2B5EF4-FFF2-40B4-BE49-F238E27FC236}">
              <a16:creationId xmlns:a16="http://schemas.microsoft.com/office/drawing/2014/main" id="{00000000-0008-0000-2300-00003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0" name="Line 4">
          <a:extLst>
            <a:ext uri="{FF2B5EF4-FFF2-40B4-BE49-F238E27FC236}">
              <a16:creationId xmlns:a16="http://schemas.microsoft.com/office/drawing/2014/main" id="{00000000-0008-0000-2300-00003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1" name="Line 5">
          <a:extLst>
            <a:ext uri="{FF2B5EF4-FFF2-40B4-BE49-F238E27FC236}">
              <a16:creationId xmlns:a16="http://schemas.microsoft.com/office/drawing/2014/main" id="{00000000-0008-0000-2300-00003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8">
          <a:extLst>
            <a:ext uri="{FF2B5EF4-FFF2-40B4-BE49-F238E27FC236}">
              <a16:creationId xmlns:a16="http://schemas.microsoft.com/office/drawing/2014/main" id="{00000000-0008-0000-2300-00003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9">
          <a:extLst>
            <a:ext uri="{FF2B5EF4-FFF2-40B4-BE49-F238E27FC236}">
              <a16:creationId xmlns:a16="http://schemas.microsoft.com/office/drawing/2014/main" id="{00000000-0008-0000-2300-00003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10">
          <a:extLst>
            <a:ext uri="{FF2B5EF4-FFF2-40B4-BE49-F238E27FC236}">
              <a16:creationId xmlns:a16="http://schemas.microsoft.com/office/drawing/2014/main" id="{00000000-0008-0000-2300-00004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11">
          <a:extLst>
            <a:ext uri="{FF2B5EF4-FFF2-40B4-BE49-F238E27FC236}">
              <a16:creationId xmlns:a16="http://schemas.microsoft.com/office/drawing/2014/main" id="{00000000-0008-0000-2300-00004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12">
          <a:extLst>
            <a:ext uri="{FF2B5EF4-FFF2-40B4-BE49-F238E27FC236}">
              <a16:creationId xmlns:a16="http://schemas.microsoft.com/office/drawing/2014/main" id="{00000000-0008-0000-2300-00004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13">
          <a:extLst>
            <a:ext uri="{FF2B5EF4-FFF2-40B4-BE49-F238E27FC236}">
              <a16:creationId xmlns:a16="http://schemas.microsoft.com/office/drawing/2014/main" id="{00000000-0008-0000-2300-00004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4">
          <a:extLst>
            <a:ext uri="{FF2B5EF4-FFF2-40B4-BE49-F238E27FC236}">
              <a16:creationId xmlns:a16="http://schemas.microsoft.com/office/drawing/2014/main" id="{00000000-0008-0000-2300-00004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5">
          <a:extLst>
            <a:ext uri="{FF2B5EF4-FFF2-40B4-BE49-F238E27FC236}">
              <a16:creationId xmlns:a16="http://schemas.microsoft.com/office/drawing/2014/main" id="{00000000-0008-0000-2300-00004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6">
          <a:extLst>
            <a:ext uri="{FF2B5EF4-FFF2-40B4-BE49-F238E27FC236}">
              <a16:creationId xmlns:a16="http://schemas.microsoft.com/office/drawing/2014/main" id="{00000000-0008-0000-2300-00004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7">
          <a:extLst>
            <a:ext uri="{FF2B5EF4-FFF2-40B4-BE49-F238E27FC236}">
              <a16:creationId xmlns:a16="http://schemas.microsoft.com/office/drawing/2014/main" id="{00000000-0008-0000-2300-00004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8">
          <a:extLst>
            <a:ext uri="{FF2B5EF4-FFF2-40B4-BE49-F238E27FC236}">
              <a16:creationId xmlns:a16="http://schemas.microsoft.com/office/drawing/2014/main" id="{00000000-0008-0000-2300-00004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9">
          <a:extLst>
            <a:ext uri="{FF2B5EF4-FFF2-40B4-BE49-F238E27FC236}">
              <a16:creationId xmlns:a16="http://schemas.microsoft.com/office/drawing/2014/main" id="{00000000-0008-0000-2300-00004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20">
          <a:extLst>
            <a:ext uri="{FF2B5EF4-FFF2-40B4-BE49-F238E27FC236}">
              <a16:creationId xmlns:a16="http://schemas.microsoft.com/office/drawing/2014/main" id="{00000000-0008-0000-2300-00004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21">
          <a:extLst>
            <a:ext uri="{FF2B5EF4-FFF2-40B4-BE49-F238E27FC236}">
              <a16:creationId xmlns:a16="http://schemas.microsoft.com/office/drawing/2014/main" id="{00000000-0008-0000-2300-00004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22">
          <a:extLst>
            <a:ext uri="{FF2B5EF4-FFF2-40B4-BE49-F238E27FC236}">
              <a16:creationId xmlns:a16="http://schemas.microsoft.com/office/drawing/2014/main" id="{00000000-0008-0000-2300-00004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23">
          <a:extLst>
            <a:ext uri="{FF2B5EF4-FFF2-40B4-BE49-F238E27FC236}">
              <a16:creationId xmlns:a16="http://schemas.microsoft.com/office/drawing/2014/main" id="{00000000-0008-0000-2300-00004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4">
          <a:extLst>
            <a:ext uri="{FF2B5EF4-FFF2-40B4-BE49-F238E27FC236}">
              <a16:creationId xmlns:a16="http://schemas.microsoft.com/office/drawing/2014/main" id="{00000000-0008-0000-2300-00004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5">
          <a:extLst>
            <a:ext uri="{FF2B5EF4-FFF2-40B4-BE49-F238E27FC236}">
              <a16:creationId xmlns:a16="http://schemas.microsoft.com/office/drawing/2014/main" id="{00000000-0008-0000-2300-00004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6">
          <a:extLst>
            <a:ext uri="{FF2B5EF4-FFF2-40B4-BE49-F238E27FC236}">
              <a16:creationId xmlns:a16="http://schemas.microsoft.com/office/drawing/2014/main" id="{00000000-0008-0000-2300-00005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7">
          <a:extLst>
            <a:ext uri="{FF2B5EF4-FFF2-40B4-BE49-F238E27FC236}">
              <a16:creationId xmlns:a16="http://schemas.microsoft.com/office/drawing/2014/main" id="{00000000-0008-0000-2300-00005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8">
          <a:extLst>
            <a:ext uri="{FF2B5EF4-FFF2-40B4-BE49-F238E27FC236}">
              <a16:creationId xmlns:a16="http://schemas.microsoft.com/office/drawing/2014/main" id="{00000000-0008-0000-2300-00005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9">
          <a:extLst>
            <a:ext uri="{FF2B5EF4-FFF2-40B4-BE49-F238E27FC236}">
              <a16:creationId xmlns:a16="http://schemas.microsoft.com/office/drawing/2014/main" id="{00000000-0008-0000-2300-00005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30">
          <a:extLst>
            <a:ext uri="{FF2B5EF4-FFF2-40B4-BE49-F238E27FC236}">
              <a16:creationId xmlns:a16="http://schemas.microsoft.com/office/drawing/2014/main" id="{00000000-0008-0000-2300-00005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31">
          <a:extLst>
            <a:ext uri="{FF2B5EF4-FFF2-40B4-BE49-F238E27FC236}">
              <a16:creationId xmlns:a16="http://schemas.microsoft.com/office/drawing/2014/main" id="{00000000-0008-0000-2300-00005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6" name="Line 1">
          <a:extLst>
            <a:ext uri="{FF2B5EF4-FFF2-40B4-BE49-F238E27FC236}">
              <a16:creationId xmlns:a16="http://schemas.microsoft.com/office/drawing/2014/main" id="{00000000-0008-0000-2300-000056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7" name="Line 3">
          <a:extLst>
            <a:ext uri="{FF2B5EF4-FFF2-40B4-BE49-F238E27FC236}">
              <a16:creationId xmlns:a16="http://schemas.microsoft.com/office/drawing/2014/main" id="{00000000-0008-0000-2300-000057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8" name="Line 4">
          <a:extLst>
            <a:ext uri="{FF2B5EF4-FFF2-40B4-BE49-F238E27FC236}">
              <a16:creationId xmlns:a16="http://schemas.microsoft.com/office/drawing/2014/main" id="{00000000-0008-0000-2300-000058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9" name="Line 5">
          <a:extLst>
            <a:ext uri="{FF2B5EF4-FFF2-40B4-BE49-F238E27FC236}">
              <a16:creationId xmlns:a16="http://schemas.microsoft.com/office/drawing/2014/main" id="{00000000-0008-0000-2300-000059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8">
          <a:extLst>
            <a:ext uri="{FF2B5EF4-FFF2-40B4-BE49-F238E27FC236}">
              <a16:creationId xmlns:a16="http://schemas.microsoft.com/office/drawing/2014/main" id="{00000000-0008-0000-2300-00005A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9">
          <a:extLst>
            <a:ext uri="{FF2B5EF4-FFF2-40B4-BE49-F238E27FC236}">
              <a16:creationId xmlns:a16="http://schemas.microsoft.com/office/drawing/2014/main" id="{00000000-0008-0000-2300-00005B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10">
          <a:extLst>
            <a:ext uri="{FF2B5EF4-FFF2-40B4-BE49-F238E27FC236}">
              <a16:creationId xmlns:a16="http://schemas.microsoft.com/office/drawing/2014/main" id="{00000000-0008-0000-2300-00005C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11">
          <a:extLst>
            <a:ext uri="{FF2B5EF4-FFF2-40B4-BE49-F238E27FC236}">
              <a16:creationId xmlns:a16="http://schemas.microsoft.com/office/drawing/2014/main" id="{00000000-0008-0000-2300-00005D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12">
          <a:extLst>
            <a:ext uri="{FF2B5EF4-FFF2-40B4-BE49-F238E27FC236}">
              <a16:creationId xmlns:a16="http://schemas.microsoft.com/office/drawing/2014/main" id="{00000000-0008-0000-2300-00005E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13">
          <a:extLst>
            <a:ext uri="{FF2B5EF4-FFF2-40B4-BE49-F238E27FC236}">
              <a16:creationId xmlns:a16="http://schemas.microsoft.com/office/drawing/2014/main" id="{00000000-0008-0000-2300-00005F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4">
          <a:extLst>
            <a:ext uri="{FF2B5EF4-FFF2-40B4-BE49-F238E27FC236}">
              <a16:creationId xmlns:a16="http://schemas.microsoft.com/office/drawing/2014/main" id="{00000000-0008-0000-2300-000060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5">
          <a:extLst>
            <a:ext uri="{FF2B5EF4-FFF2-40B4-BE49-F238E27FC236}">
              <a16:creationId xmlns:a16="http://schemas.microsoft.com/office/drawing/2014/main" id="{00000000-0008-0000-2300-000061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6">
          <a:extLst>
            <a:ext uri="{FF2B5EF4-FFF2-40B4-BE49-F238E27FC236}">
              <a16:creationId xmlns:a16="http://schemas.microsoft.com/office/drawing/2014/main" id="{00000000-0008-0000-2300-000062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7">
          <a:extLst>
            <a:ext uri="{FF2B5EF4-FFF2-40B4-BE49-F238E27FC236}">
              <a16:creationId xmlns:a16="http://schemas.microsoft.com/office/drawing/2014/main" id="{00000000-0008-0000-2300-000063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8">
          <a:extLst>
            <a:ext uri="{FF2B5EF4-FFF2-40B4-BE49-F238E27FC236}">
              <a16:creationId xmlns:a16="http://schemas.microsoft.com/office/drawing/2014/main" id="{00000000-0008-0000-2300-000064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9">
          <a:extLst>
            <a:ext uri="{FF2B5EF4-FFF2-40B4-BE49-F238E27FC236}">
              <a16:creationId xmlns:a16="http://schemas.microsoft.com/office/drawing/2014/main" id="{00000000-0008-0000-2300-000065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20">
          <a:extLst>
            <a:ext uri="{FF2B5EF4-FFF2-40B4-BE49-F238E27FC236}">
              <a16:creationId xmlns:a16="http://schemas.microsoft.com/office/drawing/2014/main" id="{00000000-0008-0000-2300-000066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21">
          <a:extLst>
            <a:ext uri="{FF2B5EF4-FFF2-40B4-BE49-F238E27FC236}">
              <a16:creationId xmlns:a16="http://schemas.microsoft.com/office/drawing/2014/main" id="{00000000-0008-0000-2300-000067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22">
          <a:extLst>
            <a:ext uri="{FF2B5EF4-FFF2-40B4-BE49-F238E27FC236}">
              <a16:creationId xmlns:a16="http://schemas.microsoft.com/office/drawing/2014/main" id="{00000000-0008-0000-2300-000068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23">
          <a:extLst>
            <a:ext uri="{FF2B5EF4-FFF2-40B4-BE49-F238E27FC236}">
              <a16:creationId xmlns:a16="http://schemas.microsoft.com/office/drawing/2014/main" id="{00000000-0008-0000-2300-000069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4">
          <a:extLst>
            <a:ext uri="{FF2B5EF4-FFF2-40B4-BE49-F238E27FC236}">
              <a16:creationId xmlns:a16="http://schemas.microsoft.com/office/drawing/2014/main" id="{00000000-0008-0000-2300-00006A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5">
          <a:extLst>
            <a:ext uri="{FF2B5EF4-FFF2-40B4-BE49-F238E27FC236}">
              <a16:creationId xmlns:a16="http://schemas.microsoft.com/office/drawing/2014/main" id="{00000000-0008-0000-2300-00006B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6">
          <a:extLst>
            <a:ext uri="{FF2B5EF4-FFF2-40B4-BE49-F238E27FC236}">
              <a16:creationId xmlns:a16="http://schemas.microsoft.com/office/drawing/2014/main" id="{00000000-0008-0000-2300-00006C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7">
          <a:extLst>
            <a:ext uri="{FF2B5EF4-FFF2-40B4-BE49-F238E27FC236}">
              <a16:creationId xmlns:a16="http://schemas.microsoft.com/office/drawing/2014/main" id="{00000000-0008-0000-2300-00006D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8">
          <a:extLst>
            <a:ext uri="{FF2B5EF4-FFF2-40B4-BE49-F238E27FC236}">
              <a16:creationId xmlns:a16="http://schemas.microsoft.com/office/drawing/2014/main" id="{00000000-0008-0000-2300-00006E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9">
          <a:extLst>
            <a:ext uri="{FF2B5EF4-FFF2-40B4-BE49-F238E27FC236}">
              <a16:creationId xmlns:a16="http://schemas.microsoft.com/office/drawing/2014/main" id="{00000000-0008-0000-2300-00006F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30">
          <a:extLst>
            <a:ext uri="{FF2B5EF4-FFF2-40B4-BE49-F238E27FC236}">
              <a16:creationId xmlns:a16="http://schemas.microsoft.com/office/drawing/2014/main" id="{00000000-0008-0000-2300-000070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31">
          <a:extLst>
            <a:ext uri="{FF2B5EF4-FFF2-40B4-BE49-F238E27FC236}">
              <a16:creationId xmlns:a16="http://schemas.microsoft.com/office/drawing/2014/main" id="{00000000-0008-0000-2300-000071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14" name="Text Box 60">
          <a:extLst>
            <a:ext uri="{FF2B5EF4-FFF2-40B4-BE49-F238E27FC236}">
              <a16:creationId xmlns:a16="http://schemas.microsoft.com/office/drawing/2014/main" id="{00000000-0008-0000-2300-000072000000}"/>
            </a:ext>
          </a:extLst>
        </xdr:cNvPr>
        <xdr:cNvSpPr txBox="1">
          <a:spLocks noChangeArrowheads="1"/>
        </xdr:cNvSpPr>
      </xdr:nvSpPr>
      <xdr:spPr bwMode="auto">
        <a:xfrm>
          <a:off x="3038928" y="790845"/>
          <a:ext cx="5536293" cy="1166504"/>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15" name="正方形/長方形 114">
          <a:extLst>
            <a:ext uri="{FF2B5EF4-FFF2-40B4-BE49-F238E27FC236}">
              <a16:creationId xmlns:a16="http://schemas.microsoft.com/office/drawing/2014/main" id="{00000000-0008-0000-2300-000073000000}"/>
            </a:ext>
          </a:extLst>
        </xdr:cNvPr>
        <xdr:cNvSpPr/>
      </xdr:nvSpPr>
      <xdr:spPr>
        <a:xfrm>
          <a:off x="6983771" y="666857"/>
          <a:ext cx="506490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33.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2400-00000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2400-00000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2400-00000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2400-00000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2400-00000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2400-00000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2400-00000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2400-00000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2400-00000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2400-00000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2400-00000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2400-00000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2400-00000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2400-00000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2400-00001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2400-00001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2400-00001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2400-00001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2400-00001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2400-00001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2400-00001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2400-00001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2400-00001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2400-00001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2400-00001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2400-00001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2400-00001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2400-00001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0" name="Line 1">
          <a:extLst>
            <a:ext uri="{FF2B5EF4-FFF2-40B4-BE49-F238E27FC236}">
              <a16:creationId xmlns:a16="http://schemas.microsoft.com/office/drawing/2014/main" id="{00000000-0008-0000-2400-00001E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1" name="Line 3">
          <a:extLst>
            <a:ext uri="{FF2B5EF4-FFF2-40B4-BE49-F238E27FC236}">
              <a16:creationId xmlns:a16="http://schemas.microsoft.com/office/drawing/2014/main" id="{00000000-0008-0000-2400-00001F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4">
          <a:extLst>
            <a:ext uri="{FF2B5EF4-FFF2-40B4-BE49-F238E27FC236}">
              <a16:creationId xmlns:a16="http://schemas.microsoft.com/office/drawing/2014/main" id="{00000000-0008-0000-2400-000020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5">
          <a:extLst>
            <a:ext uri="{FF2B5EF4-FFF2-40B4-BE49-F238E27FC236}">
              <a16:creationId xmlns:a16="http://schemas.microsoft.com/office/drawing/2014/main" id="{00000000-0008-0000-2400-000021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8">
          <a:extLst>
            <a:ext uri="{FF2B5EF4-FFF2-40B4-BE49-F238E27FC236}">
              <a16:creationId xmlns:a16="http://schemas.microsoft.com/office/drawing/2014/main" id="{00000000-0008-0000-2400-000022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9">
          <a:extLst>
            <a:ext uri="{FF2B5EF4-FFF2-40B4-BE49-F238E27FC236}">
              <a16:creationId xmlns:a16="http://schemas.microsoft.com/office/drawing/2014/main" id="{00000000-0008-0000-2400-000023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10">
          <a:extLst>
            <a:ext uri="{FF2B5EF4-FFF2-40B4-BE49-F238E27FC236}">
              <a16:creationId xmlns:a16="http://schemas.microsoft.com/office/drawing/2014/main" id="{00000000-0008-0000-2400-000024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11">
          <a:extLst>
            <a:ext uri="{FF2B5EF4-FFF2-40B4-BE49-F238E27FC236}">
              <a16:creationId xmlns:a16="http://schemas.microsoft.com/office/drawing/2014/main" id="{00000000-0008-0000-2400-000025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2">
          <a:extLst>
            <a:ext uri="{FF2B5EF4-FFF2-40B4-BE49-F238E27FC236}">
              <a16:creationId xmlns:a16="http://schemas.microsoft.com/office/drawing/2014/main" id="{00000000-0008-0000-2400-000026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3">
          <a:extLst>
            <a:ext uri="{FF2B5EF4-FFF2-40B4-BE49-F238E27FC236}">
              <a16:creationId xmlns:a16="http://schemas.microsoft.com/office/drawing/2014/main" id="{00000000-0008-0000-2400-000027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4">
          <a:extLst>
            <a:ext uri="{FF2B5EF4-FFF2-40B4-BE49-F238E27FC236}">
              <a16:creationId xmlns:a16="http://schemas.microsoft.com/office/drawing/2014/main" id="{00000000-0008-0000-2400-000028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5">
          <a:extLst>
            <a:ext uri="{FF2B5EF4-FFF2-40B4-BE49-F238E27FC236}">
              <a16:creationId xmlns:a16="http://schemas.microsoft.com/office/drawing/2014/main" id="{00000000-0008-0000-2400-000029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6">
          <a:extLst>
            <a:ext uri="{FF2B5EF4-FFF2-40B4-BE49-F238E27FC236}">
              <a16:creationId xmlns:a16="http://schemas.microsoft.com/office/drawing/2014/main" id="{00000000-0008-0000-2400-00002A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7">
          <a:extLst>
            <a:ext uri="{FF2B5EF4-FFF2-40B4-BE49-F238E27FC236}">
              <a16:creationId xmlns:a16="http://schemas.microsoft.com/office/drawing/2014/main" id="{00000000-0008-0000-2400-00002B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8">
          <a:extLst>
            <a:ext uri="{FF2B5EF4-FFF2-40B4-BE49-F238E27FC236}">
              <a16:creationId xmlns:a16="http://schemas.microsoft.com/office/drawing/2014/main" id="{00000000-0008-0000-2400-00002C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9">
          <a:extLst>
            <a:ext uri="{FF2B5EF4-FFF2-40B4-BE49-F238E27FC236}">
              <a16:creationId xmlns:a16="http://schemas.microsoft.com/office/drawing/2014/main" id="{00000000-0008-0000-2400-00002D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20">
          <a:extLst>
            <a:ext uri="{FF2B5EF4-FFF2-40B4-BE49-F238E27FC236}">
              <a16:creationId xmlns:a16="http://schemas.microsoft.com/office/drawing/2014/main" id="{00000000-0008-0000-2400-00002E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21">
          <a:extLst>
            <a:ext uri="{FF2B5EF4-FFF2-40B4-BE49-F238E27FC236}">
              <a16:creationId xmlns:a16="http://schemas.microsoft.com/office/drawing/2014/main" id="{00000000-0008-0000-2400-00002F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2">
          <a:extLst>
            <a:ext uri="{FF2B5EF4-FFF2-40B4-BE49-F238E27FC236}">
              <a16:creationId xmlns:a16="http://schemas.microsoft.com/office/drawing/2014/main" id="{00000000-0008-0000-2400-000030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3">
          <a:extLst>
            <a:ext uri="{FF2B5EF4-FFF2-40B4-BE49-F238E27FC236}">
              <a16:creationId xmlns:a16="http://schemas.microsoft.com/office/drawing/2014/main" id="{00000000-0008-0000-2400-000031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4">
          <a:extLst>
            <a:ext uri="{FF2B5EF4-FFF2-40B4-BE49-F238E27FC236}">
              <a16:creationId xmlns:a16="http://schemas.microsoft.com/office/drawing/2014/main" id="{00000000-0008-0000-2400-000032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5">
          <a:extLst>
            <a:ext uri="{FF2B5EF4-FFF2-40B4-BE49-F238E27FC236}">
              <a16:creationId xmlns:a16="http://schemas.microsoft.com/office/drawing/2014/main" id="{00000000-0008-0000-2400-000033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6">
          <a:extLst>
            <a:ext uri="{FF2B5EF4-FFF2-40B4-BE49-F238E27FC236}">
              <a16:creationId xmlns:a16="http://schemas.microsoft.com/office/drawing/2014/main" id="{00000000-0008-0000-2400-000034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7">
          <a:extLst>
            <a:ext uri="{FF2B5EF4-FFF2-40B4-BE49-F238E27FC236}">
              <a16:creationId xmlns:a16="http://schemas.microsoft.com/office/drawing/2014/main" id="{00000000-0008-0000-2400-000035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8">
          <a:extLst>
            <a:ext uri="{FF2B5EF4-FFF2-40B4-BE49-F238E27FC236}">
              <a16:creationId xmlns:a16="http://schemas.microsoft.com/office/drawing/2014/main" id="{00000000-0008-0000-2400-000036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9">
          <a:extLst>
            <a:ext uri="{FF2B5EF4-FFF2-40B4-BE49-F238E27FC236}">
              <a16:creationId xmlns:a16="http://schemas.microsoft.com/office/drawing/2014/main" id="{00000000-0008-0000-2400-000037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30">
          <a:extLst>
            <a:ext uri="{FF2B5EF4-FFF2-40B4-BE49-F238E27FC236}">
              <a16:creationId xmlns:a16="http://schemas.microsoft.com/office/drawing/2014/main" id="{00000000-0008-0000-2400-000038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31">
          <a:extLst>
            <a:ext uri="{FF2B5EF4-FFF2-40B4-BE49-F238E27FC236}">
              <a16:creationId xmlns:a16="http://schemas.microsoft.com/office/drawing/2014/main" id="{00000000-0008-0000-2400-000039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8" name="Line 1">
          <a:extLst>
            <a:ext uri="{FF2B5EF4-FFF2-40B4-BE49-F238E27FC236}">
              <a16:creationId xmlns:a16="http://schemas.microsoft.com/office/drawing/2014/main" id="{00000000-0008-0000-2400-00003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9" name="Line 3">
          <a:extLst>
            <a:ext uri="{FF2B5EF4-FFF2-40B4-BE49-F238E27FC236}">
              <a16:creationId xmlns:a16="http://schemas.microsoft.com/office/drawing/2014/main" id="{00000000-0008-0000-2400-00003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0" name="Line 4">
          <a:extLst>
            <a:ext uri="{FF2B5EF4-FFF2-40B4-BE49-F238E27FC236}">
              <a16:creationId xmlns:a16="http://schemas.microsoft.com/office/drawing/2014/main" id="{00000000-0008-0000-2400-00003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1" name="Line 5">
          <a:extLst>
            <a:ext uri="{FF2B5EF4-FFF2-40B4-BE49-F238E27FC236}">
              <a16:creationId xmlns:a16="http://schemas.microsoft.com/office/drawing/2014/main" id="{00000000-0008-0000-2400-00003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8">
          <a:extLst>
            <a:ext uri="{FF2B5EF4-FFF2-40B4-BE49-F238E27FC236}">
              <a16:creationId xmlns:a16="http://schemas.microsoft.com/office/drawing/2014/main" id="{00000000-0008-0000-2400-00003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9">
          <a:extLst>
            <a:ext uri="{FF2B5EF4-FFF2-40B4-BE49-F238E27FC236}">
              <a16:creationId xmlns:a16="http://schemas.microsoft.com/office/drawing/2014/main" id="{00000000-0008-0000-2400-00003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10">
          <a:extLst>
            <a:ext uri="{FF2B5EF4-FFF2-40B4-BE49-F238E27FC236}">
              <a16:creationId xmlns:a16="http://schemas.microsoft.com/office/drawing/2014/main" id="{00000000-0008-0000-2400-00004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11">
          <a:extLst>
            <a:ext uri="{FF2B5EF4-FFF2-40B4-BE49-F238E27FC236}">
              <a16:creationId xmlns:a16="http://schemas.microsoft.com/office/drawing/2014/main" id="{00000000-0008-0000-2400-00004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12">
          <a:extLst>
            <a:ext uri="{FF2B5EF4-FFF2-40B4-BE49-F238E27FC236}">
              <a16:creationId xmlns:a16="http://schemas.microsoft.com/office/drawing/2014/main" id="{00000000-0008-0000-2400-00004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13">
          <a:extLst>
            <a:ext uri="{FF2B5EF4-FFF2-40B4-BE49-F238E27FC236}">
              <a16:creationId xmlns:a16="http://schemas.microsoft.com/office/drawing/2014/main" id="{00000000-0008-0000-2400-00004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4">
          <a:extLst>
            <a:ext uri="{FF2B5EF4-FFF2-40B4-BE49-F238E27FC236}">
              <a16:creationId xmlns:a16="http://schemas.microsoft.com/office/drawing/2014/main" id="{00000000-0008-0000-2400-00004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5">
          <a:extLst>
            <a:ext uri="{FF2B5EF4-FFF2-40B4-BE49-F238E27FC236}">
              <a16:creationId xmlns:a16="http://schemas.microsoft.com/office/drawing/2014/main" id="{00000000-0008-0000-2400-00004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6">
          <a:extLst>
            <a:ext uri="{FF2B5EF4-FFF2-40B4-BE49-F238E27FC236}">
              <a16:creationId xmlns:a16="http://schemas.microsoft.com/office/drawing/2014/main" id="{00000000-0008-0000-2400-00004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7">
          <a:extLst>
            <a:ext uri="{FF2B5EF4-FFF2-40B4-BE49-F238E27FC236}">
              <a16:creationId xmlns:a16="http://schemas.microsoft.com/office/drawing/2014/main" id="{00000000-0008-0000-2400-00004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8">
          <a:extLst>
            <a:ext uri="{FF2B5EF4-FFF2-40B4-BE49-F238E27FC236}">
              <a16:creationId xmlns:a16="http://schemas.microsoft.com/office/drawing/2014/main" id="{00000000-0008-0000-2400-00004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9">
          <a:extLst>
            <a:ext uri="{FF2B5EF4-FFF2-40B4-BE49-F238E27FC236}">
              <a16:creationId xmlns:a16="http://schemas.microsoft.com/office/drawing/2014/main" id="{00000000-0008-0000-2400-00004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20">
          <a:extLst>
            <a:ext uri="{FF2B5EF4-FFF2-40B4-BE49-F238E27FC236}">
              <a16:creationId xmlns:a16="http://schemas.microsoft.com/office/drawing/2014/main" id="{00000000-0008-0000-2400-00004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21">
          <a:extLst>
            <a:ext uri="{FF2B5EF4-FFF2-40B4-BE49-F238E27FC236}">
              <a16:creationId xmlns:a16="http://schemas.microsoft.com/office/drawing/2014/main" id="{00000000-0008-0000-2400-00004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22">
          <a:extLst>
            <a:ext uri="{FF2B5EF4-FFF2-40B4-BE49-F238E27FC236}">
              <a16:creationId xmlns:a16="http://schemas.microsoft.com/office/drawing/2014/main" id="{00000000-0008-0000-2400-00004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23">
          <a:extLst>
            <a:ext uri="{FF2B5EF4-FFF2-40B4-BE49-F238E27FC236}">
              <a16:creationId xmlns:a16="http://schemas.microsoft.com/office/drawing/2014/main" id="{00000000-0008-0000-2400-00004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4">
          <a:extLst>
            <a:ext uri="{FF2B5EF4-FFF2-40B4-BE49-F238E27FC236}">
              <a16:creationId xmlns:a16="http://schemas.microsoft.com/office/drawing/2014/main" id="{00000000-0008-0000-2400-00004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5">
          <a:extLst>
            <a:ext uri="{FF2B5EF4-FFF2-40B4-BE49-F238E27FC236}">
              <a16:creationId xmlns:a16="http://schemas.microsoft.com/office/drawing/2014/main" id="{00000000-0008-0000-2400-00004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6">
          <a:extLst>
            <a:ext uri="{FF2B5EF4-FFF2-40B4-BE49-F238E27FC236}">
              <a16:creationId xmlns:a16="http://schemas.microsoft.com/office/drawing/2014/main" id="{00000000-0008-0000-2400-00005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7">
          <a:extLst>
            <a:ext uri="{FF2B5EF4-FFF2-40B4-BE49-F238E27FC236}">
              <a16:creationId xmlns:a16="http://schemas.microsoft.com/office/drawing/2014/main" id="{00000000-0008-0000-2400-00005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8">
          <a:extLst>
            <a:ext uri="{FF2B5EF4-FFF2-40B4-BE49-F238E27FC236}">
              <a16:creationId xmlns:a16="http://schemas.microsoft.com/office/drawing/2014/main" id="{00000000-0008-0000-2400-00005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9">
          <a:extLst>
            <a:ext uri="{FF2B5EF4-FFF2-40B4-BE49-F238E27FC236}">
              <a16:creationId xmlns:a16="http://schemas.microsoft.com/office/drawing/2014/main" id="{00000000-0008-0000-2400-00005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30">
          <a:extLst>
            <a:ext uri="{FF2B5EF4-FFF2-40B4-BE49-F238E27FC236}">
              <a16:creationId xmlns:a16="http://schemas.microsoft.com/office/drawing/2014/main" id="{00000000-0008-0000-2400-00005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31">
          <a:extLst>
            <a:ext uri="{FF2B5EF4-FFF2-40B4-BE49-F238E27FC236}">
              <a16:creationId xmlns:a16="http://schemas.microsoft.com/office/drawing/2014/main" id="{00000000-0008-0000-2400-00005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6" name="Line 1">
          <a:extLst>
            <a:ext uri="{FF2B5EF4-FFF2-40B4-BE49-F238E27FC236}">
              <a16:creationId xmlns:a16="http://schemas.microsoft.com/office/drawing/2014/main" id="{00000000-0008-0000-2400-000056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7" name="Line 3">
          <a:extLst>
            <a:ext uri="{FF2B5EF4-FFF2-40B4-BE49-F238E27FC236}">
              <a16:creationId xmlns:a16="http://schemas.microsoft.com/office/drawing/2014/main" id="{00000000-0008-0000-2400-000057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8" name="Line 4">
          <a:extLst>
            <a:ext uri="{FF2B5EF4-FFF2-40B4-BE49-F238E27FC236}">
              <a16:creationId xmlns:a16="http://schemas.microsoft.com/office/drawing/2014/main" id="{00000000-0008-0000-2400-000058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9" name="Line 5">
          <a:extLst>
            <a:ext uri="{FF2B5EF4-FFF2-40B4-BE49-F238E27FC236}">
              <a16:creationId xmlns:a16="http://schemas.microsoft.com/office/drawing/2014/main" id="{00000000-0008-0000-2400-000059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8">
          <a:extLst>
            <a:ext uri="{FF2B5EF4-FFF2-40B4-BE49-F238E27FC236}">
              <a16:creationId xmlns:a16="http://schemas.microsoft.com/office/drawing/2014/main" id="{00000000-0008-0000-2400-00005A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9">
          <a:extLst>
            <a:ext uri="{FF2B5EF4-FFF2-40B4-BE49-F238E27FC236}">
              <a16:creationId xmlns:a16="http://schemas.microsoft.com/office/drawing/2014/main" id="{00000000-0008-0000-2400-00005B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10">
          <a:extLst>
            <a:ext uri="{FF2B5EF4-FFF2-40B4-BE49-F238E27FC236}">
              <a16:creationId xmlns:a16="http://schemas.microsoft.com/office/drawing/2014/main" id="{00000000-0008-0000-2400-00005C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11">
          <a:extLst>
            <a:ext uri="{FF2B5EF4-FFF2-40B4-BE49-F238E27FC236}">
              <a16:creationId xmlns:a16="http://schemas.microsoft.com/office/drawing/2014/main" id="{00000000-0008-0000-2400-00005D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12">
          <a:extLst>
            <a:ext uri="{FF2B5EF4-FFF2-40B4-BE49-F238E27FC236}">
              <a16:creationId xmlns:a16="http://schemas.microsoft.com/office/drawing/2014/main" id="{00000000-0008-0000-2400-00005E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13">
          <a:extLst>
            <a:ext uri="{FF2B5EF4-FFF2-40B4-BE49-F238E27FC236}">
              <a16:creationId xmlns:a16="http://schemas.microsoft.com/office/drawing/2014/main" id="{00000000-0008-0000-2400-00005F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4">
          <a:extLst>
            <a:ext uri="{FF2B5EF4-FFF2-40B4-BE49-F238E27FC236}">
              <a16:creationId xmlns:a16="http://schemas.microsoft.com/office/drawing/2014/main" id="{00000000-0008-0000-2400-000060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5">
          <a:extLst>
            <a:ext uri="{FF2B5EF4-FFF2-40B4-BE49-F238E27FC236}">
              <a16:creationId xmlns:a16="http://schemas.microsoft.com/office/drawing/2014/main" id="{00000000-0008-0000-2400-000061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6">
          <a:extLst>
            <a:ext uri="{FF2B5EF4-FFF2-40B4-BE49-F238E27FC236}">
              <a16:creationId xmlns:a16="http://schemas.microsoft.com/office/drawing/2014/main" id="{00000000-0008-0000-2400-000062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7">
          <a:extLst>
            <a:ext uri="{FF2B5EF4-FFF2-40B4-BE49-F238E27FC236}">
              <a16:creationId xmlns:a16="http://schemas.microsoft.com/office/drawing/2014/main" id="{00000000-0008-0000-2400-000063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8">
          <a:extLst>
            <a:ext uri="{FF2B5EF4-FFF2-40B4-BE49-F238E27FC236}">
              <a16:creationId xmlns:a16="http://schemas.microsoft.com/office/drawing/2014/main" id="{00000000-0008-0000-2400-000064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9">
          <a:extLst>
            <a:ext uri="{FF2B5EF4-FFF2-40B4-BE49-F238E27FC236}">
              <a16:creationId xmlns:a16="http://schemas.microsoft.com/office/drawing/2014/main" id="{00000000-0008-0000-2400-000065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20">
          <a:extLst>
            <a:ext uri="{FF2B5EF4-FFF2-40B4-BE49-F238E27FC236}">
              <a16:creationId xmlns:a16="http://schemas.microsoft.com/office/drawing/2014/main" id="{00000000-0008-0000-2400-000066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21">
          <a:extLst>
            <a:ext uri="{FF2B5EF4-FFF2-40B4-BE49-F238E27FC236}">
              <a16:creationId xmlns:a16="http://schemas.microsoft.com/office/drawing/2014/main" id="{00000000-0008-0000-2400-000067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22">
          <a:extLst>
            <a:ext uri="{FF2B5EF4-FFF2-40B4-BE49-F238E27FC236}">
              <a16:creationId xmlns:a16="http://schemas.microsoft.com/office/drawing/2014/main" id="{00000000-0008-0000-2400-000068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23">
          <a:extLst>
            <a:ext uri="{FF2B5EF4-FFF2-40B4-BE49-F238E27FC236}">
              <a16:creationId xmlns:a16="http://schemas.microsoft.com/office/drawing/2014/main" id="{00000000-0008-0000-2400-000069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4">
          <a:extLst>
            <a:ext uri="{FF2B5EF4-FFF2-40B4-BE49-F238E27FC236}">
              <a16:creationId xmlns:a16="http://schemas.microsoft.com/office/drawing/2014/main" id="{00000000-0008-0000-2400-00006A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5">
          <a:extLst>
            <a:ext uri="{FF2B5EF4-FFF2-40B4-BE49-F238E27FC236}">
              <a16:creationId xmlns:a16="http://schemas.microsoft.com/office/drawing/2014/main" id="{00000000-0008-0000-2400-00006B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6">
          <a:extLst>
            <a:ext uri="{FF2B5EF4-FFF2-40B4-BE49-F238E27FC236}">
              <a16:creationId xmlns:a16="http://schemas.microsoft.com/office/drawing/2014/main" id="{00000000-0008-0000-2400-00006C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7">
          <a:extLst>
            <a:ext uri="{FF2B5EF4-FFF2-40B4-BE49-F238E27FC236}">
              <a16:creationId xmlns:a16="http://schemas.microsoft.com/office/drawing/2014/main" id="{00000000-0008-0000-2400-00006D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8">
          <a:extLst>
            <a:ext uri="{FF2B5EF4-FFF2-40B4-BE49-F238E27FC236}">
              <a16:creationId xmlns:a16="http://schemas.microsoft.com/office/drawing/2014/main" id="{00000000-0008-0000-2400-00006E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9">
          <a:extLst>
            <a:ext uri="{FF2B5EF4-FFF2-40B4-BE49-F238E27FC236}">
              <a16:creationId xmlns:a16="http://schemas.microsoft.com/office/drawing/2014/main" id="{00000000-0008-0000-2400-00006F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30">
          <a:extLst>
            <a:ext uri="{FF2B5EF4-FFF2-40B4-BE49-F238E27FC236}">
              <a16:creationId xmlns:a16="http://schemas.microsoft.com/office/drawing/2014/main" id="{00000000-0008-0000-2400-000070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31">
          <a:extLst>
            <a:ext uri="{FF2B5EF4-FFF2-40B4-BE49-F238E27FC236}">
              <a16:creationId xmlns:a16="http://schemas.microsoft.com/office/drawing/2014/main" id="{00000000-0008-0000-2400-000071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14" name="Text Box 60">
          <a:extLst>
            <a:ext uri="{FF2B5EF4-FFF2-40B4-BE49-F238E27FC236}">
              <a16:creationId xmlns:a16="http://schemas.microsoft.com/office/drawing/2014/main" id="{00000000-0008-0000-2400-000072000000}"/>
            </a:ext>
          </a:extLst>
        </xdr:cNvPr>
        <xdr:cNvSpPr txBox="1">
          <a:spLocks noChangeArrowheads="1"/>
        </xdr:cNvSpPr>
      </xdr:nvSpPr>
      <xdr:spPr bwMode="auto">
        <a:xfrm>
          <a:off x="3038928" y="790845"/>
          <a:ext cx="5536293" cy="1166504"/>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15" name="正方形/長方形 114">
          <a:extLst>
            <a:ext uri="{FF2B5EF4-FFF2-40B4-BE49-F238E27FC236}">
              <a16:creationId xmlns:a16="http://schemas.microsoft.com/office/drawing/2014/main" id="{00000000-0008-0000-2400-000073000000}"/>
            </a:ext>
          </a:extLst>
        </xdr:cNvPr>
        <xdr:cNvSpPr/>
      </xdr:nvSpPr>
      <xdr:spPr>
        <a:xfrm>
          <a:off x="6983771" y="666857"/>
          <a:ext cx="506490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34.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2500-00000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2500-00000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2500-00000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2500-00000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2500-00000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2500-00000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2500-00000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2500-00000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2500-00000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2500-00000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2500-00000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2500-00000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2500-00000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2500-00000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2500-00001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2500-00001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2500-00001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2500-00001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2500-00001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2500-00001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2500-00001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2500-00001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2500-00001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2500-00001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2500-00001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2500-00001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2500-00001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2500-00001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0" name="Line 1">
          <a:extLst>
            <a:ext uri="{FF2B5EF4-FFF2-40B4-BE49-F238E27FC236}">
              <a16:creationId xmlns:a16="http://schemas.microsoft.com/office/drawing/2014/main" id="{00000000-0008-0000-2500-00001E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1" name="Line 3">
          <a:extLst>
            <a:ext uri="{FF2B5EF4-FFF2-40B4-BE49-F238E27FC236}">
              <a16:creationId xmlns:a16="http://schemas.microsoft.com/office/drawing/2014/main" id="{00000000-0008-0000-2500-00001F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4">
          <a:extLst>
            <a:ext uri="{FF2B5EF4-FFF2-40B4-BE49-F238E27FC236}">
              <a16:creationId xmlns:a16="http://schemas.microsoft.com/office/drawing/2014/main" id="{00000000-0008-0000-2500-000020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5">
          <a:extLst>
            <a:ext uri="{FF2B5EF4-FFF2-40B4-BE49-F238E27FC236}">
              <a16:creationId xmlns:a16="http://schemas.microsoft.com/office/drawing/2014/main" id="{00000000-0008-0000-2500-000021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8">
          <a:extLst>
            <a:ext uri="{FF2B5EF4-FFF2-40B4-BE49-F238E27FC236}">
              <a16:creationId xmlns:a16="http://schemas.microsoft.com/office/drawing/2014/main" id="{00000000-0008-0000-2500-000022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9">
          <a:extLst>
            <a:ext uri="{FF2B5EF4-FFF2-40B4-BE49-F238E27FC236}">
              <a16:creationId xmlns:a16="http://schemas.microsoft.com/office/drawing/2014/main" id="{00000000-0008-0000-2500-000023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10">
          <a:extLst>
            <a:ext uri="{FF2B5EF4-FFF2-40B4-BE49-F238E27FC236}">
              <a16:creationId xmlns:a16="http://schemas.microsoft.com/office/drawing/2014/main" id="{00000000-0008-0000-2500-000024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11">
          <a:extLst>
            <a:ext uri="{FF2B5EF4-FFF2-40B4-BE49-F238E27FC236}">
              <a16:creationId xmlns:a16="http://schemas.microsoft.com/office/drawing/2014/main" id="{00000000-0008-0000-2500-000025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2">
          <a:extLst>
            <a:ext uri="{FF2B5EF4-FFF2-40B4-BE49-F238E27FC236}">
              <a16:creationId xmlns:a16="http://schemas.microsoft.com/office/drawing/2014/main" id="{00000000-0008-0000-2500-000026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3">
          <a:extLst>
            <a:ext uri="{FF2B5EF4-FFF2-40B4-BE49-F238E27FC236}">
              <a16:creationId xmlns:a16="http://schemas.microsoft.com/office/drawing/2014/main" id="{00000000-0008-0000-2500-000027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4">
          <a:extLst>
            <a:ext uri="{FF2B5EF4-FFF2-40B4-BE49-F238E27FC236}">
              <a16:creationId xmlns:a16="http://schemas.microsoft.com/office/drawing/2014/main" id="{00000000-0008-0000-2500-000028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5">
          <a:extLst>
            <a:ext uri="{FF2B5EF4-FFF2-40B4-BE49-F238E27FC236}">
              <a16:creationId xmlns:a16="http://schemas.microsoft.com/office/drawing/2014/main" id="{00000000-0008-0000-2500-000029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6">
          <a:extLst>
            <a:ext uri="{FF2B5EF4-FFF2-40B4-BE49-F238E27FC236}">
              <a16:creationId xmlns:a16="http://schemas.microsoft.com/office/drawing/2014/main" id="{00000000-0008-0000-2500-00002A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7">
          <a:extLst>
            <a:ext uri="{FF2B5EF4-FFF2-40B4-BE49-F238E27FC236}">
              <a16:creationId xmlns:a16="http://schemas.microsoft.com/office/drawing/2014/main" id="{00000000-0008-0000-2500-00002B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8">
          <a:extLst>
            <a:ext uri="{FF2B5EF4-FFF2-40B4-BE49-F238E27FC236}">
              <a16:creationId xmlns:a16="http://schemas.microsoft.com/office/drawing/2014/main" id="{00000000-0008-0000-2500-00002C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9">
          <a:extLst>
            <a:ext uri="{FF2B5EF4-FFF2-40B4-BE49-F238E27FC236}">
              <a16:creationId xmlns:a16="http://schemas.microsoft.com/office/drawing/2014/main" id="{00000000-0008-0000-2500-00002D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20">
          <a:extLst>
            <a:ext uri="{FF2B5EF4-FFF2-40B4-BE49-F238E27FC236}">
              <a16:creationId xmlns:a16="http://schemas.microsoft.com/office/drawing/2014/main" id="{00000000-0008-0000-2500-00002E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21">
          <a:extLst>
            <a:ext uri="{FF2B5EF4-FFF2-40B4-BE49-F238E27FC236}">
              <a16:creationId xmlns:a16="http://schemas.microsoft.com/office/drawing/2014/main" id="{00000000-0008-0000-2500-00002F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2">
          <a:extLst>
            <a:ext uri="{FF2B5EF4-FFF2-40B4-BE49-F238E27FC236}">
              <a16:creationId xmlns:a16="http://schemas.microsoft.com/office/drawing/2014/main" id="{00000000-0008-0000-2500-000030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3">
          <a:extLst>
            <a:ext uri="{FF2B5EF4-FFF2-40B4-BE49-F238E27FC236}">
              <a16:creationId xmlns:a16="http://schemas.microsoft.com/office/drawing/2014/main" id="{00000000-0008-0000-2500-000031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4">
          <a:extLst>
            <a:ext uri="{FF2B5EF4-FFF2-40B4-BE49-F238E27FC236}">
              <a16:creationId xmlns:a16="http://schemas.microsoft.com/office/drawing/2014/main" id="{00000000-0008-0000-2500-000032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5">
          <a:extLst>
            <a:ext uri="{FF2B5EF4-FFF2-40B4-BE49-F238E27FC236}">
              <a16:creationId xmlns:a16="http://schemas.microsoft.com/office/drawing/2014/main" id="{00000000-0008-0000-2500-000033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6">
          <a:extLst>
            <a:ext uri="{FF2B5EF4-FFF2-40B4-BE49-F238E27FC236}">
              <a16:creationId xmlns:a16="http://schemas.microsoft.com/office/drawing/2014/main" id="{00000000-0008-0000-2500-000034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7">
          <a:extLst>
            <a:ext uri="{FF2B5EF4-FFF2-40B4-BE49-F238E27FC236}">
              <a16:creationId xmlns:a16="http://schemas.microsoft.com/office/drawing/2014/main" id="{00000000-0008-0000-2500-000035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8">
          <a:extLst>
            <a:ext uri="{FF2B5EF4-FFF2-40B4-BE49-F238E27FC236}">
              <a16:creationId xmlns:a16="http://schemas.microsoft.com/office/drawing/2014/main" id="{00000000-0008-0000-2500-000036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9">
          <a:extLst>
            <a:ext uri="{FF2B5EF4-FFF2-40B4-BE49-F238E27FC236}">
              <a16:creationId xmlns:a16="http://schemas.microsoft.com/office/drawing/2014/main" id="{00000000-0008-0000-2500-000037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30">
          <a:extLst>
            <a:ext uri="{FF2B5EF4-FFF2-40B4-BE49-F238E27FC236}">
              <a16:creationId xmlns:a16="http://schemas.microsoft.com/office/drawing/2014/main" id="{00000000-0008-0000-2500-000038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31">
          <a:extLst>
            <a:ext uri="{FF2B5EF4-FFF2-40B4-BE49-F238E27FC236}">
              <a16:creationId xmlns:a16="http://schemas.microsoft.com/office/drawing/2014/main" id="{00000000-0008-0000-2500-000039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8" name="Line 1">
          <a:extLst>
            <a:ext uri="{FF2B5EF4-FFF2-40B4-BE49-F238E27FC236}">
              <a16:creationId xmlns:a16="http://schemas.microsoft.com/office/drawing/2014/main" id="{00000000-0008-0000-2500-00003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9" name="Line 3">
          <a:extLst>
            <a:ext uri="{FF2B5EF4-FFF2-40B4-BE49-F238E27FC236}">
              <a16:creationId xmlns:a16="http://schemas.microsoft.com/office/drawing/2014/main" id="{00000000-0008-0000-2500-00003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0" name="Line 4">
          <a:extLst>
            <a:ext uri="{FF2B5EF4-FFF2-40B4-BE49-F238E27FC236}">
              <a16:creationId xmlns:a16="http://schemas.microsoft.com/office/drawing/2014/main" id="{00000000-0008-0000-2500-00003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1" name="Line 5">
          <a:extLst>
            <a:ext uri="{FF2B5EF4-FFF2-40B4-BE49-F238E27FC236}">
              <a16:creationId xmlns:a16="http://schemas.microsoft.com/office/drawing/2014/main" id="{00000000-0008-0000-2500-00003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8">
          <a:extLst>
            <a:ext uri="{FF2B5EF4-FFF2-40B4-BE49-F238E27FC236}">
              <a16:creationId xmlns:a16="http://schemas.microsoft.com/office/drawing/2014/main" id="{00000000-0008-0000-2500-00003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9">
          <a:extLst>
            <a:ext uri="{FF2B5EF4-FFF2-40B4-BE49-F238E27FC236}">
              <a16:creationId xmlns:a16="http://schemas.microsoft.com/office/drawing/2014/main" id="{00000000-0008-0000-2500-00003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10">
          <a:extLst>
            <a:ext uri="{FF2B5EF4-FFF2-40B4-BE49-F238E27FC236}">
              <a16:creationId xmlns:a16="http://schemas.microsoft.com/office/drawing/2014/main" id="{00000000-0008-0000-2500-00004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11">
          <a:extLst>
            <a:ext uri="{FF2B5EF4-FFF2-40B4-BE49-F238E27FC236}">
              <a16:creationId xmlns:a16="http://schemas.microsoft.com/office/drawing/2014/main" id="{00000000-0008-0000-2500-00004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12">
          <a:extLst>
            <a:ext uri="{FF2B5EF4-FFF2-40B4-BE49-F238E27FC236}">
              <a16:creationId xmlns:a16="http://schemas.microsoft.com/office/drawing/2014/main" id="{00000000-0008-0000-2500-00004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13">
          <a:extLst>
            <a:ext uri="{FF2B5EF4-FFF2-40B4-BE49-F238E27FC236}">
              <a16:creationId xmlns:a16="http://schemas.microsoft.com/office/drawing/2014/main" id="{00000000-0008-0000-2500-00004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4">
          <a:extLst>
            <a:ext uri="{FF2B5EF4-FFF2-40B4-BE49-F238E27FC236}">
              <a16:creationId xmlns:a16="http://schemas.microsoft.com/office/drawing/2014/main" id="{00000000-0008-0000-2500-00004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5">
          <a:extLst>
            <a:ext uri="{FF2B5EF4-FFF2-40B4-BE49-F238E27FC236}">
              <a16:creationId xmlns:a16="http://schemas.microsoft.com/office/drawing/2014/main" id="{00000000-0008-0000-2500-00004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6">
          <a:extLst>
            <a:ext uri="{FF2B5EF4-FFF2-40B4-BE49-F238E27FC236}">
              <a16:creationId xmlns:a16="http://schemas.microsoft.com/office/drawing/2014/main" id="{00000000-0008-0000-2500-00004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7">
          <a:extLst>
            <a:ext uri="{FF2B5EF4-FFF2-40B4-BE49-F238E27FC236}">
              <a16:creationId xmlns:a16="http://schemas.microsoft.com/office/drawing/2014/main" id="{00000000-0008-0000-2500-00004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8">
          <a:extLst>
            <a:ext uri="{FF2B5EF4-FFF2-40B4-BE49-F238E27FC236}">
              <a16:creationId xmlns:a16="http://schemas.microsoft.com/office/drawing/2014/main" id="{00000000-0008-0000-2500-00004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9">
          <a:extLst>
            <a:ext uri="{FF2B5EF4-FFF2-40B4-BE49-F238E27FC236}">
              <a16:creationId xmlns:a16="http://schemas.microsoft.com/office/drawing/2014/main" id="{00000000-0008-0000-2500-00004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20">
          <a:extLst>
            <a:ext uri="{FF2B5EF4-FFF2-40B4-BE49-F238E27FC236}">
              <a16:creationId xmlns:a16="http://schemas.microsoft.com/office/drawing/2014/main" id="{00000000-0008-0000-2500-00004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21">
          <a:extLst>
            <a:ext uri="{FF2B5EF4-FFF2-40B4-BE49-F238E27FC236}">
              <a16:creationId xmlns:a16="http://schemas.microsoft.com/office/drawing/2014/main" id="{00000000-0008-0000-2500-00004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22">
          <a:extLst>
            <a:ext uri="{FF2B5EF4-FFF2-40B4-BE49-F238E27FC236}">
              <a16:creationId xmlns:a16="http://schemas.microsoft.com/office/drawing/2014/main" id="{00000000-0008-0000-2500-00004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23">
          <a:extLst>
            <a:ext uri="{FF2B5EF4-FFF2-40B4-BE49-F238E27FC236}">
              <a16:creationId xmlns:a16="http://schemas.microsoft.com/office/drawing/2014/main" id="{00000000-0008-0000-2500-00004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4">
          <a:extLst>
            <a:ext uri="{FF2B5EF4-FFF2-40B4-BE49-F238E27FC236}">
              <a16:creationId xmlns:a16="http://schemas.microsoft.com/office/drawing/2014/main" id="{00000000-0008-0000-2500-00004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5">
          <a:extLst>
            <a:ext uri="{FF2B5EF4-FFF2-40B4-BE49-F238E27FC236}">
              <a16:creationId xmlns:a16="http://schemas.microsoft.com/office/drawing/2014/main" id="{00000000-0008-0000-2500-00004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6">
          <a:extLst>
            <a:ext uri="{FF2B5EF4-FFF2-40B4-BE49-F238E27FC236}">
              <a16:creationId xmlns:a16="http://schemas.microsoft.com/office/drawing/2014/main" id="{00000000-0008-0000-2500-00005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7">
          <a:extLst>
            <a:ext uri="{FF2B5EF4-FFF2-40B4-BE49-F238E27FC236}">
              <a16:creationId xmlns:a16="http://schemas.microsoft.com/office/drawing/2014/main" id="{00000000-0008-0000-2500-00005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8">
          <a:extLst>
            <a:ext uri="{FF2B5EF4-FFF2-40B4-BE49-F238E27FC236}">
              <a16:creationId xmlns:a16="http://schemas.microsoft.com/office/drawing/2014/main" id="{00000000-0008-0000-2500-00005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9">
          <a:extLst>
            <a:ext uri="{FF2B5EF4-FFF2-40B4-BE49-F238E27FC236}">
              <a16:creationId xmlns:a16="http://schemas.microsoft.com/office/drawing/2014/main" id="{00000000-0008-0000-2500-00005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30">
          <a:extLst>
            <a:ext uri="{FF2B5EF4-FFF2-40B4-BE49-F238E27FC236}">
              <a16:creationId xmlns:a16="http://schemas.microsoft.com/office/drawing/2014/main" id="{00000000-0008-0000-2500-00005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31">
          <a:extLst>
            <a:ext uri="{FF2B5EF4-FFF2-40B4-BE49-F238E27FC236}">
              <a16:creationId xmlns:a16="http://schemas.microsoft.com/office/drawing/2014/main" id="{00000000-0008-0000-2500-00005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6" name="Line 1">
          <a:extLst>
            <a:ext uri="{FF2B5EF4-FFF2-40B4-BE49-F238E27FC236}">
              <a16:creationId xmlns:a16="http://schemas.microsoft.com/office/drawing/2014/main" id="{00000000-0008-0000-2500-000056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7" name="Line 3">
          <a:extLst>
            <a:ext uri="{FF2B5EF4-FFF2-40B4-BE49-F238E27FC236}">
              <a16:creationId xmlns:a16="http://schemas.microsoft.com/office/drawing/2014/main" id="{00000000-0008-0000-2500-000057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8" name="Line 4">
          <a:extLst>
            <a:ext uri="{FF2B5EF4-FFF2-40B4-BE49-F238E27FC236}">
              <a16:creationId xmlns:a16="http://schemas.microsoft.com/office/drawing/2014/main" id="{00000000-0008-0000-2500-000058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9" name="Line 5">
          <a:extLst>
            <a:ext uri="{FF2B5EF4-FFF2-40B4-BE49-F238E27FC236}">
              <a16:creationId xmlns:a16="http://schemas.microsoft.com/office/drawing/2014/main" id="{00000000-0008-0000-2500-000059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8">
          <a:extLst>
            <a:ext uri="{FF2B5EF4-FFF2-40B4-BE49-F238E27FC236}">
              <a16:creationId xmlns:a16="http://schemas.microsoft.com/office/drawing/2014/main" id="{00000000-0008-0000-2500-00005A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9">
          <a:extLst>
            <a:ext uri="{FF2B5EF4-FFF2-40B4-BE49-F238E27FC236}">
              <a16:creationId xmlns:a16="http://schemas.microsoft.com/office/drawing/2014/main" id="{00000000-0008-0000-2500-00005B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10">
          <a:extLst>
            <a:ext uri="{FF2B5EF4-FFF2-40B4-BE49-F238E27FC236}">
              <a16:creationId xmlns:a16="http://schemas.microsoft.com/office/drawing/2014/main" id="{00000000-0008-0000-2500-00005C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11">
          <a:extLst>
            <a:ext uri="{FF2B5EF4-FFF2-40B4-BE49-F238E27FC236}">
              <a16:creationId xmlns:a16="http://schemas.microsoft.com/office/drawing/2014/main" id="{00000000-0008-0000-2500-00005D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12">
          <a:extLst>
            <a:ext uri="{FF2B5EF4-FFF2-40B4-BE49-F238E27FC236}">
              <a16:creationId xmlns:a16="http://schemas.microsoft.com/office/drawing/2014/main" id="{00000000-0008-0000-2500-00005E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13">
          <a:extLst>
            <a:ext uri="{FF2B5EF4-FFF2-40B4-BE49-F238E27FC236}">
              <a16:creationId xmlns:a16="http://schemas.microsoft.com/office/drawing/2014/main" id="{00000000-0008-0000-2500-00005F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4">
          <a:extLst>
            <a:ext uri="{FF2B5EF4-FFF2-40B4-BE49-F238E27FC236}">
              <a16:creationId xmlns:a16="http://schemas.microsoft.com/office/drawing/2014/main" id="{00000000-0008-0000-2500-000060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5">
          <a:extLst>
            <a:ext uri="{FF2B5EF4-FFF2-40B4-BE49-F238E27FC236}">
              <a16:creationId xmlns:a16="http://schemas.microsoft.com/office/drawing/2014/main" id="{00000000-0008-0000-2500-000061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6">
          <a:extLst>
            <a:ext uri="{FF2B5EF4-FFF2-40B4-BE49-F238E27FC236}">
              <a16:creationId xmlns:a16="http://schemas.microsoft.com/office/drawing/2014/main" id="{00000000-0008-0000-2500-000062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7">
          <a:extLst>
            <a:ext uri="{FF2B5EF4-FFF2-40B4-BE49-F238E27FC236}">
              <a16:creationId xmlns:a16="http://schemas.microsoft.com/office/drawing/2014/main" id="{00000000-0008-0000-2500-000063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8">
          <a:extLst>
            <a:ext uri="{FF2B5EF4-FFF2-40B4-BE49-F238E27FC236}">
              <a16:creationId xmlns:a16="http://schemas.microsoft.com/office/drawing/2014/main" id="{00000000-0008-0000-2500-000064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9">
          <a:extLst>
            <a:ext uri="{FF2B5EF4-FFF2-40B4-BE49-F238E27FC236}">
              <a16:creationId xmlns:a16="http://schemas.microsoft.com/office/drawing/2014/main" id="{00000000-0008-0000-2500-000065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20">
          <a:extLst>
            <a:ext uri="{FF2B5EF4-FFF2-40B4-BE49-F238E27FC236}">
              <a16:creationId xmlns:a16="http://schemas.microsoft.com/office/drawing/2014/main" id="{00000000-0008-0000-2500-000066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21">
          <a:extLst>
            <a:ext uri="{FF2B5EF4-FFF2-40B4-BE49-F238E27FC236}">
              <a16:creationId xmlns:a16="http://schemas.microsoft.com/office/drawing/2014/main" id="{00000000-0008-0000-2500-000067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22">
          <a:extLst>
            <a:ext uri="{FF2B5EF4-FFF2-40B4-BE49-F238E27FC236}">
              <a16:creationId xmlns:a16="http://schemas.microsoft.com/office/drawing/2014/main" id="{00000000-0008-0000-2500-000068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23">
          <a:extLst>
            <a:ext uri="{FF2B5EF4-FFF2-40B4-BE49-F238E27FC236}">
              <a16:creationId xmlns:a16="http://schemas.microsoft.com/office/drawing/2014/main" id="{00000000-0008-0000-2500-000069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4">
          <a:extLst>
            <a:ext uri="{FF2B5EF4-FFF2-40B4-BE49-F238E27FC236}">
              <a16:creationId xmlns:a16="http://schemas.microsoft.com/office/drawing/2014/main" id="{00000000-0008-0000-2500-00006A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5">
          <a:extLst>
            <a:ext uri="{FF2B5EF4-FFF2-40B4-BE49-F238E27FC236}">
              <a16:creationId xmlns:a16="http://schemas.microsoft.com/office/drawing/2014/main" id="{00000000-0008-0000-2500-00006B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6">
          <a:extLst>
            <a:ext uri="{FF2B5EF4-FFF2-40B4-BE49-F238E27FC236}">
              <a16:creationId xmlns:a16="http://schemas.microsoft.com/office/drawing/2014/main" id="{00000000-0008-0000-2500-00006C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7">
          <a:extLst>
            <a:ext uri="{FF2B5EF4-FFF2-40B4-BE49-F238E27FC236}">
              <a16:creationId xmlns:a16="http://schemas.microsoft.com/office/drawing/2014/main" id="{00000000-0008-0000-2500-00006D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8">
          <a:extLst>
            <a:ext uri="{FF2B5EF4-FFF2-40B4-BE49-F238E27FC236}">
              <a16:creationId xmlns:a16="http://schemas.microsoft.com/office/drawing/2014/main" id="{00000000-0008-0000-2500-00006E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9">
          <a:extLst>
            <a:ext uri="{FF2B5EF4-FFF2-40B4-BE49-F238E27FC236}">
              <a16:creationId xmlns:a16="http://schemas.microsoft.com/office/drawing/2014/main" id="{00000000-0008-0000-2500-00006F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30">
          <a:extLst>
            <a:ext uri="{FF2B5EF4-FFF2-40B4-BE49-F238E27FC236}">
              <a16:creationId xmlns:a16="http://schemas.microsoft.com/office/drawing/2014/main" id="{00000000-0008-0000-2500-000070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31">
          <a:extLst>
            <a:ext uri="{FF2B5EF4-FFF2-40B4-BE49-F238E27FC236}">
              <a16:creationId xmlns:a16="http://schemas.microsoft.com/office/drawing/2014/main" id="{00000000-0008-0000-2500-000071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14" name="Text Box 60">
          <a:extLst>
            <a:ext uri="{FF2B5EF4-FFF2-40B4-BE49-F238E27FC236}">
              <a16:creationId xmlns:a16="http://schemas.microsoft.com/office/drawing/2014/main" id="{00000000-0008-0000-2500-000072000000}"/>
            </a:ext>
          </a:extLst>
        </xdr:cNvPr>
        <xdr:cNvSpPr txBox="1">
          <a:spLocks noChangeArrowheads="1"/>
        </xdr:cNvSpPr>
      </xdr:nvSpPr>
      <xdr:spPr bwMode="auto">
        <a:xfrm>
          <a:off x="3038928" y="790845"/>
          <a:ext cx="5536293" cy="1166504"/>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15" name="正方形/長方形 114">
          <a:extLst>
            <a:ext uri="{FF2B5EF4-FFF2-40B4-BE49-F238E27FC236}">
              <a16:creationId xmlns:a16="http://schemas.microsoft.com/office/drawing/2014/main" id="{00000000-0008-0000-2500-000073000000}"/>
            </a:ext>
          </a:extLst>
        </xdr:cNvPr>
        <xdr:cNvSpPr/>
      </xdr:nvSpPr>
      <xdr:spPr>
        <a:xfrm>
          <a:off x="6983771" y="666857"/>
          <a:ext cx="506490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35.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2600-00000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2600-00000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2600-00000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2600-00000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2600-00000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2600-00000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2600-00000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2600-00000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2600-00000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2600-00000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2600-00000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2600-00000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2600-00000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2600-00000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2600-00001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2600-00001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2600-00001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2600-00001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2600-00001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2600-00001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2600-00001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2600-00001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2600-00001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2600-00001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2600-00001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2600-00001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2600-00001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2600-00001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0" name="Line 1">
          <a:extLst>
            <a:ext uri="{FF2B5EF4-FFF2-40B4-BE49-F238E27FC236}">
              <a16:creationId xmlns:a16="http://schemas.microsoft.com/office/drawing/2014/main" id="{00000000-0008-0000-2600-00001E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1" name="Line 3">
          <a:extLst>
            <a:ext uri="{FF2B5EF4-FFF2-40B4-BE49-F238E27FC236}">
              <a16:creationId xmlns:a16="http://schemas.microsoft.com/office/drawing/2014/main" id="{00000000-0008-0000-2600-00001F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4">
          <a:extLst>
            <a:ext uri="{FF2B5EF4-FFF2-40B4-BE49-F238E27FC236}">
              <a16:creationId xmlns:a16="http://schemas.microsoft.com/office/drawing/2014/main" id="{00000000-0008-0000-2600-000020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5">
          <a:extLst>
            <a:ext uri="{FF2B5EF4-FFF2-40B4-BE49-F238E27FC236}">
              <a16:creationId xmlns:a16="http://schemas.microsoft.com/office/drawing/2014/main" id="{00000000-0008-0000-2600-000021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8">
          <a:extLst>
            <a:ext uri="{FF2B5EF4-FFF2-40B4-BE49-F238E27FC236}">
              <a16:creationId xmlns:a16="http://schemas.microsoft.com/office/drawing/2014/main" id="{00000000-0008-0000-2600-000022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9">
          <a:extLst>
            <a:ext uri="{FF2B5EF4-FFF2-40B4-BE49-F238E27FC236}">
              <a16:creationId xmlns:a16="http://schemas.microsoft.com/office/drawing/2014/main" id="{00000000-0008-0000-2600-000023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10">
          <a:extLst>
            <a:ext uri="{FF2B5EF4-FFF2-40B4-BE49-F238E27FC236}">
              <a16:creationId xmlns:a16="http://schemas.microsoft.com/office/drawing/2014/main" id="{00000000-0008-0000-2600-000024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11">
          <a:extLst>
            <a:ext uri="{FF2B5EF4-FFF2-40B4-BE49-F238E27FC236}">
              <a16:creationId xmlns:a16="http://schemas.microsoft.com/office/drawing/2014/main" id="{00000000-0008-0000-2600-000025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2">
          <a:extLst>
            <a:ext uri="{FF2B5EF4-FFF2-40B4-BE49-F238E27FC236}">
              <a16:creationId xmlns:a16="http://schemas.microsoft.com/office/drawing/2014/main" id="{00000000-0008-0000-2600-000026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3">
          <a:extLst>
            <a:ext uri="{FF2B5EF4-FFF2-40B4-BE49-F238E27FC236}">
              <a16:creationId xmlns:a16="http://schemas.microsoft.com/office/drawing/2014/main" id="{00000000-0008-0000-2600-000027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4">
          <a:extLst>
            <a:ext uri="{FF2B5EF4-FFF2-40B4-BE49-F238E27FC236}">
              <a16:creationId xmlns:a16="http://schemas.microsoft.com/office/drawing/2014/main" id="{00000000-0008-0000-2600-000028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5">
          <a:extLst>
            <a:ext uri="{FF2B5EF4-FFF2-40B4-BE49-F238E27FC236}">
              <a16:creationId xmlns:a16="http://schemas.microsoft.com/office/drawing/2014/main" id="{00000000-0008-0000-2600-000029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6">
          <a:extLst>
            <a:ext uri="{FF2B5EF4-FFF2-40B4-BE49-F238E27FC236}">
              <a16:creationId xmlns:a16="http://schemas.microsoft.com/office/drawing/2014/main" id="{00000000-0008-0000-2600-00002A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7">
          <a:extLst>
            <a:ext uri="{FF2B5EF4-FFF2-40B4-BE49-F238E27FC236}">
              <a16:creationId xmlns:a16="http://schemas.microsoft.com/office/drawing/2014/main" id="{00000000-0008-0000-2600-00002B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8">
          <a:extLst>
            <a:ext uri="{FF2B5EF4-FFF2-40B4-BE49-F238E27FC236}">
              <a16:creationId xmlns:a16="http://schemas.microsoft.com/office/drawing/2014/main" id="{00000000-0008-0000-2600-00002C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9">
          <a:extLst>
            <a:ext uri="{FF2B5EF4-FFF2-40B4-BE49-F238E27FC236}">
              <a16:creationId xmlns:a16="http://schemas.microsoft.com/office/drawing/2014/main" id="{00000000-0008-0000-2600-00002D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20">
          <a:extLst>
            <a:ext uri="{FF2B5EF4-FFF2-40B4-BE49-F238E27FC236}">
              <a16:creationId xmlns:a16="http://schemas.microsoft.com/office/drawing/2014/main" id="{00000000-0008-0000-2600-00002E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21">
          <a:extLst>
            <a:ext uri="{FF2B5EF4-FFF2-40B4-BE49-F238E27FC236}">
              <a16:creationId xmlns:a16="http://schemas.microsoft.com/office/drawing/2014/main" id="{00000000-0008-0000-2600-00002F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2">
          <a:extLst>
            <a:ext uri="{FF2B5EF4-FFF2-40B4-BE49-F238E27FC236}">
              <a16:creationId xmlns:a16="http://schemas.microsoft.com/office/drawing/2014/main" id="{00000000-0008-0000-2600-000030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3">
          <a:extLst>
            <a:ext uri="{FF2B5EF4-FFF2-40B4-BE49-F238E27FC236}">
              <a16:creationId xmlns:a16="http://schemas.microsoft.com/office/drawing/2014/main" id="{00000000-0008-0000-2600-000031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4">
          <a:extLst>
            <a:ext uri="{FF2B5EF4-FFF2-40B4-BE49-F238E27FC236}">
              <a16:creationId xmlns:a16="http://schemas.microsoft.com/office/drawing/2014/main" id="{00000000-0008-0000-2600-000032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5">
          <a:extLst>
            <a:ext uri="{FF2B5EF4-FFF2-40B4-BE49-F238E27FC236}">
              <a16:creationId xmlns:a16="http://schemas.microsoft.com/office/drawing/2014/main" id="{00000000-0008-0000-2600-000033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6">
          <a:extLst>
            <a:ext uri="{FF2B5EF4-FFF2-40B4-BE49-F238E27FC236}">
              <a16:creationId xmlns:a16="http://schemas.microsoft.com/office/drawing/2014/main" id="{00000000-0008-0000-2600-000034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7">
          <a:extLst>
            <a:ext uri="{FF2B5EF4-FFF2-40B4-BE49-F238E27FC236}">
              <a16:creationId xmlns:a16="http://schemas.microsoft.com/office/drawing/2014/main" id="{00000000-0008-0000-2600-000035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8">
          <a:extLst>
            <a:ext uri="{FF2B5EF4-FFF2-40B4-BE49-F238E27FC236}">
              <a16:creationId xmlns:a16="http://schemas.microsoft.com/office/drawing/2014/main" id="{00000000-0008-0000-2600-000036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9">
          <a:extLst>
            <a:ext uri="{FF2B5EF4-FFF2-40B4-BE49-F238E27FC236}">
              <a16:creationId xmlns:a16="http://schemas.microsoft.com/office/drawing/2014/main" id="{00000000-0008-0000-2600-000037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30">
          <a:extLst>
            <a:ext uri="{FF2B5EF4-FFF2-40B4-BE49-F238E27FC236}">
              <a16:creationId xmlns:a16="http://schemas.microsoft.com/office/drawing/2014/main" id="{00000000-0008-0000-2600-000038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31">
          <a:extLst>
            <a:ext uri="{FF2B5EF4-FFF2-40B4-BE49-F238E27FC236}">
              <a16:creationId xmlns:a16="http://schemas.microsoft.com/office/drawing/2014/main" id="{00000000-0008-0000-2600-000039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8" name="Line 1">
          <a:extLst>
            <a:ext uri="{FF2B5EF4-FFF2-40B4-BE49-F238E27FC236}">
              <a16:creationId xmlns:a16="http://schemas.microsoft.com/office/drawing/2014/main" id="{00000000-0008-0000-2600-00003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9" name="Line 3">
          <a:extLst>
            <a:ext uri="{FF2B5EF4-FFF2-40B4-BE49-F238E27FC236}">
              <a16:creationId xmlns:a16="http://schemas.microsoft.com/office/drawing/2014/main" id="{00000000-0008-0000-2600-00003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0" name="Line 4">
          <a:extLst>
            <a:ext uri="{FF2B5EF4-FFF2-40B4-BE49-F238E27FC236}">
              <a16:creationId xmlns:a16="http://schemas.microsoft.com/office/drawing/2014/main" id="{00000000-0008-0000-2600-00003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1" name="Line 5">
          <a:extLst>
            <a:ext uri="{FF2B5EF4-FFF2-40B4-BE49-F238E27FC236}">
              <a16:creationId xmlns:a16="http://schemas.microsoft.com/office/drawing/2014/main" id="{00000000-0008-0000-2600-00003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8">
          <a:extLst>
            <a:ext uri="{FF2B5EF4-FFF2-40B4-BE49-F238E27FC236}">
              <a16:creationId xmlns:a16="http://schemas.microsoft.com/office/drawing/2014/main" id="{00000000-0008-0000-2600-00003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9">
          <a:extLst>
            <a:ext uri="{FF2B5EF4-FFF2-40B4-BE49-F238E27FC236}">
              <a16:creationId xmlns:a16="http://schemas.microsoft.com/office/drawing/2014/main" id="{00000000-0008-0000-2600-00003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10">
          <a:extLst>
            <a:ext uri="{FF2B5EF4-FFF2-40B4-BE49-F238E27FC236}">
              <a16:creationId xmlns:a16="http://schemas.microsoft.com/office/drawing/2014/main" id="{00000000-0008-0000-2600-00004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11">
          <a:extLst>
            <a:ext uri="{FF2B5EF4-FFF2-40B4-BE49-F238E27FC236}">
              <a16:creationId xmlns:a16="http://schemas.microsoft.com/office/drawing/2014/main" id="{00000000-0008-0000-2600-00004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12">
          <a:extLst>
            <a:ext uri="{FF2B5EF4-FFF2-40B4-BE49-F238E27FC236}">
              <a16:creationId xmlns:a16="http://schemas.microsoft.com/office/drawing/2014/main" id="{00000000-0008-0000-2600-00004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13">
          <a:extLst>
            <a:ext uri="{FF2B5EF4-FFF2-40B4-BE49-F238E27FC236}">
              <a16:creationId xmlns:a16="http://schemas.microsoft.com/office/drawing/2014/main" id="{00000000-0008-0000-2600-00004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4">
          <a:extLst>
            <a:ext uri="{FF2B5EF4-FFF2-40B4-BE49-F238E27FC236}">
              <a16:creationId xmlns:a16="http://schemas.microsoft.com/office/drawing/2014/main" id="{00000000-0008-0000-2600-00004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5">
          <a:extLst>
            <a:ext uri="{FF2B5EF4-FFF2-40B4-BE49-F238E27FC236}">
              <a16:creationId xmlns:a16="http://schemas.microsoft.com/office/drawing/2014/main" id="{00000000-0008-0000-2600-00004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6">
          <a:extLst>
            <a:ext uri="{FF2B5EF4-FFF2-40B4-BE49-F238E27FC236}">
              <a16:creationId xmlns:a16="http://schemas.microsoft.com/office/drawing/2014/main" id="{00000000-0008-0000-2600-00004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7">
          <a:extLst>
            <a:ext uri="{FF2B5EF4-FFF2-40B4-BE49-F238E27FC236}">
              <a16:creationId xmlns:a16="http://schemas.microsoft.com/office/drawing/2014/main" id="{00000000-0008-0000-2600-00004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8">
          <a:extLst>
            <a:ext uri="{FF2B5EF4-FFF2-40B4-BE49-F238E27FC236}">
              <a16:creationId xmlns:a16="http://schemas.microsoft.com/office/drawing/2014/main" id="{00000000-0008-0000-2600-00004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9">
          <a:extLst>
            <a:ext uri="{FF2B5EF4-FFF2-40B4-BE49-F238E27FC236}">
              <a16:creationId xmlns:a16="http://schemas.microsoft.com/office/drawing/2014/main" id="{00000000-0008-0000-2600-00004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20">
          <a:extLst>
            <a:ext uri="{FF2B5EF4-FFF2-40B4-BE49-F238E27FC236}">
              <a16:creationId xmlns:a16="http://schemas.microsoft.com/office/drawing/2014/main" id="{00000000-0008-0000-2600-00004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21">
          <a:extLst>
            <a:ext uri="{FF2B5EF4-FFF2-40B4-BE49-F238E27FC236}">
              <a16:creationId xmlns:a16="http://schemas.microsoft.com/office/drawing/2014/main" id="{00000000-0008-0000-2600-00004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22">
          <a:extLst>
            <a:ext uri="{FF2B5EF4-FFF2-40B4-BE49-F238E27FC236}">
              <a16:creationId xmlns:a16="http://schemas.microsoft.com/office/drawing/2014/main" id="{00000000-0008-0000-2600-00004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23">
          <a:extLst>
            <a:ext uri="{FF2B5EF4-FFF2-40B4-BE49-F238E27FC236}">
              <a16:creationId xmlns:a16="http://schemas.microsoft.com/office/drawing/2014/main" id="{00000000-0008-0000-2600-00004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4">
          <a:extLst>
            <a:ext uri="{FF2B5EF4-FFF2-40B4-BE49-F238E27FC236}">
              <a16:creationId xmlns:a16="http://schemas.microsoft.com/office/drawing/2014/main" id="{00000000-0008-0000-2600-00004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5">
          <a:extLst>
            <a:ext uri="{FF2B5EF4-FFF2-40B4-BE49-F238E27FC236}">
              <a16:creationId xmlns:a16="http://schemas.microsoft.com/office/drawing/2014/main" id="{00000000-0008-0000-2600-00004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6">
          <a:extLst>
            <a:ext uri="{FF2B5EF4-FFF2-40B4-BE49-F238E27FC236}">
              <a16:creationId xmlns:a16="http://schemas.microsoft.com/office/drawing/2014/main" id="{00000000-0008-0000-2600-00005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7">
          <a:extLst>
            <a:ext uri="{FF2B5EF4-FFF2-40B4-BE49-F238E27FC236}">
              <a16:creationId xmlns:a16="http://schemas.microsoft.com/office/drawing/2014/main" id="{00000000-0008-0000-2600-00005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8">
          <a:extLst>
            <a:ext uri="{FF2B5EF4-FFF2-40B4-BE49-F238E27FC236}">
              <a16:creationId xmlns:a16="http://schemas.microsoft.com/office/drawing/2014/main" id="{00000000-0008-0000-2600-00005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9">
          <a:extLst>
            <a:ext uri="{FF2B5EF4-FFF2-40B4-BE49-F238E27FC236}">
              <a16:creationId xmlns:a16="http://schemas.microsoft.com/office/drawing/2014/main" id="{00000000-0008-0000-2600-00005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30">
          <a:extLst>
            <a:ext uri="{FF2B5EF4-FFF2-40B4-BE49-F238E27FC236}">
              <a16:creationId xmlns:a16="http://schemas.microsoft.com/office/drawing/2014/main" id="{00000000-0008-0000-2600-00005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31">
          <a:extLst>
            <a:ext uri="{FF2B5EF4-FFF2-40B4-BE49-F238E27FC236}">
              <a16:creationId xmlns:a16="http://schemas.microsoft.com/office/drawing/2014/main" id="{00000000-0008-0000-2600-00005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6" name="Line 1">
          <a:extLst>
            <a:ext uri="{FF2B5EF4-FFF2-40B4-BE49-F238E27FC236}">
              <a16:creationId xmlns:a16="http://schemas.microsoft.com/office/drawing/2014/main" id="{00000000-0008-0000-2600-000056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7" name="Line 3">
          <a:extLst>
            <a:ext uri="{FF2B5EF4-FFF2-40B4-BE49-F238E27FC236}">
              <a16:creationId xmlns:a16="http://schemas.microsoft.com/office/drawing/2014/main" id="{00000000-0008-0000-2600-000057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8" name="Line 4">
          <a:extLst>
            <a:ext uri="{FF2B5EF4-FFF2-40B4-BE49-F238E27FC236}">
              <a16:creationId xmlns:a16="http://schemas.microsoft.com/office/drawing/2014/main" id="{00000000-0008-0000-2600-000058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9" name="Line 5">
          <a:extLst>
            <a:ext uri="{FF2B5EF4-FFF2-40B4-BE49-F238E27FC236}">
              <a16:creationId xmlns:a16="http://schemas.microsoft.com/office/drawing/2014/main" id="{00000000-0008-0000-2600-000059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8">
          <a:extLst>
            <a:ext uri="{FF2B5EF4-FFF2-40B4-BE49-F238E27FC236}">
              <a16:creationId xmlns:a16="http://schemas.microsoft.com/office/drawing/2014/main" id="{00000000-0008-0000-2600-00005A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9">
          <a:extLst>
            <a:ext uri="{FF2B5EF4-FFF2-40B4-BE49-F238E27FC236}">
              <a16:creationId xmlns:a16="http://schemas.microsoft.com/office/drawing/2014/main" id="{00000000-0008-0000-2600-00005B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10">
          <a:extLst>
            <a:ext uri="{FF2B5EF4-FFF2-40B4-BE49-F238E27FC236}">
              <a16:creationId xmlns:a16="http://schemas.microsoft.com/office/drawing/2014/main" id="{00000000-0008-0000-2600-00005C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11">
          <a:extLst>
            <a:ext uri="{FF2B5EF4-FFF2-40B4-BE49-F238E27FC236}">
              <a16:creationId xmlns:a16="http://schemas.microsoft.com/office/drawing/2014/main" id="{00000000-0008-0000-2600-00005D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12">
          <a:extLst>
            <a:ext uri="{FF2B5EF4-FFF2-40B4-BE49-F238E27FC236}">
              <a16:creationId xmlns:a16="http://schemas.microsoft.com/office/drawing/2014/main" id="{00000000-0008-0000-2600-00005E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13">
          <a:extLst>
            <a:ext uri="{FF2B5EF4-FFF2-40B4-BE49-F238E27FC236}">
              <a16:creationId xmlns:a16="http://schemas.microsoft.com/office/drawing/2014/main" id="{00000000-0008-0000-2600-00005F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4">
          <a:extLst>
            <a:ext uri="{FF2B5EF4-FFF2-40B4-BE49-F238E27FC236}">
              <a16:creationId xmlns:a16="http://schemas.microsoft.com/office/drawing/2014/main" id="{00000000-0008-0000-2600-000060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5">
          <a:extLst>
            <a:ext uri="{FF2B5EF4-FFF2-40B4-BE49-F238E27FC236}">
              <a16:creationId xmlns:a16="http://schemas.microsoft.com/office/drawing/2014/main" id="{00000000-0008-0000-2600-000061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6">
          <a:extLst>
            <a:ext uri="{FF2B5EF4-FFF2-40B4-BE49-F238E27FC236}">
              <a16:creationId xmlns:a16="http://schemas.microsoft.com/office/drawing/2014/main" id="{00000000-0008-0000-2600-000062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7">
          <a:extLst>
            <a:ext uri="{FF2B5EF4-FFF2-40B4-BE49-F238E27FC236}">
              <a16:creationId xmlns:a16="http://schemas.microsoft.com/office/drawing/2014/main" id="{00000000-0008-0000-2600-000063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8">
          <a:extLst>
            <a:ext uri="{FF2B5EF4-FFF2-40B4-BE49-F238E27FC236}">
              <a16:creationId xmlns:a16="http://schemas.microsoft.com/office/drawing/2014/main" id="{00000000-0008-0000-2600-000064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9">
          <a:extLst>
            <a:ext uri="{FF2B5EF4-FFF2-40B4-BE49-F238E27FC236}">
              <a16:creationId xmlns:a16="http://schemas.microsoft.com/office/drawing/2014/main" id="{00000000-0008-0000-2600-000065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20">
          <a:extLst>
            <a:ext uri="{FF2B5EF4-FFF2-40B4-BE49-F238E27FC236}">
              <a16:creationId xmlns:a16="http://schemas.microsoft.com/office/drawing/2014/main" id="{00000000-0008-0000-2600-000066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21">
          <a:extLst>
            <a:ext uri="{FF2B5EF4-FFF2-40B4-BE49-F238E27FC236}">
              <a16:creationId xmlns:a16="http://schemas.microsoft.com/office/drawing/2014/main" id="{00000000-0008-0000-2600-000067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22">
          <a:extLst>
            <a:ext uri="{FF2B5EF4-FFF2-40B4-BE49-F238E27FC236}">
              <a16:creationId xmlns:a16="http://schemas.microsoft.com/office/drawing/2014/main" id="{00000000-0008-0000-2600-000068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23">
          <a:extLst>
            <a:ext uri="{FF2B5EF4-FFF2-40B4-BE49-F238E27FC236}">
              <a16:creationId xmlns:a16="http://schemas.microsoft.com/office/drawing/2014/main" id="{00000000-0008-0000-2600-000069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4">
          <a:extLst>
            <a:ext uri="{FF2B5EF4-FFF2-40B4-BE49-F238E27FC236}">
              <a16:creationId xmlns:a16="http://schemas.microsoft.com/office/drawing/2014/main" id="{00000000-0008-0000-2600-00006A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5">
          <a:extLst>
            <a:ext uri="{FF2B5EF4-FFF2-40B4-BE49-F238E27FC236}">
              <a16:creationId xmlns:a16="http://schemas.microsoft.com/office/drawing/2014/main" id="{00000000-0008-0000-2600-00006B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6">
          <a:extLst>
            <a:ext uri="{FF2B5EF4-FFF2-40B4-BE49-F238E27FC236}">
              <a16:creationId xmlns:a16="http://schemas.microsoft.com/office/drawing/2014/main" id="{00000000-0008-0000-2600-00006C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7">
          <a:extLst>
            <a:ext uri="{FF2B5EF4-FFF2-40B4-BE49-F238E27FC236}">
              <a16:creationId xmlns:a16="http://schemas.microsoft.com/office/drawing/2014/main" id="{00000000-0008-0000-2600-00006D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8">
          <a:extLst>
            <a:ext uri="{FF2B5EF4-FFF2-40B4-BE49-F238E27FC236}">
              <a16:creationId xmlns:a16="http://schemas.microsoft.com/office/drawing/2014/main" id="{00000000-0008-0000-2600-00006E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9">
          <a:extLst>
            <a:ext uri="{FF2B5EF4-FFF2-40B4-BE49-F238E27FC236}">
              <a16:creationId xmlns:a16="http://schemas.microsoft.com/office/drawing/2014/main" id="{00000000-0008-0000-2600-00006F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30">
          <a:extLst>
            <a:ext uri="{FF2B5EF4-FFF2-40B4-BE49-F238E27FC236}">
              <a16:creationId xmlns:a16="http://schemas.microsoft.com/office/drawing/2014/main" id="{00000000-0008-0000-2600-000070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31">
          <a:extLst>
            <a:ext uri="{FF2B5EF4-FFF2-40B4-BE49-F238E27FC236}">
              <a16:creationId xmlns:a16="http://schemas.microsoft.com/office/drawing/2014/main" id="{00000000-0008-0000-2600-000071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14" name="Text Box 60">
          <a:extLst>
            <a:ext uri="{FF2B5EF4-FFF2-40B4-BE49-F238E27FC236}">
              <a16:creationId xmlns:a16="http://schemas.microsoft.com/office/drawing/2014/main" id="{00000000-0008-0000-2600-000072000000}"/>
            </a:ext>
          </a:extLst>
        </xdr:cNvPr>
        <xdr:cNvSpPr txBox="1">
          <a:spLocks noChangeArrowheads="1"/>
        </xdr:cNvSpPr>
      </xdr:nvSpPr>
      <xdr:spPr bwMode="auto">
        <a:xfrm>
          <a:off x="3038928" y="790845"/>
          <a:ext cx="5536293" cy="1166504"/>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15" name="正方形/長方形 114">
          <a:extLst>
            <a:ext uri="{FF2B5EF4-FFF2-40B4-BE49-F238E27FC236}">
              <a16:creationId xmlns:a16="http://schemas.microsoft.com/office/drawing/2014/main" id="{00000000-0008-0000-2600-000073000000}"/>
            </a:ext>
          </a:extLst>
        </xdr:cNvPr>
        <xdr:cNvSpPr/>
      </xdr:nvSpPr>
      <xdr:spPr>
        <a:xfrm>
          <a:off x="6983771" y="666857"/>
          <a:ext cx="506490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36.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2700-00000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2700-00000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2700-00000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2700-00000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2700-00000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2700-00000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2700-00000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2700-00000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2700-00000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2700-00000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2700-00000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2700-00000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2700-00000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2700-00000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2700-00001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2700-00001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2700-00001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2700-00001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2700-00001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2700-00001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2700-00001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2700-00001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2700-00001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2700-00001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2700-00001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2700-00001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2700-00001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2700-00001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0" name="Line 1">
          <a:extLst>
            <a:ext uri="{FF2B5EF4-FFF2-40B4-BE49-F238E27FC236}">
              <a16:creationId xmlns:a16="http://schemas.microsoft.com/office/drawing/2014/main" id="{00000000-0008-0000-2700-00001E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1" name="Line 3">
          <a:extLst>
            <a:ext uri="{FF2B5EF4-FFF2-40B4-BE49-F238E27FC236}">
              <a16:creationId xmlns:a16="http://schemas.microsoft.com/office/drawing/2014/main" id="{00000000-0008-0000-2700-00001F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4">
          <a:extLst>
            <a:ext uri="{FF2B5EF4-FFF2-40B4-BE49-F238E27FC236}">
              <a16:creationId xmlns:a16="http://schemas.microsoft.com/office/drawing/2014/main" id="{00000000-0008-0000-2700-000020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5">
          <a:extLst>
            <a:ext uri="{FF2B5EF4-FFF2-40B4-BE49-F238E27FC236}">
              <a16:creationId xmlns:a16="http://schemas.microsoft.com/office/drawing/2014/main" id="{00000000-0008-0000-2700-000021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8">
          <a:extLst>
            <a:ext uri="{FF2B5EF4-FFF2-40B4-BE49-F238E27FC236}">
              <a16:creationId xmlns:a16="http://schemas.microsoft.com/office/drawing/2014/main" id="{00000000-0008-0000-2700-000022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9">
          <a:extLst>
            <a:ext uri="{FF2B5EF4-FFF2-40B4-BE49-F238E27FC236}">
              <a16:creationId xmlns:a16="http://schemas.microsoft.com/office/drawing/2014/main" id="{00000000-0008-0000-2700-000023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10">
          <a:extLst>
            <a:ext uri="{FF2B5EF4-FFF2-40B4-BE49-F238E27FC236}">
              <a16:creationId xmlns:a16="http://schemas.microsoft.com/office/drawing/2014/main" id="{00000000-0008-0000-2700-000024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11">
          <a:extLst>
            <a:ext uri="{FF2B5EF4-FFF2-40B4-BE49-F238E27FC236}">
              <a16:creationId xmlns:a16="http://schemas.microsoft.com/office/drawing/2014/main" id="{00000000-0008-0000-2700-000025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2">
          <a:extLst>
            <a:ext uri="{FF2B5EF4-FFF2-40B4-BE49-F238E27FC236}">
              <a16:creationId xmlns:a16="http://schemas.microsoft.com/office/drawing/2014/main" id="{00000000-0008-0000-2700-000026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3">
          <a:extLst>
            <a:ext uri="{FF2B5EF4-FFF2-40B4-BE49-F238E27FC236}">
              <a16:creationId xmlns:a16="http://schemas.microsoft.com/office/drawing/2014/main" id="{00000000-0008-0000-2700-000027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4">
          <a:extLst>
            <a:ext uri="{FF2B5EF4-FFF2-40B4-BE49-F238E27FC236}">
              <a16:creationId xmlns:a16="http://schemas.microsoft.com/office/drawing/2014/main" id="{00000000-0008-0000-2700-000028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5">
          <a:extLst>
            <a:ext uri="{FF2B5EF4-FFF2-40B4-BE49-F238E27FC236}">
              <a16:creationId xmlns:a16="http://schemas.microsoft.com/office/drawing/2014/main" id="{00000000-0008-0000-2700-000029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6">
          <a:extLst>
            <a:ext uri="{FF2B5EF4-FFF2-40B4-BE49-F238E27FC236}">
              <a16:creationId xmlns:a16="http://schemas.microsoft.com/office/drawing/2014/main" id="{00000000-0008-0000-2700-00002A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7">
          <a:extLst>
            <a:ext uri="{FF2B5EF4-FFF2-40B4-BE49-F238E27FC236}">
              <a16:creationId xmlns:a16="http://schemas.microsoft.com/office/drawing/2014/main" id="{00000000-0008-0000-2700-00002B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8">
          <a:extLst>
            <a:ext uri="{FF2B5EF4-FFF2-40B4-BE49-F238E27FC236}">
              <a16:creationId xmlns:a16="http://schemas.microsoft.com/office/drawing/2014/main" id="{00000000-0008-0000-2700-00002C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9">
          <a:extLst>
            <a:ext uri="{FF2B5EF4-FFF2-40B4-BE49-F238E27FC236}">
              <a16:creationId xmlns:a16="http://schemas.microsoft.com/office/drawing/2014/main" id="{00000000-0008-0000-2700-00002D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20">
          <a:extLst>
            <a:ext uri="{FF2B5EF4-FFF2-40B4-BE49-F238E27FC236}">
              <a16:creationId xmlns:a16="http://schemas.microsoft.com/office/drawing/2014/main" id="{00000000-0008-0000-2700-00002E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21">
          <a:extLst>
            <a:ext uri="{FF2B5EF4-FFF2-40B4-BE49-F238E27FC236}">
              <a16:creationId xmlns:a16="http://schemas.microsoft.com/office/drawing/2014/main" id="{00000000-0008-0000-2700-00002F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2">
          <a:extLst>
            <a:ext uri="{FF2B5EF4-FFF2-40B4-BE49-F238E27FC236}">
              <a16:creationId xmlns:a16="http://schemas.microsoft.com/office/drawing/2014/main" id="{00000000-0008-0000-2700-000030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3">
          <a:extLst>
            <a:ext uri="{FF2B5EF4-FFF2-40B4-BE49-F238E27FC236}">
              <a16:creationId xmlns:a16="http://schemas.microsoft.com/office/drawing/2014/main" id="{00000000-0008-0000-2700-000031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4">
          <a:extLst>
            <a:ext uri="{FF2B5EF4-FFF2-40B4-BE49-F238E27FC236}">
              <a16:creationId xmlns:a16="http://schemas.microsoft.com/office/drawing/2014/main" id="{00000000-0008-0000-2700-000032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5">
          <a:extLst>
            <a:ext uri="{FF2B5EF4-FFF2-40B4-BE49-F238E27FC236}">
              <a16:creationId xmlns:a16="http://schemas.microsoft.com/office/drawing/2014/main" id="{00000000-0008-0000-2700-000033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6">
          <a:extLst>
            <a:ext uri="{FF2B5EF4-FFF2-40B4-BE49-F238E27FC236}">
              <a16:creationId xmlns:a16="http://schemas.microsoft.com/office/drawing/2014/main" id="{00000000-0008-0000-2700-000034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7">
          <a:extLst>
            <a:ext uri="{FF2B5EF4-FFF2-40B4-BE49-F238E27FC236}">
              <a16:creationId xmlns:a16="http://schemas.microsoft.com/office/drawing/2014/main" id="{00000000-0008-0000-2700-000035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8">
          <a:extLst>
            <a:ext uri="{FF2B5EF4-FFF2-40B4-BE49-F238E27FC236}">
              <a16:creationId xmlns:a16="http://schemas.microsoft.com/office/drawing/2014/main" id="{00000000-0008-0000-2700-000036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9">
          <a:extLst>
            <a:ext uri="{FF2B5EF4-FFF2-40B4-BE49-F238E27FC236}">
              <a16:creationId xmlns:a16="http://schemas.microsoft.com/office/drawing/2014/main" id="{00000000-0008-0000-2700-000037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30">
          <a:extLst>
            <a:ext uri="{FF2B5EF4-FFF2-40B4-BE49-F238E27FC236}">
              <a16:creationId xmlns:a16="http://schemas.microsoft.com/office/drawing/2014/main" id="{00000000-0008-0000-2700-000038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31">
          <a:extLst>
            <a:ext uri="{FF2B5EF4-FFF2-40B4-BE49-F238E27FC236}">
              <a16:creationId xmlns:a16="http://schemas.microsoft.com/office/drawing/2014/main" id="{00000000-0008-0000-2700-000039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8" name="Line 1">
          <a:extLst>
            <a:ext uri="{FF2B5EF4-FFF2-40B4-BE49-F238E27FC236}">
              <a16:creationId xmlns:a16="http://schemas.microsoft.com/office/drawing/2014/main" id="{00000000-0008-0000-2700-00003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9" name="Line 3">
          <a:extLst>
            <a:ext uri="{FF2B5EF4-FFF2-40B4-BE49-F238E27FC236}">
              <a16:creationId xmlns:a16="http://schemas.microsoft.com/office/drawing/2014/main" id="{00000000-0008-0000-2700-00003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0" name="Line 4">
          <a:extLst>
            <a:ext uri="{FF2B5EF4-FFF2-40B4-BE49-F238E27FC236}">
              <a16:creationId xmlns:a16="http://schemas.microsoft.com/office/drawing/2014/main" id="{00000000-0008-0000-2700-00003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1" name="Line 5">
          <a:extLst>
            <a:ext uri="{FF2B5EF4-FFF2-40B4-BE49-F238E27FC236}">
              <a16:creationId xmlns:a16="http://schemas.microsoft.com/office/drawing/2014/main" id="{00000000-0008-0000-2700-00003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8">
          <a:extLst>
            <a:ext uri="{FF2B5EF4-FFF2-40B4-BE49-F238E27FC236}">
              <a16:creationId xmlns:a16="http://schemas.microsoft.com/office/drawing/2014/main" id="{00000000-0008-0000-2700-00003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9">
          <a:extLst>
            <a:ext uri="{FF2B5EF4-FFF2-40B4-BE49-F238E27FC236}">
              <a16:creationId xmlns:a16="http://schemas.microsoft.com/office/drawing/2014/main" id="{00000000-0008-0000-2700-00003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10">
          <a:extLst>
            <a:ext uri="{FF2B5EF4-FFF2-40B4-BE49-F238E27FC236}">
              <a16:creationId xmlns:a16="http://schemas.microsoft.com/office/drawing/2014/main" id="{00000000-0008-0000-2700-00004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11">
          <a:extLst>
            <a:ext uri="{FF2B5EF4-FFF2-40B4-BE49-F238E27FC236}">
              <a16:creationId xmlns:a16="http://schemas.microsoft.com/office/drawing/2014/main" id="{00000000-0008-0000-2700-00004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12">
          <a:extLst>
            <a:ext uri="{FF2B5EF4-FFF2-40B4-BE49-F238E27FC236}">
              <a16:creationId xmlns:a16="http://schemas.microsoft.com/office/drawing/2014/main" id="{00000000-0008-0000-2700-00004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13">
          <a:extLst>
            <a:ext uri="{FF2B5EF4-FFF2-40B4-BE49-F238E27FC236}">
              <a16:creationId xmlns:a16="http://schemas.microsoft.com/office/drawing/2014/main" id="{00000000-0008-0000-2700-00004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4">
          <a:extLst>
            <a:ext uri="{FF2B5EF4-FFF2-40B4-BE49-F238E27FC236}">
              <a16:creationId xmlns:a16="http://schemas.microsoft.com/office/drawing/2014/main" id="{00000000-0008-0000-2700-00004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5">
          <a:extLst>
            <a:ext uri="{FF2B5EF4-FFF2-40B4-BE49-F238E27FC236}">
              <a16:creationId xmlns:a16="http://schemas.microsoft.com/office/drawing/2014/main" id="{00000000-0008-0000-2700-00004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6">
          <a:extLst>
            <a:ext uri="{FF2B5EF4-FFF2-40B4-BE49-F238E27FC236}">
              <a16:creationId xmlns:a16="http://schemas.microsoft.com/office/drawing/2014/main" id="{00000000-0008-0000-2700-00004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7">
          <a:extLst>
            <a:ext uri="{FF2B5EF4-FFF2-40B4-BE49-F238E27FC236}">
              <a16:creationId xmlns:a16="http://schemas.microsoft.com/office/drawing/2014/main" id="{00000000-0008-0000-2700-00004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8">
          <a:extLst>
            <a:ext uri="{FF2B5EF4-FFF2-40B4-BE49-F238E27FC236}">
              <a16:creationId xmlns:a16="http://schemas.microsoft.com/office/drawing/2014/main" id="{00000000-0008-0000-2700-00004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9">
          <a:extLst>
            <a:ext uri="{FF2B5EF4-FFF2-40B4-BE49-F238E27FC236}">
              <a16:creationId xmlns:a16="http://schemas.microsoft.com/office/drawing/2014/main" id="{00000000-0008-0000-2700-00004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20">
          <a:extLst>
            <a:ext uri="{FF2B5EF4-FFF2-40B4-BE49-F238E27FC236}">
              <a16:creationId xmlns:a16="http://schemas.microsoft.com/office/drawing/2014/main" id="{00000000-0008-0000-2700-00004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21">
          <a:extLst>
            <a:ext uri="{FF2B5EF4-FFF2-40B4-BE49-F238E27FC236}">
              <a16:creationId xmlns:a16="http://schemas.microsoft.com/office/drawing/2014/main" id="{00000000-0008-0000-2700-00004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22">
          <a:extLst>
            <a:ext uri="{FF2B5EF4-FFF2-40B4-BE49-F238E27FC236}">
              <a16:creationId xmlns:a16="http://schemas.microsoft.com/office/drawing/2014/main" id="{00000000-0008-0000-2700-00004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23">
          <a:extLst>
            <a:ext uri="{FF2B5EF4-FFF2-40B4-BE49-F238E27FC236}">
              <a16:creationId xmlns:a16="http://schemas.microsoft.com/office/drawing/2014/main" id="{00000000-0008-0000-2700-00004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4">
          <a:extLst>
            <a:ext uri="{FF2B5EF4-FFF2-40B4-BE49-F238E27FC236}">
              <a16:creationId xmlns:a16="http://schemas.microsoft.com/office/drawing/2014/main" id="{00000000-0008-0000-2700-00004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5">
          <a:extLst>
            <a:ext uri="{FF2B5EF4-FFF2-40B4-BE49-F238E27FC236}">
              <a16:creationId xmlns:a16="http://schemas.microsoft.com/office/drawing/2014/main" id="{00000000-0008-0000-2700-00004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6">
          <a:extLst>
            <a:ext uri="{FF2B5EF4-FFF2-40B4-BE49-F238E27FC236}">
              <a16:creationId xmlns:a16="http://schemas.microsoft.com/office/drawing/2014/main" id="{00000000-0008-0000-2700-00005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7">
          <a:extLst>
            <a:ext uri="{FF2B5EF4-FFF2-40B4-BE49-F238E27FC236}">
              <a16:creationId xmlns:a16="http://schemas.microsoft.com/office/drawing/2014/main" id="{00000000-0008-0000-2700-00005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8">
          <a:extLst>
            <a:ext uri="{FF2B5EF4-FFF2-40B4-BE49-F238E27FC236}">
              <a16:creationId xmlns:a16="http://schemas.microsoft.com/office/drawing/2014/main" id="{00000000-0008-0000-2700-00005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9">
          <a:extLst>
            <a:ext uri="{FF2B5EF4-FFF2-40B4-BE49-F238E27FC236}">
              <a16:creationId xmlns:a16="http://schemas.microsoft.com/office/drawing/2014/main" id="{00000000-0008-0000-2700-00005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30">
          <a:extLst>
            <a:ext uri="{FF2B5EF4-FFF2-40B4-BE49-F238E27FC236}">
              <a16:creationId xmlns:a16="http://schemas.microsoft.com/office/drawing/2014/main" id="{00000000-0008-0000-2700-00005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31">
          <a:extLst>
            <a:ext uri="{FF2B5EF4-FFF2-40B4-BE49-F238E27FC236}">
              <a16:creationId xmlns:a16="http://schemas.microsoft.com/office/drawing/2014/main" id="{00000000-0008-0000-2700-00005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6" name="Line 1">
          <a:extLst>
            <a:ext uri="{FF2B5EF4-FFF2-40B4-BE49-F238E27FC236}">
              <a16:creationId xmlns:a16="http://schemas.microsoft.com/office/drawing/2014/main" id="{00000000-0008-0000-2700-000056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7" name="Line 3">
          <a:extLst>
            <a:ext uri="{FF2B5EF4-FFF2-40B4-BE49-F238E27FC236}">
              <a16:creationId xmlns:a16="http://schemas.microsoft.com/office/drawing/2014/main" id="{00000000-0008-0000-2700-000057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8" name="Line 4">
          <a:extLst>
            <a:ext uri="{FF2B5EF4-FFF2-40B4-BE49-F238E27FC236}">
              <a16:creationId xmlns:a16="http://schemas.microsoft.com/office/drawing/2014/main" id="{00000000-0008-0000-2700-000058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9" name="Line 5">
          <a:extLst>
            <a:ext uri="{FF2B5EF4-FFF2-40B4-BE49-F238E27FC236}">
              <a16:creationId xmlns:a16="http://schemas.microsoft.com/office/drawing/2014/main" id="{00000000-0008-0000-2700-000059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8">
          <a:extLst>
            <a:ext uri="{FF2B5EF4-FFF2-40B4-BE49-F238E27FC236}">
              <a16:creationId xmlns:a16="http://schemas.microsoft.com/office/drawing/2014/main" id="{00000000-0008-0000-2700-00005A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9">
          <a:extLst>
            <a:ext uri="{FF2B5EF4-FFF2-40B4-BE49-F238E27FC236}">
              <a16:creationId xmlns:a16="http://schemas.microsoft.com/office/drawing/2014/main" id="{00000000-0008-0000-2700-00005B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10">
          <a:extLst>
            <a:ext uri="{FF2B5EF4-FFF2-40B4-BE49-F238E27FC236}">
              <a16:creationId xmlns:a16="http://schemas.microsoft.com/office/drawing/2014/main" id="{00000000-0008-0000-2700-00005C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11">
          <a:extLst>
            <a:ext uri="{FF2B5EF4-FFF2-40B4-BE49-F238E27FC236}">
              <a16:creationId xmlns:a16="http://schemas.microsoft.com/office/drawing/2014/main" id="{00000000-0008-0000-2700-00005D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12">
          <a:extLst>
            <a:ext uri="{FF2B5EF4-FFF2-40B4-BE49-F238E27FC236}">
              <a16:creationId xmlns:a16="http://schemas.microsoft.com/office/drawing/2014/main" id="{00000000-0008-0000-2700-00005E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13">
          <a:extLst>
            <a:ext uri="{FF2B5EF4-FFF2-40B4-BE49-F238E27FC236}">
              <a16:creationId xmlns:a16="http://schemas.microsoft.com/office/drawing/2014/main" id="{00000000-0008-0000-2700-00005F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4">
          <a:extLst>
            <a:ext uri="{FF2B5EF4-FFF2-40B4-BE49-F238E27FC236}">
              <a16:creationId xmlns:a16="http://schemas.microsoft.com/office/drawing/2014/main" id="{00000000-0008-0000-2700-000060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5">
          <a:extLst>
            <a:ext uri="{FF2B5EF4-FFF2-40B4-BE49-F238E27FC236}">
              <a16:creationId xmlns:a16="http://schemas.microsoft.com/office/drawing/2014/main" id="{00000000-0008-0000-2700-000061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6">
          <a:extLst>
            <a:ext uri="{FF2B5EF4-FFF2-40B4-BE49-F238E27FC236}">
              <a16:creationId xmlns:a16="http://schemas.microsoft.com/office/drawing/2014/main" id="{00000000-0008-0000-2700-000062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7">
          <a:extLst>
            <a:ext uri="{FF2B5EF4-FFF2-40B4-BE49-F238E27FC236}">
              <a16:creationId xmlns:a16="http://schemas.microsoft.com/office/drawing/2014/main" id="{00000000-0008-0000-2700-000063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8">
          <a:extLst>
            <a:ext uri="{FF2B5EF4-FFF2-40B4-BE49-F238E27FC236}">
              <a16:creationId xmlns:a16="http://schemas.microsoft.com/office/drawing/2014/main" id="{00000000-0008-0000-2700-000064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9">
          <a:extLst>
            <a:ext uri="{FF2B5EF4-FFF2-40B4-BE49-F238E27FC236}">
              <a16:creationId xmlns:a16="http://schemas.microsoft.com/office/drawing/2014/main" id="{00000000-0008-0000-2700-000065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20">
          <a:extLst>
            <a:ext uri="{FF2B5EF4-FFF2-40B4-BE49-F238E27FC236}">
              <a16:creationId xmlns:a16="http://schemas.microsoft.com/office/drawing/2014/main" id="{00000000-0008-0000-2700-000066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21">
          <a:extLst>
            <a:ext uri="{FF2B5EF4-FFF2-40B4-BE49-F238E27FC236}">
              <a16:creationId xmlns:a16="http://schemas.microsoft.com/office/drawing/2014/main" id="{00000000-0008-0000-2700-000067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22">
          <a:extLst>
            <a:ext uri="{FF2B5EF4-FFF2-40B4-BE49-F238E27FC236}">
              <a16:creationId xmlns:a16="http://schemas.microsoft.com/office/drawing/2014/main" id="{00000000-0008-0000-2700-000068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23">
          <a:extLst>
            <a:ext uri="{FF2B5EF4-FFF2-40B4-BE49-F238E27FC236}">
              <a16:creationId xmlns:a16="http://schemas.microsoft.com/office/drawing/2014/main" id="{00000000-0008-0000-2700-000069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4">
          <a:extLst>
            <a:ext uri="{FF2B5EF4-FFF2-40B4-BE49-F238E27FC236}">
              <a16:creationId xmlns:a16="http://schemas.microsoft.com/office/drawing/2014/main" id="{00000000-0008-0000-2700-00006A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5">
          <a:extLst>
            <a:ext uri="{FF2B5EF4-FFF2-40B4-BE49-F238E27FC236}">
              <a16:creationId xmlns:a16="http://schemas.microsoft.com/office/drawing/2014/main" id="{00000000-0008-0000-2700-00006B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6">
          <a:extLst>
            <a:ext uri="{FF2B5EF4-FFF2-40B4-BE49-F238E27FC236}">
              <a16:creationId xmlns:a16="http://schemas.microsoft.com/office/drawing/2014/main" id="{00000000-0008-0000-2700-00006C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7">
          <a:extLst>
            <a:ext uri="{FF2B5EF4-FFF2-40B4-BE49-F238E27FC236}">
              <a16:creationId xmlns:a16="http://schemas.microsoft.com/office/drawing/2014/main" id="{00000000-0008-0000-2700-00006D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8">
          <a:extLst>
            <a:ext uri="{FF2B5EF4-FFF2-40B4-BE49-F238E27FC236}">
              <a16:creationId xmlns:a16="http://schemas.microsoft.com/office/drawing/2014/main" id="{00000000-0008-0000-2700-00006E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9">
          <a:extLst>
            <a:ext uri="{FF2B5EF4-FFF2-40B4-BE49-F238E27FC236}">
              <a16:creationId xmlns:a16="http://schemas.microsoft.com/office/drawing/2014/main" id="{00000000-0008-0000-2700-00006F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30">
          <a:extLst>
            <a:ext uri="{FF2B5EF4-FFF2-40B4-BE49-F238E27FC236}">
              <a16:creationId xmlns:a16="http://schemas.microsoft.com/office/drawing/2014/main" id="{00000000-0008-0000-2700-000070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31">
          <a:extLst>
            <a:ext uri="{FF2B5EF4-FFF2-40B4-BE49-F238E27FC236}">
              <a16:creationId xmlns:a16="http://schemas.microsoft.com/office/drawing/2014/main" id="{00000000-0008-0000-2700-000071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14" name="Text Box 60">
          <a:extLst>
            <a:ext uri="{FF2B5EF4-FFF2-40B4-BE49-F238E27FC236}">
              <a16:creationId xmlns:a16="http://schemas.microsoft.com/office/drawing/2014/main" id="{00000000-0008-0000-2700-000072000000}"/>
            </a:ext>
          </a:extLst>
        </xdr:cNvPr>
        <xdr:cNvSpPr txBox="1">
          <a:spLocks noChangeArrowheads="1"/>
        </xdr:cNvSpPr>
      </xdr:nvSpPr>
      <xdr:spPr bwMode="auto">
        <a:xfrm>
          <a:off x="3038928" y="790845"/>
          <a:ext cx="5536293" cy="1166504"/>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15" name="正方形/長方形 114">
          <a:extLst>
            <a:ext uri="{FF2B5EF4-FFF2-40B4-BE49-F238E27FC236}">
              <a16:creationId xmlns:a16="http://schemas.microsoft.com/office/drawing/2014/main" id="{00000000-0008-0000-2700-000073000000}"/>
            </a:ext>
          </a:extLst>
        </xdr:cNvPr>
        <xdr:cNvSpPr/>
      </xdr:nvSpPr>
      <xdr:spPr>
        <a:xfrm>
          <a:off x="6983771" y="666857"/>
          <a:ext cx="506490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37.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2800-00000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2800-00000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2800-00000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2800-00000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2800-00000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2800-00000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2800-00000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2800-00000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2800-00000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2800-00000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2800-00000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2800-00000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2800-00000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2800-00000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2800-00001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2800-00001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2800-00001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2800-00001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2800-00001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2800-00001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2800-00001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2800-00001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2800-00001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2800-00001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2800-00001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2800-00001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2800-00001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2800-00001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0" name="Line 1">
          <a:extLst>
            <a:ext uri="{FF2B5EF4-FFF2-40B4-BE49-F238E27FC236}">
              <a16:creationId xmlns:a16="http://schemas.microsoft.com/office/drawing/2014/main" id="{00000000-0008-0000-2800-00001E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1" name="Line 3">
          <a:extLst>
            <a:ext uri="{FF2B5EF4-FFF2-40B4-BE49-F238E27FC236}">
              <a16:creationId xmlns:a16="http://schemas.microsoft.com/office/drawing/2014/main" id="{00000000-0008-0000-2800-00001F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4">
          <a:extLst>
            <a:ext uri="{FF2B5EF4-FFF2-40B4-BE49-F238E27FC236}">
              <a16:creationId xmlns:a16="http://schemas.microsoft.com/office/drawing/2014/main" id="{00000000-0008-0000-2800-000020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5">
          <a:extLst>
            <a:ext uri="{FF2B5EF4-FFF2-40B4-BE49-F238E27FC236}">
              <a16:creationId xmlns:a16="http://schemas.microsoft.com/office/drawing/2014/main" id="{00000000-0008-0000-2800-000021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8">
          <a:extLst>
            <a:ext uri="{FF2B5EF4-FFF2-40B4-BE49-F238E27FC236}">
              <a16:creationId xmlns:a16="http://schemas.microsoft.com/office/drawing/2014/main" id="{00000000-0008-0000-2800-000022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9">
          <a:extLst>
            <a:ext uri="{FF2B5EF4-FFF2-40B4-BE49-F238E27FC236}">
              <a16:creationId xmlns:a16="http://schemas.microsoft.com/office/drawing/2014/main" id="{00000000-0008-0000-2800-000023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10">
          <a:extLst>
            <a:ext uri="{FF2B5EF4-FFF2-40B4-BE49-F238E27FC236}">
              <a16:creationId xmlns:a16="http://schemas.microsoft.com/office/drawing/2014/main" id="{00000000-0008-0000-2800-000024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11">
          <a:extLst>
            <a:ext uri="{FF2B5EF4-FFF2-40B4-BE49-F238E27FC236}">
              <a16:creationId xmlns:a16="http://schemas.microsoft.com/office/drawing/2014/main" id="{00000000-0008-0000-2800-000025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2">
          <a:extLst>
            <a:ext uri="{FF2B5EF4-FFF2-40B4-BE49-F238E27FC236}">
              <a16:creationId xmlns:a16="http://schemas.microsoft.com/office/drawing/2014/main" id="{00000000-0008-0000-2800-000026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3">
          <a:extLst>
            <a:ext uri="{FF2B5EF4-FFF2-40B4-BE49-F238E27FC236}">
              <a16:creationId xmlns:a16="http://schemas.microsoft.com/office/drawing/2014/main" id="{00000000-0008-0000-2800-000027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4">
          <a:extLst>
            <a:ext uri="{FF2B5EF4-FFF2-40B4-BE49-F238E27FC236}">
              <a16:creationId xmlns:a16="http://schemas.microsoft.com/office/drawing/2014/main" id="{00000000-0008-0000-2800-000028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5">
          <a:extLst>
            <a:ext uri="{FF2B5EF4-FFF2-40B4-BE49-F238E27FC236}">
              <a16:creationId xmlns:a16="http://schemas.microsoft.com/office/drawing/2014/main" id="{00000000-0008-0000-2800-000029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6">
          <a:extLst>
            <a:ext uri="{FF2B5EF4-FFF2-40B4-BE49-F238E27FC236}">
              <a16:creationId xmlns:a16="http://schemas.microsoft.com/office/drawing/2014/main" id="{00000000-0008-0000-2800-00002A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7">
          <a:extLst>
            <a:ext uri="{FF2B5EF4-FFF2-40B4-BE49-F238E27FC236}">
              <a16:creationId xmlns:a16="http://schemas.microsoft.com/office/drawing/2014/main" id="{00000000-0008-0000-2800-00002B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8">
          <a:extLst>
            <a:ext uri="{FF2B5EF4-FFF2-40B4-BE49-F238E27FC236}">
              <a16:creationId xmlns:a16="http://schemas.microsoft.com/office/drawing/2014/main" id="{00000000-0008-0000-2800-00002C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9">
          <a:extLst>
            <a:ext uri="{FF2B5EF4-FFF2-40B4-BE49-F238E27FC236}">
              <a16:creationId xmlns:a16="http://schemas.microsoft.com/office/drawing/2014/main" id="{00000000-0008-0000-2800-00002D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20">
          <a:extLst>
            <a:ext uri="{FF2B5EF4-FFF2-40B4-BE49-F238E27FC236}">
              <a16:creationId xmlns:a16="http://schemas.microsoft.com/office/drawing/2014/main" id="{00000000-0008-0000-2800-00002E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21">
          <a:extLst>
            <a:ext uri="{FF2B5EF4-FFF2-40B4-BE49-F238E27FC236}">
              <a16:creationId xmlns:a16="http://schemas.microsoft.com/office/drawing/2014/main" id="{00000000-0008-0000-2800-00002F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2">
          <a:extLst>
            <a:ext uri="{FF2B5EF4-FFF2-40B4-BE49-F238E27FC236}">
              <a16:creationId xmlns:a16="http://schemas.microsoft.com/office/drawing/2014/main" id="{00000000-0008-0000-2800-000030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3">
          <a:extLst>
            <a:ext uri="{FF2B5EF4-FFF2-40B4-BE49-F238E27FC236}">
              <a16:creationId xmlns:a16="http://schemas.microsoft.com/office/drawing/2014/main" id="{00000000-0008-0000-2800-000031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4">
          <a:extLst>
            <a:ext uri="{FF2B5EF4-FFF2-40B4-BE49-F238E27FC236}">
              <a16:creationId xmlns:a16="http://schemas.microsoft.com/office/drawing/2014/main" id="{00000000-0008-0000-2800-000032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5">
          <a:extLst>
            <a:ext uri="{FF2B5EF4-FFF2-40B4-BE49-F238E27FC236}">
              <a16:creationId xmlns:a16="http://schemas.microsoft.com/office/drawing/2014/main" id="{00000000-0008-0000-2800-000033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6">
          <a:extLst>
            <a:ext uri="{FF2B5EF4-FFF2-40B4-BE49-F238E27FC236}">
              <a16:creationId xmlns:a16="http://schemas.microsoft.com/office/drawing/2014/main" id="{00000000-0008-0000-2800-000034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7">
          <a:extLst>
            <a:ext uri="{FF2B5EF4-FFF2-40B4-BE49-F238E27FC236}">
              <a16:creationId xmlns:a16="http://schemas.microsoft.com/office/drawing/2014/main" id="{00000000-0008-0000-2800-000035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8">
          <a:extLst>
            <a:ext uri="{FF2B5EF4-FFF2-40B4-BE49-F238E27FC236}">
              <a16:creationId xmlns:a16="http://schemas.microsoft.com/office/drawing/2014/main" id="{00000000-0008-0000-2800-000036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9">
          <a:extLst>
            <a:ext uri="{FF2B5EF4-FFF2-40B4-BE49-F238E27FC236}">
              <a16:creationId xmlns:a16="http://schemas.microsoft.com/office/drawing/2014/main" id="{00000000-0008-0000-2800-000037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30">
          <a:extLst>
            <a:ext uri="{FF2B5EF4-FFF2-40B4-BE49-F238E27FC236}">
              <a16:creationId xmlns:a16="http://schemas.microsoft.com/office/drawing/2014/main" id="{00000000-0008-0000-2800-000038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31">
          <a:extLst>
            <a:ext uri="{FF2B5EF4-FFF2-40B4-BE49-F238E27FC236}">
              <a16:creationId xmlns:a16="http://schemas.microsoft.com/office/drawing/2014/main" id="{00000000-0008-0000-2800-000039000000}"/>
            </a:ext>
          </a:extLst>
        </xdr:cNvPr>
        <xdr:cNvSpPr>
          <a:spLocks noChangeShapeType="1"/>
        </xdr:cNvSpPr>
      </xdr:nvSpPr>
      <xdr:spPr bwMode="auto">
        <a:xfrm>
          <a:off x="8572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8" name="Line 1">
          <a:extLst>
            <a:ext uri="{FF2B5EF4-FFF2-40B4-BE49-F238E27FC236}">
              <a16:creationId xmlns:a16="http://schemas.microsoft.com/office/drawing/2014/main" id="{00000000-0008-0000-2800-00003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9" name="Line 3">
          <a:extLst>
            <a:ext uri="{FF2B5EF4-FFF2-40B4-BE49-F238E27FC236}">
              <a16:creationId xmlns:a16="http://schemas.microsoft.com/office/drawing/2014/main" id="{00000000-0008-0000-2800-00003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0" name="Line 4">
          <a:extLst>
            <a:ext uri="{FF2B5EF4-FFF2-40B4-BE49-F238E27FC236}">
              <a16:creationId xmlns:a16="http://schemas.microsoft.com/office/drawing/2014/main" id="{00000000-0008-0000-2800-00003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1" name="Line 5">
          <a:extLst>
            <a:ext uri="{FF2B5EF4-FFF2-40B4-BE49-F238E27FC236}">
              <a16:creationId xmlns:a16="http://schemas.microsoft.com/office/drawing/2014/main" id="{00000000-0008-0000-2800-00003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8">
          <a:extLst>
            <a:ext uri="{FF2B5EF4-FFF2-40B4-BE49-F238E27FC236}">
              <a16:creationId xmlns:a16="http://schemas.microsoft.com/office/drawing/2014/main" id="{00000000-0008-0000-2800-00003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9">
          <a:extLst>
            <a:ext uri="{FF2B5EF4-FFF2-40B4-BE49-F238E27FC236}">
              <a16:creationId xmlns:a16="http://schemas.microsoft.com/office/drawing/2014/main" id="{00000000-0008-0000-2800-00003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10">
          <a:extLst>
            <a:ext uri="{FF2B5EF4-FFF2-40B4-BE49-F238E27FC236}">
              <a16:creationId xmlns:a16="http://schemas.microsoft.com/office/drawing/2014/main" id="{00000000-0008-0000-2800-00004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11">
          <a:extLst>
            <a:ext uri="{FF2B5EF4-FFF2-40B4-BE49-F238E27FC236}">
              <a16:creationId xmlns:a16="http://schemas.microsoft.com/office/drawing/2014/main" id="{00000000-0008-0000-2800-00004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12">
          <a:extLst>
            <a:ext uri="{FF2B5EF4-FFF2-40B4-BE49-F238E27FC236}">
              <a16:creationId xmlns:a16="http://schemas.microsoft.com/office/drawing/2014/main" id="{00000000-0008-0000-2800-00004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13">
          <a:extLst>
            <a:ext uri="{FF2B5EF4-FFF2-40B4-BE49-F238E27FC236}">
              <a16:creationId xmlns:a16="http://schemas.microsoft.com/office/drawing/2014/main" id="{00000000-0008-0000-2800-00004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4">
          <a:extLst>
            <a:ext uri="{FF2B5EF4-FFF2-40B4-BE49-F238E27FC236}">
              <a16:creationId xmlns:a16="http://schemas.microsoft.com/office/drawing/2014/main" id="{00000000-0008-0000-2800-00004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5">
          <a:extLst>
            <a:ext uri="{FF2B5EF4-FFF2-40B4-BE49-F238E27FC236}">
              <a16:creationId xmlns:a16="http://schemas.microsoft.com/office/drawing/2014/main" id="{00000000-0008-0000-2800-00004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6">
          <a:extLst>
            <a:ext uri="{FF2B5EF4-FFF2-40B4-BE49-F238E27FC236}">
              <a16:creationId xmlns:a16="http://schemas.microsoft.com/office/drawing/2014/main" id="{00000000-0008-0000-2800-000046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7">
          <a:extLst>
            <a:ext uri="{FF2B5EF4-FFF2-40B4-BE49-F238E27FC236}">
              <a16:creationId xmlns:a16="http://schemas.microsoft.com/office/drawing/2014/main" id="{00000000-0008-0000-2800-000047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8">
          <a:extLst>
            <a:ext uri="{FF2B5EF4-FFF2-40B4-BE49-F238E27FC236}">
              <a16:creationId xmlns:a16="http://schemas.microsoft.com/office/drawing/2014/main" id="{00000000-0008-0000-2800-000048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9">
          <a:extLst>
            <a:ext uri="{FF2B5EF4-FFF2-40B4-BE49-F238E27FC236}">
              <a16:creationId xmlns:a16="http://schemas.microsoft.com/office/drawing/2014/main" id="{00000000-0008-0000-2800-000049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20">
          <a:extLst>
            <a:ext uri="{FF2B5EF4-FFF2-40B4-BE49-F238E27FC236}">
              <a16:creationId xmlns:a16="http://schemas.microsoft.com/office/drawing/2014/main" id="{00000000-0008-0000-2800-00004A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21">
          <a:extLst>
            <a:ext uri="{FF2B5EF4-FFF2-40B4-BE49-F238E27FC236}">
              <a16:creationId xmlns:a16="http://schemas.microsoft.com/office/drawing/2014/main" id="{00000000-0008-0000-2800-00004B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22">
          <a:extLst>
            <a:ext uri="{FF2B5EF4-FFF2-40B4-BE49-F238E27FC236}">
              <a16:creationId xmlns:a16="http://schemas.microsoft.com/office/drawing/2014/main" id="{00000000-0008-0000-2800-00004C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23">
          <a:extLst>
            <a:ext uri="{FF2B5EF4-FFF2-40B4-BE49-F238E27FC236}">
              <a16:creationId xmlns:a16="http://schemas.microsoft.com/office/drawing/2014/main" id="{00000000-0008-0000-2800-00004D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4">
          <a:extLst>
            <a:ext uri="{FF2B5EF4-FFF2-40B4-BE49-F238E27FC236}">
              <a16:creationId xmlns:a16="http://schemas.microsoft.com/office/drawing/2014/main" id="{00000000-0008-0000-2800-00004E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5">
          <a:extLst>
            <a:ext uri="{FF2B5EF4-FFF2-40B4-BE49-F238E27FC236}">
              <a16:creationId xmlns:a16="http://schemas.microsoft.com/office/drawing/2014/main" id="{00000000-0008-0000-2800-00004F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6">
          <a:extLst>
            <a:ext uri="{FF2B5EF4-FFF2-40B4-BE49-F238E27FC236}">
              <a16:creationId xmlns:a16="http://schemas.microsoft.com/office/drawing/2014/main" id="{00000000-0008-0000-2800-000050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7">
          <a:extLst>
            <a:ext uri="{FF2B5EF4-FFF2-40B4-BE49-F238E27FC236}">
              <a16:creationId xmlns:a16="http://schemas.microsoft.com/office/drawing/2014/main" id="{00000000-0008-0000-2800-000051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8">
          <a:extLst>
            <a:ext uri="{FF2B5EF4-FFF2-40B4-BE49-F238E27FC236}">
              <a16:creationId xmlns:a16="http://schemas.microsoft.com/office/drawing/2014/main" id="{00000000-0008-0000-2800-000052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9">
          <a:extLst>
            <a:ext uri="{FF2B5EF4-FFF2-40B4-BE49-F238E27FC236}">
              <a16:creationId xmlns:a16="http://schemas.microsoft.com/office/drawing/2014/main" id="{00000000-0008-0000-2800-000053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30">
          <a:extLst>
            <a:ext uri="{FF2B5EF4-FFF2-40B4-BE49-F238E27FC236}">
              <a16:creationId xmlns:a16="http://schemas.microsoft.com/office/drawing/2014/main" id="{00000000-0008-0000-2800-000054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31">
          <a:extLst>
            <a:ext uri="{FF2B5EF4-FFF2-40B4-BE49-F238E27FC236}">
              <a16:creationId xmlns:a16="http://schemas.microsoft.com/office/drawing/2014/main" id="{00000000-0008-0000-2800-000055000000}"/>
            </a:ext>
          </a:extLst>
        </xdr:cNvPr>
        <xdr:cNvSpPr>
          <a:spLocks noChangeShapeType="1"/>
        </xdr:cNvSpPr>
      </xdr:nvSpPr>
      <xdr:spPr bwMode="auto">
        <a:xfrm>
          <a:off x="5880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6" name="Line 1">
          <a:extLst>
            <a:ext uri="{FF2B5EF4-FFF2-40B4-BE49-F238E27FC236}">
              <a16:creationId xmlns:a16="http://schemas.microsoft.com/office/drawing/2014/main" id="{00000000-0008-0000-2800-000056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7" name="Line 3">
          <a:extLst>
            <a:ext uri="{FF2B5EF4-FFF2-40B4-BE49-F238E27FC236}">
              <a16:creationId xmlns:a16="http://schemas.microsoft.com/office/drawing/2014/main" id="{00000000-0008-0000-2800-000057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8" name="Line 4">
          <a:extLst>
            <a:ext uri="{FF2B5EF4-FFF2-40B4-BE49-F238E27FC236}">
              <a16:creationId xmlns:a16="http://schemas.microsoft.com/office/drawing/2014/main" id="{00000000-0008-0000-2800-000058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89" name="Line 5">
          <a:extLst>
            <a:ext uri="{FF2B5EF4-FFF2-40B4-BE49-F238E27FC236}">
              <a16:creationId xmlns:a16="http://schemas.microsoft.com/office/drawing/2014/main" id="{00000000-0008-0000-2800-000059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8">
          <a:extLst>
            <a:ext uri="{FF2B5EF4-FFF2-40B4-BE49-F238E27FC236}">
              <a16:creationId xmlns:a16="http://schemas.microsoft.com/office/drawing/2014/main" id="{00000000-0008-0000-2800-00005A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9">
          <a:extLst>
            <a:ext uri="{FF2B5EF4-FFF2-40B4-BE49-F238E27FC236}">
              <a16:creationId xmlns:a16="http://schemas.microsoft.com/office/drawing/2014/main" id="{00000000-0008-0000-2800-00005B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10">
          <a:extLst>
            <a:ext uri="{FF2B5EF4-FFF2-40B4-BE49-F238E27FC236}">
              <a16:creationId xmlns:a16="http://schemas.microsoft.com/office/drawing/2014/main" id="{00000000-0008-0000-2800-00005C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11">
          <a:extLst>
            <a:ext uri="{FF2B5EF4-FFF2-40B4-BE49-F238E27FC236}">
              <a16:creationId xmlns:a16="http://schemas.microsoft.com/office/drawing/2014/main" id="{00000000-0008-0000-2800-00005D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12">
          <a:extLst>
            <a:ext uri="{FF2B5EF4-FFF2-40B4-BE49-F238E27FC236}">
              <a16:creationId xmlns:a16="http://schemas.microsoft.com/office/drawing/2014/main" id="{00000000-0008-0000-2800-00005E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13">
          <a:extLst>
            <a:ext uri="{FF2B5EF4-FFF2-40B4-BE49-F238E27FC236}">
              <a16:creationId xmlns:a16="http://schemas.microsoft.com/office/drawing/2014/main" id="{00000000-0008-0000-2800-00005F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4">
          <a:extLst>
            <a:ext uri="{FF2B5EF4-FFF2-40B4-BE49-F238E27FC236}">
              <a16:creationId xmlns:a16="http://schemas.microsoft.com/office/drawing/2014/main" id="{00000000-0008-0000-2800-000060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5">
          <a:extLst>
            <a:ext uri="{FF2B5EF4-FFF2-40B4-BE49-F238E27FC236}">
              <a16:creationId xmlns:a16="http://schemas.microsoft.com/office/drawing/2014/main" id="{00000000-0008-0000-2800-000061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6">
          <a:extLst>
            <a:ext uri="{FF2B5EF4-FFF2-40B4-BE49-F238E27FC236}">
              <a16:creationId xmlns:a16="http://schemas.microsoft.com/office/drawing/2014/main" id="{00000000-0008-0000-2800-000062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7">
          <a:extLst>
            <a:ext uri="{FF2B5EF4-FFF2-40B4-BE49-F238E27FC236}">
              <a16:creationId xmlns:a16="http://schemas.microsoft.com/office/drawing/2014/main" id="{00000000-0008-0000-2800-000063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8">
          <a:extLst>
            <a:ext uri="{FF2B5EF4-FFF2-40B4-BE49-F238E27FC236}">
              <a16:creationId xmlns:a16="http://schemas.microsoft.com/office/drawing/2014/main" id="{00000000-0008-0000-2800-000064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9">
          <a:extLst>
            <a:ext uri="{FF2B5EF4-FFF2-40B4-BE49-F238E27FC236}">
              <a16:creationId xmlns:a16="http://schemas.microsoft.com/office/drawing/2014/main" id="{00000000-0008-0000-2800-000065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20">
          <a:extLst>
            <a:ext uri="{FF2B5EF4-FFF2-40B4-BE49-F238E27FC236}">
              <a16:creationId xmlns:a16="http://schemas.microsoft.com/office/drawing/2014/main" id="{00000000-0008-0000-2800-000066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21">
          <a:extLst>
            <a:ext uri="{FF2B5EF4-FFF2-40B4-BE49-F238E27FC236}">
              <a16:creationId xmlns:a16="http://schemas.microsoft.com/office/drawing/2014/main" id="{00000000-0008-0000-2800-000067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22">
          <a:extLst>
            <a:ext uri="{FF2B5EF4-FFF2-40B4-BE49-F238E27FC236}">
              <a16:creationId xmlns:a16="http://schemas.microsoft.com/office/drawing/2014/main" id="{00000000-0008-0000-2800-000068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23">
          <a:extLst>
            <a:ext uri="{FF2B5EF4-FFF2-40B4-BE49-F238E27FC236}">
              <a16:creationId xmlns:a16="http://schemas.microsoft.com/office/drawing/2014/main" id="{00000000-0008-0000-2800-000069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4">
          <a:extLst>
            <a:ext uri="{FF2B5EF4-FFF2-40B4-BE49-F238E27FC236}">
              <a16:creationId xmlns:a16="http://schemas.microsoft.com/office/drawing/2014/main" id="{00000000-0008-0000-2800-00006A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5">
          <a:extLst>
            <a:ext uri="{FF2B5EF4-FFF2-40B4-BE49-F238E27FC236}">
              <a16:creationId xmlns:a16="http://schemas.microsoft.com/office/drawing/2014/main" id="{00000000-0008-0000-2800-00006B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6">
          <a:extLst>
            <a:ext uri="{FF2B5EF4-FFF2-40B4-BE49-F238E27FC236}">
              <a16:creationId xmlns:a16="http://schemas.microsoft.com/office/drawing/2014/main" id="{00000000-0008-0000-2800-00006C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7">
          <a:extLst>
            <a:ext uri="{FF2B5EF4-FFF2-40B4-BE49-F238E27FC236}">
              <a16:creationId xmlns:a16="http://schemas.microsoft.com/office/drawing/2014/main" id="{00000000-0008-0000-2800-00006D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8">
          <a:extLst>
            <a:ext uri="{FF2B5EF4-FFF2-40B4-BE49-F238E27FC236}">
              <a16:creationId xmlns:a16="http://schemas.microsoft.com/office/drawing/2014/main" id="{00000000-0008-0000-2800-00006E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9">
          <a:extLst>
            <a:ext uri="{FF2B5EF4-FFF2-40B4-BE49-F238E27FC236}">
              <a16:creationId xmlns:a16="http://schemas.microsoft.com/office/drawing/2014/main" id="{00000000-0008-0000-2800-00006F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30">
          <a:extLst>
            <a:ext uri="{FF2B5EF4-FFF2-40B4-BE49-F238E27FC236}">
              <a16:creationId xmlns:a16="http://schemas.microsoft.com/office/drawing/2014/main" id="{00000000-0008-0000-2800-000070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31">
          <a:extLst>
            <a:ext uri="{FF2B5EF4-FFF2-40B4-BE49-F238E27FC236}">
              <a16:creationId xmlns:a16="http://schemas.microsoft.com/office/drawing/2014/main" id="{00000000-0008-0000-2800-000071000000}"/>
            </a:ext>
          </a:extLst>
        </xdr:cNvPr>
        <xdr:cNvSpPr>
          <a:spLocks noChangeShapeType="1"/>
        </xdr:cNvSpPr>
      </xdr:nvSpPr>
      <xdr:spPr bwMode="auto">
        <a:xfrm>
          <a:off x="11341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14" name="Text Box 60">
          <a:extLst>
            <a:ext uri="{FF2B5EF4-FFF2-40B4-BE49-F238E27FC236}">
              <a16:creationId xmlns:a16="http://schemas.microsoft.com/office/drawing/2014/main" id="{00000000-0008-0000-2800-000072000000}"/>
            </a:ext>
          </a:extLst>
        </xdr:cNvPr>
        <xdr:cNvSpPr txBox="1">
          <a:spLocks noChangeArrowheads="1"/>
        </xdr:cNvSpPr>
      </xdr:nvSpPr>
      <xdr:spPr bwMode="auto">
        <a:xfrm>
          <a:off x="3038928" y="790845"/>
          <a:ext cx="5536293" cy="1166504"/>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15" name="正方形/長方形 114">
          <a:extLst>
            <a:ext uri="{FF2B5EF4-FFF2-40B4-BE49-F238E27FC236}">
              <a16:creationId xmlns:a16="http://schemas.microsoft.com/office/drawing/2014/main" id="{00000000-0008-0000-2800-000073000000}"/>
            </a:ext>
          </a:extLst>
        </xdr:cNvPr>
        <xdr:cNvSpPr/>
      </xdr:nvSpPr>
      <xdr:spPr>
        <a:xfrm>
          <a:off x="6983771" y="666857"/>
          <a:ext cx="506490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38.xml><?xml version="1.0" encoding="utf-8"?>
<xdr:wsDr xmlns:xdr="http://schemas.openxmlformats.org/drawingml/2006/spreadsheetDrawing" xmlns:a="http://schemas.openxmlformats.org/drawingml/2006/main">
  <xdr:twoCellAnchor>
    <xdr:from>
      <xdr:col>11</xdr:col>
      <xdr:colOff>0</xdr:colOff>
      <xdr:row>40</xdr:row>
      <xdr:rowOff>0</xdr:rowOff>
    </xdr:from>
    <xdr:to>
      <xdr:col>11</xdr:col>
      <xdr:colOff>0</xdr:colOff>
      <xdr:row>40</xdr:row>
      <xdr:rowOff>0</xdr:rowOff>
    </xdr:to>
    <xdr:sp macro="" textlink="">
      <xdr:nvSpPr>
        <xdr:cNvPr id="2" name="Line 1">
          <a:extLst>
            <a:ext uri="{FF2B5EF4-FFF2-40B4-BE49-F238E27FC236}">
              <a16:creationId xmlns:a16="http://schemas.microsoft.com/office/drawing/2014/main" id="{00000000-0008-0000-29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3" name="Line 3">
          <a:extLst>
            <a:ext uri="{FF2B5EF4-FFF2-40B4-BE49-F238E27FC236}">
              <a16:creationId xmlns:a16="http://schemas.microsoft.com/office/drawing/2014/main" id="{00000000-0008-0000-29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4" name="Line 4">
          <a:extLst>
            <a:ext uri="{FF2B5EF4-FFF2-40B4-BE49-F238E27FC236}">
              <a16:creationId xmlns:a16="http://schemas.microsoft.com/office/drawing/2014/main" id="{00000000-0008-0000-29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5" name="Line 5">
          <a:extLst>
            <a:ext uri="{FF2B5EF4-FFF2-40B4-BE49-F238E27FC236}">
              <a16:creationId xmlns:a16="http://schemas.microsoft.com/office/drawing/2014/main" id="{00000000-0008-0000-29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 name="Line 8">
          <a:extLst>
            <a:ext uri="{FF2B5EF4-FFF2-40B4-BE49-F238E27FC236}">
              <a16:creationId xmlns:a16="http://schemas.microsoft.com/office/drawing/2014/main" id="{00000000-0008-0000-29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 name="Line 9">
          <a:extLst>
            <a:ext uri="{FF2B5EF4-FFF2-40B4-BE49-F238E27FC236}">
              <a16:creationId xmlns:a16="http://schemas.microsoft.com/office/drawing/2014/main" id="{00000000-0008-0000-29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 name="Line 10">
          <a:extLst>
            <a:ext uri="{FF2B5EF4-FFF2-40B4-BE49-F238E27FC236}">
              <a16:creationId xmlns:a16="http://schemas.microsoft.com/office/drawing/2014/main" id="{00000000-0008-0000-29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9" name="Line 11">
          <a:extLst>
            <a:ext uri="{FF2B5EF4-FFF2-40B4-BE49-F238E27FC236}">
              <a16:creationId xmlns:a16="http://schemas.microsoft.com/office/drawing/2014/main" id="{00000000-0008-0000-29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0" name="Line 12">
          <a:extLst>
            <a:ext uri="{FF2B5EF4-FFF2-40B4-BE49-F238E27FC236}">
              <a16:creationId xmlns:a16="http://schemas.microsoft.com/office/drawing/2014/main" id="{00000000-0008-0000-29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1" name="Line 13">
          <a:extLst>
            <a:ext uri="{FF2B5EF4-FFF2-40B4-BE49-F238E27FC236}">
              <a16:creationId xmlns:a16="http://schemas.microsoft.com/office/drawing/2014/main" id="{00000000-0008-0000-29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2" name="Line 14">
          <a:extLst>
            <a:ext uri="{FF2B5EF4-FFF2-40B4-BE49-F238E27FC236}">
              <a16:creationId xmlns:a16="http://schemas.microsoft.com/office/drawing/2014/main" id="{00000000-0008-0000-29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3" name="Line 15">
          <a:extLst>
            <a:ext uri="{FF2B5EF4-FFF2-40B4-BE49-F238E27FC236}">
              <a16:creationId xmlns:a16="http://schemas.microsoft.com/office/drawing/2014/main" id="{00000000-0008-0000-29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4" name="Line 16">
          <a:extLst>
            <a:ext uri="{FF2B5EF4-FFF2-40B4-BE49-F238E27FC236}">
              <a16:creationId xmlns:a16="http://schemas.microsoft.com/office/drawing/2014/main" id="{00000000-0008-0000-29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5" name="Line 17">
          <a:extLst>
            <a:ext uri="{FF2B5EF4-FFF2-40B4-BE49-F238E27FC236}">
              <a16:creationId xmlns:a16="http://schemas.microsoft.com/office/drawing/2014/main" id="{00000000-0008-0000-29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6" name="Line 18">
          <a:extLst>
            <a:ext uri="{FF2B5EF4-FFF2-40B4-BE49-F238E27FC236}">
              <a16:creationId xmlns:a16="http://schemas.microsoft.com/office/drawing/2014/main" id="{00000000-0008-0000-29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7" name="Line 19">
          <a:extLst>
            <a:ext uri="{FF2B5EF4-FFF2-40B4-BE49-F238E27FC236}">
              <a16:creationId xmlns:a16="http://schemas.microsoft.com/office/drawing/2014/main" id="{00000000-0008-0000-29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8" name="Line 20">
          <a:extLst>
            <a:ext uri="{FF2B5EF4-FFF2-40B4-BE49-F238E27FC236}">
              <a16:creationId xmlns:a16="http://schemas.microsoft.com/office/drawing/2014/main" id="{00000000-0008-0000-29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19" name="Line 21">
          <a:extLst>
            <a:ext uri="{FF2B5EF4-FFF2-40B4-BE49-F238E27FC236}">
              <a16:creationId xmlns:a16="http://schemas.microsoft.com/office/drawing/2014/main" id="{00000000-0008-0000-29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0" name="Line 22">
          <a:extLst>
            <a:ext uri="{FF2B5EF4-FFF2-40B4-BE49-F238E27FC236}">
              <a16:creationId xmlns:a16="http://schemas.microsoft.com/office/drawing/2014/main" id="{00000000-0008-0000-29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1" name="Line 23">
          <a:extLst>
            <a:ext uri="{FF2B5EF4-FFF2-40B4-BE49-F238E27FC236}">
              <a16:creationId xmlns:a16="http://schemas.microsoft.com/office/drawing/2014/main" id="{00000000-0008-0000-29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2" name="Line 24">
          <a:extLst>
            <a:ext uri="{FF2B5EF4-FFF2-40B4-BE49-F238E27FC236}">
              <a16:creationId xmlns:a16="http://schemas.microsoft.com/office/drawing/2014/main" id="{00000000-0008-0000-29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3" name="Line 25">
          <a:extLst>
            <a:ext uri="{FF2B5EF4-FFF2-40B4-BE49-F238E27FC236}">
              <a16:creationId xmlns:a16="http://schemas.microsoft.com/office/drawing/2014/main" id="{00000000-0008-0000-29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4" name="Line 26">
          <a:extLst>
            <a:ext uri="{FF2B5EF4-FFF2-40B4-BE49-F238E27FC236}">
              <a16:creationId xmlns:a16="http://schemas.microsoft.com/office/drawing/2014/main" id="{00000000-0008-0000-29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5" name="Line 27">
          <a:extLst>
            <a:ext uri="{FF2B5EF4-FFF2-40B4-BE49-F238E27FC236}">
              <a16:creationId xmlns:a16="http://schemas.microsoft.com/office/drawing/2014/main" id="{00000000-0008-0000-29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6" name="Line 28">
          <a:extLst>
            <a:ext uri="{FF2B5EF4-FFF2-40B4-BE49-F238E27FC236}">
              <a16:creationId xmlns:a16="http://schemas.microsoft.com/office/drawing/2014/main" id="{00000000-0008-0000-29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7" name="Line 29">
          <a:extLst>
            <a:ext uri="{FF2B5EF4-FFF2-40B4-BE49-F238E27FC236}">
              <a16:creationId xmlns:a16="http://schemas.microsoft.com/office/drawing/2014/main" id="{00000000-0008-0000-29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8" name="Line 30">
          <a:extLst>
            <a:ext uri="{FF2B5EF4-FFF2-40B4-BE49-F238E27FC236}">
              <a16:creationId xmlns:a16="http://schemas.microsoft.com/office/drawing/2014/main" id="{00000000-0008-0000-29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29" name="Line 31">
          <a:extLst>
            <a:ext uri="{FF2B5EF4-FFF2-40B4-BE49-F238E27FC236}">
              <a16:creationId xmlns:a16="http://schemas.microsoft.com/office/drawing/2014/main" id="{00000000-0008-0000-29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2" name="Line 1">
          <a:extLst>
            <a:ext uri="{FF2B5EF4-FFF2-40B4-BE49-F238E27FC236}">
              <a16:creationId xmlns:a16="http://schemas.microsoft.com/office/drawing/2014/main" id="{00000000-0008-0000-29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3" name="Line 3">
          <a:extLst>
            <a:ext uri="{FF2B5EF4-FFF2-40B4-BE49-F238E27FC236}">
              <a16:creationId xmlns:a16="http://schemas.microsoft.com/office/drawing/2014/main" id="{00000000-0008-0000-29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4" name="Line 4">
          <a:extLst>
            <a:ext uri="{FF2B5EF4-FFF2-40B4-BE49-F238E27FC236}">
              <a16:creationId xmlns:a16="http://schemas.microsoft.com/office/drawing/2014/main" id="{00000000-0008-0000-29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5" name="Line 5">
          <a:extLst>
            <a:ext uri="{FF2B5EF4-FFF2-40B4-BE49-F238E27FC236}">
              <a16:creationId xmlns:a16="http://schemas.microsoft.com/office/drawing/2014/main" id="{00000000-0008-0000-29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6" name="Line 8">
          <a:extLst>
            <a:ext uri="{FF2B5EF4-FFF2-40B4-BE49-F238E27FC236}">
              <a16:creationId xmlns:a16="http://schemas.microsoft.com/office/drawing/2014/main" id="{00000000-0008-0000-29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7" name="Line 9">
          <a:extLst>
            <a:ext uri="{FF2B5EF4-FFF2-40B4-BE49-F238E27FC236}">
              <a16:creationId xmlns:a16="http://schemas.microsoft.com/office/drawing/2014/main" id="{00000000-0008-0000-29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8" name="Line 10">
          <a:extLst>
            <a:ext uri="{FF2B5EF4-FFF2-40B4-BE49-F238E27FC236}">
              <a16:creationId xmlns:a16="http://schemas.microsoft.com/office/drawing/2014/main" id="{00000000-0008-0000-29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39" name="Line 11">
          <a:extLst>
            <a:ext uri="{FF2B5EF4-FFF2-40B4-BE49-F238E27FC236}">
              <a16:creationId xmlns:a16="http://schemas.microsoft.com/office/drawing/2014/main" id="{00000000-0008-0000-29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0" name="Line 12">
          <a:extLst>
            <a:ext uri="{FF2B5EF4-FFF2-40B4-BE49-F238E27FC236}">
              <a16:creationId xmlns:a16="http://schemas.microsoft.com/office/drawing/2014/main" id="{00000000-0008-0000-29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1" name="Line 13">
          <a:extLst>
            <a:ext uri="{FF2B5EF4-FFF2-40B4-BE49-F238E27FC236}">
              <a16:creationId xmlns:a16="http://schemas.microsoft.com/office/drawing/2014/main" id="{00000000-0008-0000-29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2" name="Line 14">
          <a:extLst>
            <a:ext uri="{FF2B5EF4-FFF2-40B4-BE49-F238E27FC236}">
              <a16:creationId xmlns:a16="http://schemas.microsoft.com/office/drawing/2014/main" id="{00000000-0008-0000-29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3" name="Line 15">
          <a:extLst>
            <a:ext uri="{FF2B5EF4-FFF2-40B4-BE49-F238E27FC236}">
              <a16:creationId xmlns:a16="http://schemas.microsoft.com/office/drawing/2014/main" id="{00000000-0008-0000-29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4" name="Line 16">
          <a:extLst>
            <a:ext uri="{FF2B5EF4-FFF2-40B4-BE49-F238E27FC236}">
              <a16:creationId xmlns:a16="http://schemas.microsoft.com/office/drawing/2014/main" id="{00000000-0008-0000-29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5" name="Line 17">
          <a:extLst>
            <a:ext uri="{FF2B5EF4-FFF2-40B4-BE49-F238E27FC236}">
              <a16:creationId xmlns:a16="http://schemas.microsoft.com/office/drawing/2014/main" id="{00000000-0008-0000-29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6" name="Line 18">
          <a:extLst>
            <a:ext uri="{FF2B5EF4-FFF2-40B4-BE49-F238E27FC236}">
              <a16:creationId xmlns:a16="http://schemas.microsoft.com/office/drawing/2014/main" id="{00000000-0008-0000-29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7" name="Line 19">
          <a:extLst>
            <a:ext uri="{FF2B5EF4-FFF2-40B4-BE49-F238E27FC236}">
              <a16:creationId xmlns:a16="http://schemas.microsoft.com/office/drawing/2014/main" id="{00000000-0008-0000-29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8" name="Line 20">
          <a:extLst>
            <a:ext uri="{FF2B5EF4-FFF2-40B4-BE49-F238E27FC236}">
              <a16:creationId xmlns:a16="http://schemas.microsoft.com/office/drawing/2014/main" id="{00000000-0008-0000-29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49" name="Line 21">
          <a:extLst>
            <a:ext uri="{FF2B5EF4-FFF2-40B4-BE49-F238E27FC236}">
              <a16:creationId xmlns:a16="http://schemas.microsoft.com/office/drawing/2014/main" id="{00000000-0008-0000-29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0" name="Line 22">
          <a:extLst>
            <a:ext uri="{FF2B5EF4-FFF2-40B4-BE49-F238E27FC236}">
              <a16:creationId xmlns:a16="http://schemas.microsoft.com/office/drawing/2014/main" id="{00000000-0008-0000-29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1" name="Line 23">
          <a:extLst>
            <a:ext uri="{FF2B5EF4-FFF2-40B4-BE49-F238E27FC236}">
              <a16:creationId xmlns:a16="http://schemas.microsoft.com/office/drawing/2014/main" id="{00000000-0008-0000-29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2" name="Line 24">
          <a:extLst>
            <a:ext uri="{FF2B5EF4-FFF2-40B4-BE49-F238E27FC236}">
              <a16:creationId xmlns:a16="http://schemas.microsoft.com/office/drawing/2014/main" id="{00000000-0008-0000-29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3" name="Line 25">
          <a:extLst>
            <a:ext uri="{FF2B5EF4-FFF2-40B4-BE49-F238E27FC236}">
              <a16:creationId xmlns:a16="http://schemas.microsoft.com/office/drawing/2014/main" id="{00000000-0008-0000-29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4" name="Line 26">
          <a:extLst>
            <a:ext uri="{FF2B5EF4-FFF2-40B4-BE49-F238E27FC236}">
              <a16:creationId xmlns:a16="http://schemas.microsoft.com/office/drawing/2014/main" id="{00000000-0008-0000-29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5" name="Line 27">
          <a:extLst>
            <a:ext uri="{FF2B5EF4-FFF2-40B4-BE49-F238E27FC236}">
              <a16:creationId xmlns:a16="http://schemas.microsoft.com/office/drawing/2014/main" id="{00000000-0008-0000-29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6" name="Line 28">
          <a:extLst>
            <a:ext uri="{FF2B5EF4-FFF2-40B4-BE49-F238E27FC236}">
              <a16:creationId xmlns:a16="http://schemas.microsoft.com/office/drawing/2014/main" id="{00000000-0008-0000-29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7" name="Line 29">
          <a:extLst>
            <a:ext uri="{FF2B5EF4-FFF2-40B4-BE49-F238E27FC236}">
              <a16:creationId xmlns:a16="http://schemas.microsoft.com/office/drawing/2014/main" id="{00000000-0008-0000-29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8" name="Line 30">
          <a:extLst>
            <a:ext uri="{FF2B5EF4-FFF2-40B4-BE49-F238E27FC236}">
              <a16:creationId xmlns:a16="http://schemas.microsoft.com/office/drawing/2014/main" id="{00000000-0008-0000-29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40</xdr:row>
      <xdr:rowOff>0</xdr:rowOff>
    </xdr:from>
    <xdr:to>
      <xdr:col>13</xdr:col>
      <xdr:colOff>0</xdr:colOff>
      <xdr:row>40</xdr:row>
      <xdr:rowOff>0</xdr:rowOff>
    </xdr:to>
    <xdr:sp macro="" textlink="">
      <xdr:nvSpPr>
        <xdr:cNvPr id="59" name="Line 31">
          <a:extLst>
            <a:ext uri="{FF2B5EF4-FFF2-40B4-BE49-F238E27FC236}">
              <a16:creationId xmlns:a16="http://schemas.microsoft.com/office/drawing/2014/main" id="{00000000-0008-0000-29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2" name="Line 1">
          <a:extLst>
            <a:ext uri="{FF2B5EF4-FFF2-40B4-BE49-F238E27FC236}">
              <a16:creationId xmlns:a16="http://schemas.microsoft.com/office/drawing/2014/main" id="{00000000-0008-0000-29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3" name="Line 3">
          <a:extLst>
            <a:ext uri="{FF2B5EF4-FFF2-40B4-BE49-F238E27FC236}">
              <a16:creationId xmlns:a16="http://schemas.microsoft.com/office/drawing/2014/main" id="{00000000-0008-0000-29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4" name="Line 4">
          <a:extLst>
            <a:ext uri="{FF2B5EF4-FFF2-40B4-BE49-F238E27FC236}">
              <a16:creationId xmlns:a16="http://schemas.microsoft.com/office/drawing/2014/main" id="{00000000-0008-0000-29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5" name="Line 5">
          <a:extLst>
            <a:ext uri="{FF2B5EF4-FFF2-40B4-BE49-F238E27FC236}">
              <a16:creationId xmlns:a16="http://schemas.microsoft.com/office/drawing/2014/main" id="{00000000-0008-0000-29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6" name="Line 8">
          <a:extLst>
            <a:ext uri="{FF2B5EF4-FFF2-40B4-BE49-F238E27FC236}">
              <a16:creationId xmlns:a16="http://schemas.microsoft.com/office/drawing/2014/main" id="{00000000-0008-0000-29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7" name="Line 9">
          <a:extLst>
            <a:ext uri="{FF2B5EF4-FFF2-40B4-BE49-F238E27FC236}">
              <a16:creationId xmlns:a16="http://schemas.microsoft.com/office/drawing/2014/main" id="{00000000-0008-0000-29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8" name="Line 10">
          <a:extLst>
            <a:ext uri="{FF2B5EF4-FFF2-40B4-BE49-F238E27FC236}">
              <a16:creationId xmlns:a16="http://schemas.microsoft.com/office/drawing/2014/main" id="{00000000-0008-0000-29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69" name="Line 11">
          <a:extLst>
            <a:ext uri="{FF2B5EF4-FFF2-40B4-BE49-F238E27FC236}">
              <a16:creationId xmlns:a16="http://schemas.microsoft.com/office/drawing/2014/main" id="{00000000-0008-0000-29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0" name="Line 12">
          <a:extLst>
            <a:ext uri="{FF2B5EF4-FFF2-40B4-BE49-F238E27FC236}">
              <a16:creationId xmlns:a16="http://schemas.microsoft.com/office/drawing/2014/main" id="{00000000-0008-0000-29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1" name="Line 13">
          <a:extLst>
            <a:ext uri="{FF2B5EF4-FFF2-40B4-BE49-F238E27FC236}">
              <a16:creationId xmlns:a16="http://schemas.microsoft.com/office/drawing/2014/main" id="{00000000-0008-0000-29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2" name="Line 14">
          <a:extLst>
            <a:ext uri="{FF2B5EF4-FFF2-40B4-BE49-F238E27FC236}">
              <a16:creationId xmlns:a16="http://schemas.microsoft.com/office/drawing/2014/main" id="{00000000-0008-0000-29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3" name="Line 15">
          <a:extLst>
            <a:ext uri="{FF2B5EF4-FFF2-40B4-BE49-F238E27FC236}">
              <a16:creationId xmlns:a16="http://schemas.microsoft.com/office/drawing/2014/main" id="{00000000-0008-0000-29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4" name="Line 16">
          <a:extLst>
            <a:ext uri="{FF2B5EF4-FFF2-40B4-BE49-F238E27FC236}">
              <a16:creationId xmlns:a16="http://schemas.microsoft.com/office/drawing/2014/main" id="{00000000-0008-0000-29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5" name="Line 17">
          <a:extLst>
            <a:ext uri="{FF2B5EF4-FFF2-40B4-BE49-F238E27FC236}">
              <a16:creationId xmlns:a16="http://schemas.microsoft.com/office/drawing/2014/main" id="{00000000-0008-0000-29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6" name="Line 18">
          <a:extLst>
            <a:ext uri="{FF2B5EF4-FFF2-40B4-BE49-F238E27FC236}">
              <a16:creationId xmlns:a16="http://schemas.microsoft.com/office/drawing/2014/main" id="{00000000-0008-0000-29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7" name="Line 19">
          <a:extLst>
            <a:ext uri="{FF2B5EF4-FFF2-40B4-BE49-F238E27FC236}">
              <a16:creationId xmlns:a16="http://schemas.microsoft.com/office/drawing/2014/main" id="{00000000-0008-0000-29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8" name="Line 20">
          <a:extLst>
            <a:ext uri="{FF2B5EF4-FFF2-40B4-BE49-F238E27FC236}">
              <a16:creationId xmlns:a16="http://schemas.microsoft.com/office/drawing/2014/main" id="{00000000-0008-0000-29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79" name="Line 21">
          <a:extLst>
            <a:ext uri="{FF2B5EF4-FFF2-40B4-BE49-F238E27FC236}">
              <a16:creationId xmlns:a16="http://schemas.microsoft.com/office/drawing/2014/main" id="{00000000-0008-0000-29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0" name="Line 22">
          <a:extLst>
            <a:ext uri="{FF2B5EF4-FFF2-40B4-BE49-F238E27FC236}">
              <a16:creationId xmlns:a16="http://schemas.microsoft.com/office/drawing/2014/main" id="{00000000-0008-0000-29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1" name="Line 23">
          <a:extLst>
            <a:ext uri="{FF2B5EF4-FFF2-40B4-BE49-F238E27FC236}">
              <a16:creationId xmlns:a16="http://schemas.microsoft.com/office/drawing/2014/main" id="{00000000-0008-0000-29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2" name="Line 24">
          <a:extLst>
            <a:ext uri="{FF2B5EF4-FFF2-40B4-BE49-F238E27FC236}">
              <a16:creationId xmlns:a16="http://schemas.microsoft.com/office/drawing/2014/main" id="{00000000-0008-0000-29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3" name="Line 25">
          <a:extLst>
            <a:ext uri="{FF2B5EF4-FFF2-40B4-BE49-F238E27FC236}">
              <a16:creationId xmlns:a16="http://schemas.microsoft.com/office/drawing/2014/main" id="{00000000-0008-0000-29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4" name="Line 26">
          <a:extLst>
            <a:ext uri="{FF2B5EF4-FFF2-40B4-BE49-F238E27FC236}">
              <a16:creationId xmlns:a16="http://schemas.microsoft.com/office/drawing/2014/main" id="{00000000-0008-0000-29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5" name="Line 27">
          <a:extLst>
            <a:ext uri="{FF2B5EF4-FFF2-40B4-BE49-F238E27FC236}">
              <a16:creationId xmlns:a16="http://schemas.microsoft.com/office/drawing/2014/main" id="{00000000-0008-0000-29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6" name="Line 28">
          <a:extLst>
            <a:ext uri="{FF2B5EF4-FFF2-40B4-BE49-F238E27FC236}">
              <a16:creationId xmlns:a16="http://schemas.microsoft.com/office/drawing/2014/main" id="{00000000-0008-0000-29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7" name="Line 29">
          <a:extLst>
            <a:ext uri="{FF2B5EF4-FFF2-40B4-BE49-F238E27FC236}">
              <a16:creationId xmlns:a16="http://schemas.microsoft.com/office/drawing/2014/main" id="{00000000-0008-0000-29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8" name="Line 30">
          <a:extLst>
            <a:ext uri="{FF2B5EF4-FFF2-40B4-BE49-F238E27FC236}">
              <a16:creationId xmlns:a16="http://schemas.microsoft.com/office/drawing/2014/main" id="{00000000-0008-0000-29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40</xdr:row>
      <xdr:rowOff>0</xdr:rowOff>
    </xdr:from>
    <xdr:to>
      <xdr:col>11</xdr:col>
      <xdr:colOff>0</xdr:colOff>
      <xdr:row>40</xdr:row>
      <xdr:rowOff>0</xdr:rowOff>
    </xdr:to>
    <xdr:sp macro="" textlink="">
      <xdr:nvSpPr>
        <xdr:cNvPr id="89" name="Line 31">
          <a:extLst>
            <a:ext uri="{FF2B5EF4-FFF2-40B4-BE49-F238E27FC236}">
              <a16:creationId xmlns:a16="http://schemas.microsoft.com/office/drawing/2014/main" id="{00000000-0008-0000-29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0" name="Line 1">
          <a:extLst>
            <a:ext uri="{FF2B5EF4-FFF2-40B4-BE49-F238E27FC236}">
              <a16:creationId xmlns:a16="http://schemas.microsoft.com/office/drawing/2014/main" id="{00000000-0008-0000-29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1" name="Line 3">
          <a:extLst>
            <a:ext uri="{FF2B5EF4-FFF2-40B4-BE49-F238E27FC236}">
              <a16:creationId xmlns:a16="http://schemas.microsoft.com/office/drawing/2014/main" id="{00000000-0008-0000-29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2" name="Line 4">
          <a:extLst>
            <a:ext uri="{FF2B5EF4-FFF2-40B4-BE49-F238E27FC236}">
              <a16:creationId xmlns:a16="http://schemas.microsoft.com/office/drawing/2014/main" id="{00000000-0008-0000-29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3" name="Line 5">
          <a:extLst>
            <a:ext uri="{FF2B5EF4-FFF2-40B4-BE49-F238E27FC236}">
              <a16:creationId xmlns:a16="http://schemas.microsoft.com/office/drawing/2014/main" id="{00000000-0008-0000-29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4" name="Line 8">
          <a:extLst>
            <a:ext uri="{FF2B5EF4-FFF2-40B4-BE49-F238E27FC236}">
              <a16:creationId xmlns:a16="http://schemas.microsoft.com/office/drawing/2014/main" id="{00000000-0008-0000-29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5" name="Line 9">
          <a:extLst>
            <a:ext uri="{FF2B5EF4-FFF2-40B4-BE49-F238E27FC236}">
              <a16:creationId xmlns:a16="http://schemas.microsoft.com/office/drawing/2014/main" id="{00000000-0008-0000-29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6" name="Line 10">
          <a:extLst>
            <a:ext uri="{FF2B5EF4-FFF2-40B4-BE49-F238E27FC236}">
              <a16:creationId xmlns:a16="http://schemas.microsoft.com/office/drawing/2014/main" id="{00000000-0008-0000-29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7" name="Line 11">
          <a:extLst>
            <a:ext uri="{FF2B5EF4-FFF2-40B4-BE49-F238E27FC236}">
              <a16:creationId xmlns:a16="http://schemas.microsoft.com/office/drawing/2014/main" id="{00000000-0008-0000-29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8" name="Line 12">
          <a:extLst>
            <a:ext uri="{FF2B5EF4-FFF2-40B4-BE49-F238E27FC236}">
              <a16:creationId xmlns:a16="http://schemas.microsoft.com/office/drawing/2014/main" id="{00000000-0008-0000-29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99" name="Line 13">
          <a:extLst>
            <a:ext uri="{FF2B5EF4-FFF2-40B4-BE49-F238E27FC236}">
              <a16:creationId xmlns:a16="http://schemas.microsoft.com/office/drawing/2014/main" id="{00000000-0008-0000-29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0" name="Line 14">
          <a:extLst>
            <a:ext uri="{FF2B5EF4-FFF2-40B4-BE49-F238E27FC236}">
              <a16:creationId xmlns:a16="http://schemas.microsoft.com/office/drawing/2014/main" id="{00000000-0008-0000-29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1" name="Line 15">
          <a:extLst>
            <a:ext uri="{FF2B5EF4-FFF2-40B4-BE49-F238E27FC236}">
              <a16:creationId xmlns:a16="http://schemas.microsoft.com/office/drawing/2014/main" id="{00000000-0008-0000-29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2" name="Line 16">
          <a:extLst>
            <a:ext uri="{FF2B5EF4-FFF2-40B4-BE49-F238E27FC236}">
              <a16:creationId xmlns:a16="http://schemas.microsoft.com/office/drawing/2014/main" id="{00000000-0008-0000-29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3" name="Line 17">
          <a:extLst>
            <a:ext uri="{FF2B5EF4-FFF2-40B4-BE49-F238E27FC236}">
              <a16:creationId xmlns:a16="http://schemas.microsoft.com/office/drawing/2014/main" id="{00000000-0008-0000-29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4" name="Line 18">
          <a:extLst>
            <a:ext uri="{FF2B5EF4-FFF2-40B4-BE49-F238E27FC236}">
              <a16:creationId xmlns:a16="http://schemas.microsoft.com/office/drawing/2014/main" id="{00000000-0008-0000-29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5" name="Line 19">
          <a:extLst>
            <a:ext uri="{FF2B5EF4-FFF2-40B4-BE49-F238E27FC236}">
              <a16:creationId xmlns:a16="http://schemas.microsoft.com/office/drawing/2014/main" id="{00000000-0008-0000-29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6" name="Line 20">
          <a:extLst>
            <a:ext uri="{FF2B5EF4-FFF2-40B4-BE49-F238E27FC236}">
              <a16:creationId xmlns:a16="http://schemas.microsoft.com/office/drawing/2014/main" id="{00000000-0008-0000-29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7" name="Line 21">
          <a:extLst>
            <a:ext uri="{FF2B5EF4-FFF2-40B4-BE49-F238E27FC236}">
              <a16:creationId xmlns:a16="http://schemas.microsoft.com/office/drawing/2014/main" id="{00000000-0008-0000-29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8" name="Line 22">
          <a:extLst>
            <a:ext uri="{FF2B5EF4-FFF2-40B4-BE49-F238E27FC236}">
              <a16:creationId xmlns:a16="http://schemas.microsoft.com/office/drawing/2014/main" id="{00000000-0008-0000-29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09" name="Line 23">
          <a:extLst>
            <a:ext uri="{FF2B5EF4-FFF2-40B4-BE49-F238E27FC236}">
              <a16:creationId xmlns:a16="http://schemas.microsoft.com/office/drawing/2014/main" id="{00000000-0008-0000-29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0" name="Line 24">
          <a:extLst>
            <a:ext uri="{FF2B5EF4-FFF2-40B4-BE49-F238E27FC236}">
              <a16:creationId xmlns:a16="http://schemas.microsoft.com/office/drawing/2014/main" id="{00000000-0008-0000-29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1" name="Line 25">
          <a:extLst>
            <a:ext uri="{FF2B5EF4-FFF2-40B4-BE49-F238E27FC236}">
              <a16:creationId xmlns:a16="http://schemas.microsoft.com/office/drawing/2014/main" id="{00000000-0008-0000-29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2" name="Line 26">
          <a:extLst>
            <a:ext uri="{FF2B5EF4-FFF2-40B4-BE49-F238E27FC236}">
              <a16:creationId xmlns:a16="http://schemas.microsoft.com/office/drawing/2014/main" id="{00000000-0008-0000-29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3" name="Line 27">
          <a:extLst>
            <a:ext uri="{FF2B5EF4-FFF2-40B4-BE49-F238E27FC236}">
              <a16:creationId xmlns:a16="http://schemas.microsoft.com/office/drawing/2014/main" id="{00000000-0008-0000-29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4" name="Line 28">
          <a:extLst>
            <a:ext uri="{FF2B5EF4-FFF2-40B4-BE49-F238E27FC236}">
              <a16:creationId xmlns:a16="http://schemas.microsoft.com/office/drawing/2014/main" id="{00000000-0008-0000-29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5" name="Line 29">
          <a:extLst>
            <a:ext uri="{FF2B5EF4-FFF2-40B4-BE49-F238E27FC236}">
              <a16:creationId xmlns:a16="http://schemas.microsoft.com/office/drawing/2014/main" id="{00000000-0008-0000-29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6" name="Line 30">
          <a:extLst>
            <a:ext uri="{FF2B5EF4-FFF2-40B4-BE49-F238E27FC236}">
              <a16:creationId xmlns:a16="http://schemas.microsoft.com/office/drawing/2014/main" id="{00000000-0008-0000-29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40</xdr:row>
      <xdr:rowOff>0</xdr:rowOff>
    </xdr:from>
    <xdr:to>
      <xdr:col>14</xdr:col>
      <xdr:colOff>0</xdr:colOff>
      <xdr:row>40</xdr:row>
      <xdr:rowOff>0</xdr:rowOff>
    </xdr:to>
    <xdr:sp macro="" textlink="">
      <xdr:nvSpPr>
        <xdr:cNvPr id="117" name="Line 31">
          <a:extLst>
            <a:ext uri="{FF2B5EF4-FFF2-40B4-BE49-F238E27FC236}">
              <a16:creationId xmlns:a16="http://schemas.microsoft.com/office/drawing/2014/main" id="{00000000-0008-0000-29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117928</xdr:colOff>
      <xdr:row>2</xdr:row>
      <xdr:rowOff>168545</xdr:rowOff>
    </xdr:from>
    <xdr:to>
      <xdr:col>12</xdr:col>
      <xdr:colOff>2707821</xdr:colOff>
      <xdr:row>6</xdr:row>
      <xdr:rowOff>1549</xdr:rowOff>
    </xdr:to>
    <xdr:sp macro="" textlink="">
      <xdr:nvSpPr>
        <xdr:cNvPr id="120" name="Text Box 60">
          <a:extLst>
            <a:ext uri="{FF2B5EF4-FFF2-40B4-BE49-F238E27FC236}">
              <a16:creationId xmlns:a16="http://schemas.microsoft.com/office/drawing/2014/main" id="{00000000-0008-0000-2900-000078000000}"/>
            </a:ext>
          </a:extLst>
        </xdr:cNvPr>
        <xdr:cNvSpPr txBox="1">
          <a:spLocks noChangeArrowheads="1"/>
        </xdr:cNvSpPr>
      </xdr:nvSpPr>
      <xdr:spPr bwMode="auto">
        <a:xfrm>
          <a:off x="3038928" y="790845"/>
          <a:ext cx="5536293" cy="1166504"/>
        </a:xfrm>
        <a:prstGeom prst="rect">
          <a:avLst/>
        </a:prstGeom>
        <a:solidFill>
          <a:srgbClr val="FFFFFF">
            <a:alpha val="0"/>
          </a:srgbClr>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p>
      </xdr:txBody>
    </xdr:sp>
    <xdr:clientData/>
  </xdr:twoCellAnchor>
  <xdr:twoCellAnchor>
    <xdr:from>
      <xdr:col>12</xdr:col>
      <xdr:colOff>900471</xdr:colOff>
      <xdr:row>2</xdr:row>
      <xdr:rowOff>44557</xdr:rowOff>
    </xdr:from>
    <xdr:to>
      <xdr:col>14</xdr:col>
      <xdr:colOff>707572</xdr:colOff>
      <xdr:row>2</xdr:row>
      <xdr:rowOff>331909</xdr:rowOff>
    </xdr:to>
    <xdr:sp macro="" textlink="">
      <xdr:nvSpPr>
        <xdr:cNvPr id="121" name="正方形/長方形 120">
          <a:extLst>
            <a:ext uri="{FF2B5EF4-FFF2-40B4-BE49-F238E27FC236}">
              <a16:creationId xmlns:a16="http://schemas.microsoft.com/office/drawing/2014/main" id="{00000000-0008-0000-2900-000079000000}"/>
            </a:ext>
          </a:extLst>
        </xdr:cNvPr>
        <xdr:cNvSpPr/>
      </xdr:nvSpPr>
      <xdr:spPr>
        <a:xfrm>
          <a:off x="6983771" y="666857"/>
          <a:ext cx="5064901"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6">
            <a:lumMod val="20000"/>
            <a:lumOff val="80000"/>
          </a:schemeClr>
        </a:solidFill>
        <a:ln w="19050">
          <a:solidFill>
            <a:schemeClr val="bg2">
              <a:lumMod val="50000"/>
            </a:schemeClr>
          </a:solidFill>
        </a:ln>
      </a:spPr>
      <a:bodyPr vertOverflow="clip" horzOverflow="clip" rtlCol="0" anchor="t"/>
      <a:lstStyle>
        <a:defPPr algn="l">
          <a:defRPr kumimoji="1" sz="1100">
            <a:solidFill>
              <a:srgbClr val="FF0000"/>
            </a:solidFill>
            <a:latin typeface="Meiryo UI" panose="020B0604030504040204" pitchFamily="50" charset="-128"/>
            <a:ea typeface="Meiryo UI"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rgb="FFFFFF00"/>
  </sheetPr>
  <dimension ref="A1:A17"/>
  <sheetViews>
    <sheetView zoomScaleNormal="100" workbookViewId="0">
      <selection activeCell="B6" sqref="B6"/>
    </sheetView>
  </sheetViews>
  <sheetFormatPr defaultColWidth="9" defaultRowHeight="12"/>
  <cols>
    <col min="1" max="1" width="94.90625" style="158" customWidth="1"/>
    <col min="2" max="16384" width="9" style="158"/>
  </cols>
  <sheetData>
    <row r="1" spans="1:1" ht="14">
      <c r="A1" s="161" t="str">
        <f ca="1">RIGHT(CELL("filename",A1),
 LEN(CELL("filename",A1))
       -FIND("]",CELL("filename",A1)))</f>
        <v>本様式使用方法（前期）</v>
      </c>
    </row>
    <row r="2" spans="1:1" ht="6" customHeight="1"/>
    <row r="3" spans="1:1" ht="13.5">
      <c r="A3" s="160" t="s">
        <v>116</v>
      </c>
    </row>
    <row r="4" spans="1:1" ht="4.5" customHeight="1"/>
    <row r="5" spans="1:1" ht="282.75" customHeight="1">
      <c r="A5" s="247" t="s">
        <v>163</v>
      </c>
    </row>
    <row r="6" spans="1:1">
      <c r="A6" s="159"/>
    </row>
    <row r="17" spans="1:1">
      <c r="A17" s="246"/>
    </row>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FFFF00"/>
  </sheetPr>
  <dimension ref="A1:A6"/>
  <sheetViews>
    <sheetView tabSelected="1" workbookViewId="0">
      <selection activeCell="A5" sqref="A5"/>
    </sheetView>
  </sheetViews>
  <sheetFormatPr defaultColWidth="9" defaultRowHeight="12"/>
  <cols>
    <col min="1" max="1" width="94.90625" style="158" customWidth="1"/>
    <col min="2" max="16384" width="9" style="158"/>
  </cols>
  <sheetData>
    <row r="1" spans="1:1" ht="14">
      <c r="A1" s="161" t="str">
        <f ca="1">RIGHT(CELL("filename",A1),
 LEN(CELL("filename",A1))
       -FIND("]",CELL("filename",A1)))</f>
        <v>本様式使用方法</v>
      </c>
    </row>
    <row r="2" spans="1:1" ht="6" customHeight="1"/>
    <row r="3" spans="1:1" ht="13.5">
      <c r="A3" s="160" t="s">
        <v>116</v>
      </c>
    </row>
    <row r="4" spans="1:1" ht="4.5" customHeight="1"/>
    <row r="5" spans="1:1" ht="292.5" customHeight="1">
      <c r="A5" s="247" t="s">
        <v>178</v>
      </c>
    </row>
    <row r="6" spans="1:1">
      <c r="A6" s="159"/>
    </row>
  </sheetData>
  <sheetProtection selectLockedCells="1"/>
  <phoneticPr fontId="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9" tint="0.39997558519241921"/>
  </sheetPr>
  <dimension ref="A1:H5"/>
  <sheetViews>
    <sheetView zoomScaleNormal="100" workbookViewId="0">
      <selection activeCell="C38" sqref="C38"/>
    </sheetView>
  </sheetViews>
  <sheetFormatPr defaultColWidth="9" defaultRowHeight="13"/>
  <cols>
    <col min="1" max="1" width="4.453125" style="53" customWidth="1"/>
    <col min="2" max="2" width="42.26953125" style="53" customWidth="1"/>
    <col min="3" max="3" width="69.36328125" style="53" bestFit="1" customWidth="1"/>
    <col min="4" max="4" width="29.453125" style="53" customWidth="1"/>
    <col min="5" max="5" width="2" style="53" customWidth="1"/>
    <col min="6" max="8" width="9" style="53" hidden="1" customWidth="1"/>
    <col min="9" max="16384" width="9" style="53"/>
  </cols>
  <sheetData>
    <row r="1" spans="1:4" ht="24.75" customHeight="1">
      <c r="A1" s="301" t="s">
        <v>167</v>
      </c>
      <c r="B1" s="301"/>
      <c r="C1" s="301"/>
      <c r="D1" s="301"/>
    </row>
    <row r="2" spans="1:4" ht="24.75" customHeight="1">
      <c r="A2" s="250"/>
      <c r="B2" s="250"/>
      <c r="C2" s="250"/>
      <c r="D2" s="250"/>
    </row>
    <row r="3" spans="1:4" ht="24.75" customHeight="1">
      <c r="A3" s="250"/>
      <c r="B3" s="250"/>
      <c r="C3" s="250"/>
      <c r="D3" s="250"/>
    </row>
    <row r="4" spans="1:4" ht="15.75" customHeight="1">
      <c r="C4" s="87"/>
      <c r="D4" s="76"/>
    </row>
    <row r="5" spans="1:4" ht="15.75" customHeight="1">
      <c r="D5" s="76"/>
    </row>
  </sheetData>
  <mergeCells count="1">
    <mergeCell ref="A1:D1"/>
  </mergeCells>
  <phoneticPr fontId="3"/>
  <pageMargins left="0.7" right="0.7" top="0.75" bottom="0.75" header="0.3" footer="0.3"/>
  <pageSetup paperSize="9" scale="6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8">
    <tabColor theme="9" tint="0.39997558519241921"/>
  </sheetPr>
  <dimension ref="A1:H5"/>
  <sheetViews>
    <sheetView zoomScaleNormal="100" workbookViewId="0">
      <selection activeCell="B27" sqref="B27"/>
    </sheetView>
  </sheetViews>
  <sheetFormatPr defaultColWidth="9" defaultRowHeight="13"/>
  <cols>
    <col min="1" max="1" width="4.453125" style="53" customWidth="1"/>
    <col min="2" max="2" width="42.26953125" style="53" customWidth="1"/>
    <col min="3" max="3" width="69.36328125" style="53" bestFit="1" customWidth="1"/>
    <col min="4" max="4" width="29.453125" style="53" customWidth="1"/>
    <col min="5" max="5" width="2" style="53" customWidth="1"/>
    <col min="6" max="8" width="9" style="53" hidden="1" customWidth="1"/>
    <col min="9" max="16384" width="9" style="53"/>
  </cols>
  <sheetData>
    <row r="1" spans="1:4" ht="24.75" customHeight="1">
      <c r="A1" s="301" t="s">
        <v>167</v>
      </c>
      <c r="B1" s="301"/>
      <c r="C1" s="301"/>
      <c r="D1" s="301"/>
    </row>
    <row r="2" spans="1:4" ht="24.75" customHeight="1">
      <c r="A2" s="269"/>
      <c r="B2" s="269"/>
      <c r="C2" s="269"/>
      <c r="D2" s="269"/>
    </row>
    <row r="3" spans="1:4" ht="24.75" customHeight="1">
      <c r="A3" s="269"/>
      <c r="B3" s="269"/>
      <c r="C3" s="269"/>
      <c r="D3" s="269"/>
    </row>
    <row r="4" spans="1:4" ht="15.75" customHeight="1">
      <c r="C4" s="87"/>
      <c r="D4" s="76"/>
    </row>
    <row r="5" spans="1:4" ht="15.75" customHeight="1">
      <c r="D5" s="76"/>
    </row>
  </sheetData>
  <sheetProtection sheet="1" selectLockedCells="1"/>
  <mergeCells count="1">
    <mergeCell ref="A1:D1"/>
  </mergeCells>
  <phoneticPr fontId="3"/>
  <pageMargins left="0.7" right="0.7" top="0.75" bottom="0.75" header="0.3" footer="0.3"/>
  <pageSetup paperSize="9" scale="6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rgb="FFFF0000"/>
  </sheetPr>
  <dimension ref="B1:W51"/>
  <sheetViews>
    <sheetView view="pageBreakPreview" zoomScaleNormal="100" zoomScaleSheetLayoutView="100" workbookViewId="0">
      <selection activeCell="C10" sqref="C10"/>
    </sheetView>
  </sheetViews>
  <sheetFormatPr defaultRowHeight="13"/>
  <cols>
    <col min="1" max="1" width="3.36328125" customWidth="1"/>
    <col min="2" max="2" width="13.08984375" customWidth="1"/>
    <col min="3" max="10" width="8.6328125" customWidth="1"/>
    <col min="11" max="12" width="10.6328125" customWidth="1"/>
    <col min="13" max="20" width="10.6328125" hidden="1" customWidth="1"/>
    <col min="21" max="21" width="12.6328125" hidden="1" customWidth="1"/>
    <col min="22" max="22" width="10.6328125" hidden="1" customWidth="1"/>
    <col min="23" max="23" width="15.453125" hidden="1" customWidth="1"/>
    <col min="24" max="26" width="10.6328125" customWidth="1"/>
  </cols>
  <sheetData>
    <row r="1" spans="2:23" ht="27" customHeight="1" thickBot="1">
      <c r="B1" s="310" t="s">
        <v>172</v>
      </c>
      <c r="C1" s="310"/>
      <c r="D1" s="310"/>
      <c r="E1" s="310"/>
      <c r="F1" s="310"/>
      <c r="G1" s="310"/>
      <c r="H1" s="310"/>
      <c r="I1" s="310"/>
      <c r="J1" s="310"/>
      <c r="K1" s="57"/>
      <c r="M1" s="311" t="s">
        <v>83</v>
      </c>
      <c r="N1" s="312"/>
      <c r="O1" s="312"/>
      <c r="P1" s="312"/>
      <c r="Q1" s="312"/>
      <c r="R1" s="312"/>
      <c r="S1" s="312"/>
      <c r="T1" s="312"/>
      <c r="U1" s="313"/>
      <c r="V1" s="313"/>
      <c r="W1" s="314"/>
    </row>
    <row r="2" spans="2:23" ht="20.25" customHeight="1" thickTop="1">
      <c r="B2" s="315" t="s">
        <v>101</v>
      </c>
      <c r="C2" s="316"/>
      <c r="D2" s="316"/>
      <c r="E2" s="316"/>
      <c r="F2" s="316"/>
      <c r="G2" s="316"/>
      <c r="H2" s="316"/>
      <c r="I2" s="316"/>
      <c r="J2" s="316"/>
      <c r="M2" s="48"/>
      <c r="N2" s="52" t="s">
        <v>12</v>
      </c>
      <c r="O2" s="52" t="s">
        <v>13</v>
      </c>
      <c r="P2" s="52" t="s">
        <v>85</v>
      </c>
      <c r="Q2" s="49" t="s">
        <v>79</v>
      </c>
      <c r="R2" s="52" t="s">
        <v>84</v>
      </c>
      <c r="S2" s="52" t="s">
        <v>160</v>
      </c>
      <c r="T2" s="52" t="s">
        <v>102</v>
      </c>
      <c r="U2" s="202" t="s">
        <v>120</v>
      </c>
      <c r="V2" s="202" t="s">
        <v>134</v>
      </c>
      <c r="W2" s="203"/>
    </row>
    <row r="3" spans="2:23" ht="20.25" customHeight="1">
      <c r="B3" s="316"/>
      <c r="C3" s="316"/>
      <c r="D3" s="316"/>
      <c r="E3" s="316"/>
      <c r="F3" s="316"/>
      <c r="G3" s="316"/>
      <c r="H3" s="316"/>
      <c r="I3" s="316"/>
      <c r="J3" s="316"/>
      <c r="M3" s="48"/>
      <c r="N3" s="52"/>
      <c r="O3" s="52"/>
      <c r="P3" s="52"/>
      <c r="Q3" s="49"/>
      <c r="R3" s="52"/>
      <c r="S3" s="52"/>
      <c r="T3" s="52"/>
      <c r="U3" s="184"/>
      <c r="V3" s="184"/>
      <c r="W3" s="203"/>
    </row>
    <row r="4" spans="2:23" ht="20.25" customHeight="1">
      <c r="B4" s="316"/>
      <c r="C4" s="316"/>
      <c r="D4" s="316"/>
      <c r="E4" s="316"/>
      <c r="F4" s="316"/>
      <c r="G4" s="316"/>
      <c r="H4" s="316"/>
      <c r="I4" s="316"/>
      <c r="J4" s="316"/>
      <c r="M4" s="48"/>
      <c r="N4" s="52"/>
      <c r="O4" s="52"/>
      <c r="P4" s="52"/>
      <c r="Q4" s="49"/>
      <c r="R4" s="52"/>
      <c r="S4" s="52"/>
      <c r="T4" s="52"/>
      <c r="U4" s="184"/>
      <c r="V4" s="184"/>
      <c r="W4" s="203"/>
    </row>
    <row r="5" spans="2:23" s="53" customFormat="1" ht="20.25" customHeight="1">
      <c r="B5" s="142" t="s">
        <v>89</v>
      </c>
      <c r="M5" s="48">
        <v>1</v>
      </c>
      <c r="N5" s="254">
        <v>2020</v>
      </c>
      <c r="O5" s="255">
        <v>1</v>
      </c>
      <c r="P5" s="256" t="s">
        <v>73</v>
      </c>
      <c r="Q5" s="261" t="str">
        <f>IF(C18="","",C18)&amp;IF(OR(C19="",C19=C18),"",C19)&amp;IF(OR(C20="",C20=C19,C20=C18),"",C20)</f>
        <v/>
      </c>
      <c r="R5" s="256" t="s">
        <v>147</v>
      </c>
      <c r="S5" s="256">
        <v>1</v>
      </c>
      <c r="T5" s="262" t="s">
        <v>105</v>
      </c>
      <c r="U5" s="263" t="s">
        <v>131</v>
      </c>
      <c r="V5" s="263" t="s">
        <v>131</v>
      </c>
      <c r="W5" s="204"/>
    </row>
    <row r="6" spans="2:23" s="53" customFormat="1" ht="20.25" customHeight="1">
      <c r="B6" s="55" t="s">
        <v>28</v>
      </c>
      <c r="C6" s="307" t="s">
        <v>117</v>
      </c>
      <c r="D6" s="308"/>
      <c r="E6" s="308"/>
      <c r="F6" s="308"/>
      <c r="G6" s="309"/>
      <c r="M6" s="48">
        <v>2</v>
      </c>
      <c r="N6" s="257">
        <v>2021</v>
      </c>
      <c r="O6" s="255">
        <v>2</v>
      </c>
      <c r="P6" s="258" t="s">
        <v>38</v>
      </c>
      <c r="Q6" s="49"/>
      <c r="R6" s="258">
        <v>1</v>
      </c>
      <c r="S6" s="258">
        <v>2</v>
      </c>
      <c r="T6" s="264" t="s">
        <v>103</v>
      </c>
      <c r="U6" s="265" t="s">
        <v>179</v>
      </c>
      <c r="V6" s="265" t="str">
        <f t="shared" ref="V6:V15" si="0">C30</f>
        <v>A</v>
      </c>
      <c r="W6" s="204"/>
    </row>
    <row r="7" spans="2:23" s="53" customFormat="1" ht="20.25" customHeight="1">
      <c r="B7" s="55" t="s">
        <v>88</v>
      </c>
      <c r="C7" s="307" t="s">
        <v>175</v>
      </c>
      <c r="D7" s="308"/>
      <c r="E7" s="308"/>
      <c r="F7" s="308"/>
      <c r="G7" s="309"/>
      <c r="M7" s="48">
        <v>3</v>
      </c>
      <c r="N7" s="257">
        <v>2022</v>
      </c>
      <c r="O7" s="255">
        <v>3</v>
      </c>
      <c r="P7" s="258" t="s">
        <v>69</v>
      </c>
      <c r="Q7" s="49"/>
      <c r="R7" s="258">
        <v>2</v>
      </c>
      <c r="S7" s="258">
        <v>3</v>
      </c>
      <c r="T7" s="183"/>
      <c r="U7" s="265" t="s">
        <v>180</v>
      </c>
      <c r="V7" s="265" t="str">
        <f t="shared" si="0"/>
        <v>B</v>
      </c>
      <c r="W7" s="204"/>
    </row>
    <row r="8" spans="2:23" s="53" customFormat="1" ht="20.25" customHeight="1">
      <c r="M8" s="48">
        <v>4</v>
      </c>
      <c r="N8" s="257">
        <v>2023</v>
      </c>
      <c r="O8" s="255">
        <v>4</v>
      </c>
      <c r="P8" s="258" t="s">
        <v>77</v>
      </c>
      <c r="Q8" s="49"/>
      <c r="R8" s="258">
        <v>3</v>
      </c>
      <c r="S8" s="258">
        <v>4</v>
      </c>
      <c r="T8" s="183"/>
      <c r="U8" s="265" t="s">
        <v>181</v>
      </c>
      <c r="V8" s="265" t="str">
        <f t="shared" si="0"/>
        <v>C</v>
      </c>
      <c r="W8" s="204"/>
    </row>
    <row r="9" spans="2:23" s="53" customFormat="1" ht="20.25" customHeight="1">
      <c r="B9" s="142" t="s">
        <v>59</v>
      </c>
      <c r="M9" s="48">
        <v>5</v>
      </c>
      <c r="N9" s="257">
        <v>2024</v>
      </c>
      <c r="O9" s="255">
        <v>5</v>
      </c>
      <c r="P9" s="258" t="s">
        <v>70</v>
      </c>
      <c r="Q9" s="49"/>
      <c r="R9" s="258">
        <v>4</v>
      </c>
      <c r="S9" s="258">
        <v>5</v>
      </c>
      <c r="T9" s="183"/>
      <c r="U9" s="265" t="s">
        <v>132</v>
      </c>
      <c r="V9" s="265" t="str">
        <f t="shared" si="0"/>
        <v>D</v>
      </c>
      <c r="W9" s="204"/>
    </row>
    <row r="10" spans="2:23" s="53" customFormat="1" ht="20.25" customHeight="1">
      <c r="B10" s="55" t="s">
        <v>39</v>
      </c>
      <c r="C10" s="109"/>
      <c r="E10" s="56"/>
      <c r="F10" s="77" t="s">
        <v>45</v>
      </c>
      <c r="M10" s="48">
        <v>6</v>
      </c>
      <c r="N10" s="257">
        <v>2025</v>
      </c>
      <c r="O10" s="255">
        <v>6</v>
      </c>
      <c r="P10" s="258" t="s">
        <v>71</v>
      </c>
      <c r="Q10" s="49"/>
      <c r="R10" s="258">
        <v>5</v>
      </c>
      <c r="S10" s="258">
        <v>6</v>
      </c>
      <c r="T10" s="183"/>
      <c r="U10" s="265" t="s">
        <v>182</v>
      </c>
      <c r="V10" s="265" t="str">
        <f t="shared" si="0"/>
        <v>E</v>
      </c>
      <c r="W10" s="204"/>
    </row>
    <row r="11" spans="2:23" s="53" customFormat="1" ht="20.25" customHeight="1">
      <c r="B11" s="55"/>
      <c r="C11" s="111"/>
      <c r="D11" s="112"/>
      <c r="E11" s="113"/>
      <c r="F11" s="77"/>
      <c r="H11" s="306" t="s">
        <v>94</v>
      </c>
      <c r="I11" s="306"/>
      <c r="J11" s="306"/>
      <c r="M11" s="48">
        <v>7</v>
      </c>
      <c r="N11" s="257">
        <v>2026</v>
      </c>
      <c r="O11" s="255">
        <v>7</v>
      </c>
      <c r="P11" s="258" t="s">
        <v>72</v>
      </c>
      <c r="Q11" s="49"/>
      <c r="R11" s="258">
        <v>6</v>
      </c>
      <c r="S11" s="258">
        <v>7</v>
      </c>
      <c r="T11" s="183"/>
      <c r="U11" s="265" t="s">
        <v>183</v>
      </c>
      <c r="V11" s="265" t="str">
        <f t="shared" si="0"/>
        <v>F</v>
      </c>
      <c r="W11" s="204"/>
    </row>
    <row r="12" spans="2:23" s="53" customFormat="1" ht="20.25" customHeight="1">
      <c r="B12" s="55" t="s">
        <v>40</v>
      </c>
      <c r="C12" s="109"/>
      <c r="D12" s="54" t="s">
        <v>25</v>
      </c>
      <c r="E12" s="109"/>
      <c r="F12" s="77" t="s">
        <v>46</v>
      </c>
      <c r="H12" s="306" t="s">
        <v>93</v>
      </c>
      <c r="I12" s="306"/>
      <c r="J12" s="306"/>
      <c r="M12" s="48">
        <v>8</v>
      </c>
      <c r="N12" s="257">
        <v>2027</v>
      </c>
      <c r="O12" s="255">
        <v>8</v>
      </c>
      <c r="P12" s="260"/>
      <c r="Q12" s="49"/>
      <c r="R12" s="258">
        <v>7</v>
      </c>
      <c r="S12" s="258">
        <v>8</v>
      </c>
      <c r="T12" s="183"/>
      <c r="U12" s="265" t="s">
        <v>184</v>
      </c>
      <c r="V12" s="265" t="str">
        <f t="shared" si="0"/>
        <v>G</v>
      </c>
      <c r="W12" s="204"/>
    </row>
    <row r="13" spans="2:23" s="53" customFormat="1" ht="20.25" customHeight="1">
      <c r="B13" s="55"/>
      <c r="C13" s="111"/>
      <c r="D13" s="112"/>
      <c r="E13" s="114"/>
      <c r="F13" s="77"/>
      <c r="H13" s="306" t="s">
        <v>95</v>
      </c>
      <c r="I13" s="306"/>
      <c r="J13" s="306"/>
      <c r="M13" s="48">
        <v>9</v>
      </c>
      <c r="N13" s="257">
        <v>2028</v>
      </c>
      <c r="O13" s="255">
        <v>9</v>
      </c>
      <c r="P13" s="49"/>
      <c r="Q13" s="49"/>
      <c r="R13" s="258">
        <v>8</v>
      </c>
      <c r="S13" s="258">
        <v>9</v>
      </c>
      <c r="T13" s="183"/>
      <c r="U13" s="265" t="s">
        <v>133</v>
      </c>
      <c r="V13" s="265" t="str">
        <f t="shared" si="0"/>
        <v>H</v>
      </c>
      <c r="W13" s="204"/>
    </row>
    <row r="14" spans="2:23" s="53" customFormat="1" ht="20.25" customHeight="1">
      <c r="B14" s="55" t="s">
        <v>41</v>
      </c>
      <c r="C14" s="109"/>
      <c r="E14" s="56"/>
      <c r="F14" s="77" t="s">
        <v>47</v>
      </c>
      <c r="M14" s="48">
        <v>10</v>
      </c>
      <c r="N14" s="257">
        <v>2029</v>
      </c>
      <c r="O14" s="255">
        <v>10</v>
      </c>
      <c r="P14" s="49"/>
      <c r="Q14" s="49"/>
      <c r="R14" s="258">
        <v>9</v>
      </c>
      <c r="S14" s="258">
        <v>10</v>
      </c>
      <c r="T14" s="183"/>
      <c r="U14" s="265" t="s">
        <v>133</v>
      </c>
      <c r="V14" s="265" t="str">
        <f t="shared" si="0"/>
        <v>I</v>
      </c>
      <c r="W14" s="204"/>
    </row>
    <row r="15" spans="2:23" s="53" customFormat="1" ht="20.25" customHeight="1">
      <c r="B15" s="55" t="s">
        <v>111</v>
      </c>
      <c r="C15" s="109"/>
      <c r="E15" s="77"/>
      <c r="M15" s="48">
        <v>11</v>
      </c>
      <c r="N15" s="257">
        <v>2030</v>
      </c>
      <c r="O15" s="255">
        <v>11</v>
      </c>
      <c r="P15" s="49"/>
      <c r="Q15" s="49"/>
      <c r="R15" s="258">
        <v>10</v>
      </c>
      <c r="S15" s="258">
        <v>11</v>
      </c>
      <c r="T15" s="183"/>
      <c r="U15" s="265" t="s">
        <v>133</v>
      </c>
      <c r="V15" s="265" t="str">
        <f t="shared" si="0"/>
        <v>J</v>
      </c>
      <c r="W15" s="204"/>
    </row>
    <row r="16" spans="2:23" s="53" customFormat="1" ht="20.25" customHeight="1">
      <c r="M16" s="48">
        <v>12</v>
      </c>
      <c r="N16" s="259">
        <v>2031</v>
      </c>
      <c r="O16" s="255">
        <v>12</v>
      </c>
      <c r="P16" s="49"/>
      <c r="Q16" s="49"/>
      <c r="R16" s="258">
        <v>11</v>
      </c>
      <c r="S16" s="258">
        <v>12</v>
      </c>
      <c r="T16" s="183"/>
      <c r="U16" s="265" t="s">
        <v>133</v>
      </c>
      <c r="V16" s="265" t="str">
        <f t="shared" ref="V16:V25" si="1">H30</f>
        <v>K</v>
      </c>
      <c r="W16" s="204"/>
    </row>
    <row r="17" spans="2:23" s="53" customFormat="1" ht="20.25" customHeight="1">
      <c r="B17" s="144" t="s">
        <v>90</v>
      </c>
      <c r="C17" s="13"/>
      <c r="D17" s="13"/>
      <c r="E17" s="13"/>
      <c r="M17" s="48">
        <v>13</v>
      </c>
      <c r="N17" s="49"/>
      <c r="O17" s="49"/>
      <c r="P17" s="49"/>
      <c r="Q17" s="49"/>
      <c r="R17" s="258">
        <v>12</v>
      </c>
      <c r="S17" s="258">
        <v>13</v>
      </c>
      <c r="T17" s="183"/>
      <c r="U17" s="265" t="s">
        <v>133</v>
      </c>
      <c r="V17" s="265" t="str">
        <f t="shared" si="1"/>
        <v>L</v>
      </c>
      <c r="W17" s="204"/>
    </row>
    <row r="18" spans="2:23" s="53" customFormat="1" ht="20.25" customHeight="1">
      <c r="B18" s="47" t="s">
        <v>74</v>
      </c>
      <c r="C18" s="110"/>
      <c r="D18" s="24"/>
      <c r="E18" s="75" t="s">
        <v>78</v>
      </c>
      <c r="M18" s="48">
        <v>14</v>
      </c>
      <c r="N18" s="49"/>
      <c r="O18" s="49"/>
      <c r="P18" s="49"/>
      <c r="Q18" s="49"/>
      <c r="R18" s="258">
        <v>13</v>
      </c>
      <c r="S18" s="258">
        <v>14</v>
      </c>
      <c r="T18" s="183"/>
      <c r="U18" s="265" t="s">
        <v>133</v>
      </c>
      <c r="V18" s="265" t="str">
        <f t="shared" si="1"/>
        <v>M</v>
      </c>
      <c r="W18" s="204"/>
    </row>
    <row r="19" spans="2:23" s="53" customFormat="1" ht="20.25" customHeight="1">
      <c r="B19" s="40" t="s">
        <v>75</v>
      </c>
      <c r="C19" s="110"/>
      <c r="D19" s="12"/>
      <c r="E19" s="75" t="s">
        <v>92</v>
      </c>
      <c r="M19" s="48">
        <v>15</v>
      </c>
      <c r="N19" s="49"/>
      <c r="O19" s="49"/>
      <c r="P19" s="49"/>
      <c r="Q19" s="49"/>
      <c r="R19" s="258">
        <v>14</v>
      </c>
      <c r="S19" s="258">
        <v>15</v>
      </c>
      <c r="T19" s="183"/>
      <c r="U19" s="265" t="s">
        <v>133</v>
      </c>
      <c r="V19" s="265" t="str">
        <f t="shared" si="1"/>
        <v>N</v>
      </c>
      <c r="W19" s="204"/>
    </row>
    <row r="20" spans="2:23" s="53" customFormat="1" ht="20.25" customHeight="1">
      <c r="B20" s="47" t="s">
        <v>76</v>
      </c>
      <c r="C20" s="110"/>
      <c r="D20" s="24"/>
      <c r="E20" s="75" t="s">
        <v>91</v>
      </c>
      <c r="M20" s="48">
        <v>16</v>
      </c>
      <c r="N20" s="49"/>
      <c r="O20" s="49"/>
      <c r="P20" s="49"/>
      <c r="Q20" s="49"/>
      <c r="R20" s="258">
        <v>15</v>
      </c>
      <c r="S20" s="258">
        <v>16</v>
      </c>
      <c r="T20" s="183"/>
      <c r="U20" s="265" t="s">
        <v>133</v>
      </c>
      <c r="V20" s="265" t="str">
        <f t="shared" si="1"/>
        <v>O</v>
      </c>
      <c r="W20" s="204"/>
    </row>
    <row r="21" spans="2:23" s="53" customFormat="1" ht="20.25" customHeight="1">
      <c r="B21" s="13"/>
      <c r="C21" s="79" t="s">
        <v>96</v>
      </c>
      <c r="D21" s="13"/>
      <c r="E21" s="13"/>
      <c r="M21" s="48">
        <v>17</v>
      </c>
      <c r="N21" s="49"/>
      <c r="O21" s="49"/>
      <c r="P21" s="49"/>
      <c r="Q21" s="49"/>
      <c r="R21" s="258">
        <v>16</v>
      </c>
      <c r="S21" s="258">
        <v>17</v>
      </c>
      <c r="T21" s="183"/>
      <c r="U21" s="265" t="s">
        <v>133</v>
      </c>
      <c r="V21" s="265" t="str">
        <f t="shared" si="1"/>
        <v>P</v>
      </c>
      <c r="W21" s="204"/>
    </row>
    <row r="22" spans="2:23" s="53" customFormat="1" ht="20.25" customHeight="1">
      <c r="B22" s="24"/>
      <c r="C22" s="156" t="s">
        <v>97</v>
      </c>
      <c r="D22" s="24"/>
      <c r="E22" s="24"/>
      <c r="M22" s="48">
        <v>18</v>
      </c>
      <c r="N22" s="49"/>
      <c r="O22" s="49"/>
      <c r="P22" s="49"/>
      <c r="Q22" s="49"/>
      <c r="R22" s="258">
        <v>17</v>
      </c>
      <c r="S22" s="258">
        <v>18</v>
      </c>
      <c r="T22" s="183"/>
      <c r="U22" s="265" t="s">
        <v>133</v>
      </c>
      <c r="V22" s="265" t="str">
        <f t="shared" si="1"/>
        <v>Q</v>
      </c>
      <c r="W22" s="204"/>
    </row>
    <row r="23" spans="2:23" s="53" customFormat="1" ht="20.25" customHeight="1">
      <c r="B23" s="143" t="s">
        <v>68</v>
      </c>
      <c r="C23" s="12"/>
      <c r="D23" s="12"/>
      <c r="E23" s="12"/>
      <c r="F23"/>
      <c r="G23"/>
      <c r="H23"/>
      <c r="I23"/>
      <c r="J23"/>
      <c r="M23" s="48">
        <v>19</v>
      </c>
      <c r="N23" s="49"/>
      <c r="O23" s="49"/>
      <c r="P23" s="49"/>
      <c r="Q23" s="49"/>
      <c r="R23" s="258">
        <v>18</v>
      </c>
      <c r="S23" s="258">
        <v>19</v>
      </c>
      <c r="T23" s="183"/>
      <c r="U23" s="265" t="s">
        <v>133</v>
      </c>
      <c r="V23" s="265" t="str">
        <f t="shared" si="1"/>
        <v>R</v>
      </c>
      <c r="W23" s="204"/>
    </row>
    <row r="24" spans="2:23" s="53" customFormat="1" ht="20.25" customHeight="1">
      <c r="B24" s="40" t="s">
        <v>42</v>
      </c>
      <c r="C24" s="110"/>
      <c r="D24" s="12" t="s">
        <v>38</v>
      </c>
      <c r="E24" s="78" t="s">
        <v>66</v>
      </c>
      <c r="F24"/>
      <c r="G24"/>
      <c r="H24"/>
      <c r="I24"/>
      <c r="J24"/>
      <c r="M24" s="48">
        <v>20</v>
      </c>
      <c r="N24" s="49"/>
      <c r="O24" s="49"/>
      <c r="P24" s="49"/>
      <c r="Q24" s="49"/>
      <c r="R24" s="258">
        <v>19</v>
      </c>
      <c r="S24" s="258">
        <v>20</v>
      </c>
      <c r="T24" s="183"/>
      <c r="U24" s="265" t="s">
        <v>133</v>
      </c>
      <c r="V24" s="265" t="str">
        <f t="shared" si="1"/>
        <v>S</v>
      </c>
      <c r="W24" s="204"/>
    </row>
    <row r="25" spans="2:23" s="53" customFormat="1" ht="20.25" customHeight="1">
      <c r="C25" s="77" t="s">
        <v>98</v>
      </c>
      <c r="M25" s="48">
        <v>21</v>
      </c>
      <c r="N25" s="49"/>
      <c r="O25" s="49"/>
      <c r="P25" s="49"/>
      <c r="Q25" s="49"/>
      <c r="R25" s="258">
        <v>20</v>
      </c>
      <c r="S25" s="258">
        <v>21</v>
      </c>
      <c r="T25" s="183"/>
      <c r="U25" s="265" t="s">
        <v>133</v>
      </c>
      <c r="V25" s="265" t="str">
        <f t="shared" si="1"/>
        <v>T</v>
      </c>
      <c r="W25" s="204"/>
    </row>
    <row r="26" spans="2:23" s="53" customFormat="1" ht="20.25" customHeight="1">
      <c r="B26" s="55" t="s">
        <v>102</v>
      </c>
      <c r="C26" s="110"/>
      <c r="M26" s="48">
        <v>22</v>
      </c>
      <c r="N26" s="49"/>
      <c r="O26" s="49"/>
      <c r="P26" s="49"/>
      <c r="Q26" s="49"/>
      <c r="R26" s="258">
        <v>21</v>
      </c>
      <c r="S26" s="258">
        <v>22</v>
      </c>
      <c r="T26" s="183"/>
      <c r="U26" s="266" t="s">
        <v>133</v>
      </c>
      <c r="V26" s="266" t="s">
        <v>133</v>
      </c>
      <c r="W26" s="204"/>
    </row>
    <row r="27" spans="2:23" s="53" customFormat="1" ht="20.25" customHeight="1">
      <c r="C27" s="77" t="s">
        <v>104</v>
      </c>
      <c r="M27" s="48">
        <v>23</v>
      </c>
      <c r="N27" s="49"/>
      <c r="O27" s="49"/>
      <c r="P27" s="49"/>
      <c r="Q27" s="49"/>
      <c r="R27" s="258">
        <v>22</v>
      </c>
      <c r="S27" s="258">
        <v>23</v>
      </c>
      <c r="T27" s="183"/>
      <c r="U27" s="183"/>
      <c r="V27" s="183"/>
      <c r="W27" s="204"/>
    </row>
    <row r="28" spans="2:23" s="53" customFormat="1" ht="20.25" customHeight="1">
      <c r="C28" s="251"/>
      <c r="M28" s="48">
        <v>24</v>
      </c>
      <c r="N28" s="49"/>
      <c r="O28" s="49"/>
      <c r="P28" s="49"/>
      <c r="Q28" s="49"/>
      <c r="R28" s="258">
        <v>23</v>
      </c>
      <c r="S28" s="258">
        <v>24</v>
      </c>
      <c r="T28" s="183"/>
      <c r="U28" s="183"/>
      <c r="V28" s="183"/>
      <c r="W28" s="204"/>
    </row>
    <row r="29" spans="2:23" s="53" customFormat="1" ht="20.25" customHeight="1">
      <c r="B29" s="143" t="s">
        <v>135</v>
      </c>
      <c r="M29" s="48">
        <v>25</v>
      </c>
      <c r="N29" s="49"/>
      <c r="O29" s="49"/>
      <c r="P29" s="49"/>
      <c r="Q29" s="49"/>
      <c r="R29" s="258">
        <v>24</v>
      </c>
      <c r="S29" s="258">
        <v>25</v>
      </c>
      <c r="T29" s="183"/>
      <c r="U29" s="183"/>
      <c r="V29" s="183"/>
      <c r="W29" s="204"/>
    </row>
    <row r="30" spans="2:23" s="53" customFormat="1" ht="13.9" customHeight="1" thickBot="1">
      <c r="B30" s="53">
        <v>1</v>
      </c>
      <c r="C30" s="305" t="s">
        <v>121</v>
      </c>
      <c r="D30" s="305"/>
      <c r="E30" s="305"/>
      <c r="G30" s="53">
        <v>11</v>
      </c>
      <c r="H30" s="305" t="s">
        <v>136</v>
      </c>
      <c r="I30" s="305"/>
      <c r="J30" s="305"/>
      <c r="M30" s="48">
        <v>26</v>
      </c>
      <c r="N30" s="49"/>
      <c r="O30" s="49"/>
      <c r="P30" s="49"/>
      <c r="Q30" s="49"/>
      <c r="R30" s="258">
        <v>25</v>
      </c>
      <c r="S30" s="258">
        <v>26</v>
      </c>
      <c r="T30" s="183"/>
      <c r="U30" s="183"/>
      <c r="V30" s="183"/>
      <c r="W30" s="204"/>
    </row>
    <row r="31" spans="2:23" ht="13.9" customHeight="1" thickBot="1">
      <c r="B31" s="53">
        <v>2</v>
      </c>
      <c r="C31" s="305" t="s">
        <v>123</v>
      </c>
      <c r="D31" s="305"/>
      <c r="E31" s="305"/>
      <c r="F31" s="53"/>
      <c r="G31" s="53">
        <v>12</v>
      </c>
      <c r="H31" s="305" t="s">
        <v>137</v>
      </c>
      <c r="I31" s="305"/>
      <c r="J31" s="305"/>
      <c r="M31" s="48">
        <v>27</v>
      </c>
      <c r="N31" s="49"/>
      <c r="O31" s="49"/>
      <c r="P31" s="49"/>
      <c r="Q31" s="49"/>
      <c r="R31" s="258">
        <v>26</v>
      </c>
      <c r="S31" s="258">
        <v>27</v>
      </c>
      <c r="T31" s="183"/>
      <c r="U31" s="141">
        <f>IF(AND($N$39="",$P$39="",$R$39=""),"",DATE($N$39,$P$39,$R$39))</f>
        <v>46082</v>
      </c>
      <c r="V31" s="199"/>
      <c r="W31" s="203"/>
    </row>
    <row r="32" spans="2:23" ht="13.9" customHeight="1" thickBot="1">
      <c r="B32" s="53">
        <v>3</v>
      </c>
      <c r="C32" s="305" t="s">
        <v>125</v>
      </c>
      <c r="D32" s="305"/>
      <c r="E32" s="305"/>
      <c r="F32" s="53"/>
      <c r="G32" s="53">
        <v>13</v>
      </c>
      <c r="H32" s="305" t="s">
        <v>138</v>
      </c>
      <c r="I32" s="305"/>
      <c r="J32" s="305"/>
      <c r="M32" s="48">
        <v>28</v>
      </c>
      <c r="N32" s="49"/>
      <c r="O32" s="49"/>
      <c r="P32" s="49"/>
      <c r="Q32" s="49"/>
      <c r="R32" s="258">
        <v>27</v>
      </c>
      <c r="S32" s="258">
        <v>28</v>
      </c>
      <c r="T32" s="183"/>
      <c r="U32" s="136" t="e">
        <f>IF(AND($N$40="",$P$40="",$R$40=""),"",DATE($N$40,$P$40,$R$40))</f>
        <v>#NUM!</v>
      </c>
      <c r="V32" s="248" t="e">
        <f>IF(U32&lt;=W42,1,0)</f>
        <v>#NUM!</v>
      </c>
      <c r="W32" s="203"/>
    </row>
    <row r="33" spans="2:23" ht="13.9" customHeight="1">
      <c r="B33" s="53">
        <v>4</v>
      </c>
      <c r="C33" s="305" t="s">
        <v>127</v>
      </c>
      <c r="D33" s="305"/>
      <c r="E33" s="305"/>
      <c r="F33" s="53"/>
      <c r="G33" s="53">
        <v>14</v>
      </c>
      <c r="H33" s="305" t="s">
        <v>139</v>
      </c>
      <c r="I33" s="305"/>
      <c r="J33" s="305"/>
      <c r="M33" s="48">
        <v>29</v>
      </c>
      <c r="N33" s="49"/>
      <c r="O33" s="49"/>
      <c r="P33" s="49"/>
      <c r="Q33" s="49"/>
      <c r="R33" s="258">
        <v>28</v>
      </c>
      <c r="S33" s="258">
        <v>29</v>
      </c>
      <c r="T33" s="183"/>
      <c r="U33" s="184"/>
      <c r="V33" s="184"/>
      <c r="W33" s="203"/>
    </row>
    <row r="34" spans="2:23" ht="13.9" customHeight="1">
      <c r="B34" s="53">
        <v>5</v>
      </c>
      <c r="C34" s="305" t="s">
        <v>129</v>
      </c>
      <c r="D34" s="305"/>
      <c r="E34" s="305"/>
      <c r="F34" s="53"/>
      <c r="G34" s="53">
        <v>15</v>
      </c>
      <c r="H34" s="305" t="s">
        <v>140</v>
      </c>
      <c r="I34" s="305"/>
      <c r="J34" s="305"/>
      <c r="M34" s="48">
        <v>30</v>
      </c>
      <c r="N34" s="49"/>
      <c r="O34" s="49"/>
      <c r="P34" s="49"/>
      <c r="Q34" s="49"/>
      <c r="R34" s="258"/>
      <c r="S34" s="258">
        <v>30</v>
      </c>
      <c r="T34" s="183"/>
      <c r="U34" s="184"/>
      <c r="V34" t="s">
        <v>165</v>
      </c>
      <c r="W34" s="203"/>
    </row>
    <row r="35" spans="2:23" ht="13.9" customHeight="1">
      <c r="B35" s="53">
        <v>6</v>
      </c>
      <c r="C35" s="305" t="s">
        <v>122</v>
      </c>
      <c r="D35" s="305"/>
      <c r="E35" s="305"/>
      <c r="G35" s="53">
        <v>16</v>
      </c>
      <c r="H35" s="305" t="s">
        <v>141</v>
      </c>
      <c r="I35" s="305"/>
      <c r="J35" s="305"/>
      <c r="M35" s="48">
        <v>31</v>
      </c>
      <c r="N35" s="49"/>
      <c r="O35" s="49"/>
      <c r="P35" s="49"/>
      <c r="Q35" s="49"/>
      <c r="R35" s="258"/>
      <c r="S35" s="258">
        <v>31</v>
      </c>
      <c r="T35" s="183"/>
      <c r="U35" s="184"/>
      <c r="V35" t="s">
        <v>164</v>
      </c>
      <c r="W35" s="203"/>
    </row>
    <row r="36" spans="2:23" ht="13.9" customHeight="1">
      <c r="B36" s="53">
        <v>7</v>
      </c>
      <c r="C36" s="305" t="s">
        <v>124</v>
      </c>
      <c r="D36" s="305"/>
      <c r="E36" s="305"/>
      <c r="G36" s="53">
        <v>17</v>
      </c>
      <c r="H36" s="305" t="s">
        <v>142</v>
      </c>
      <c r="I36" s="305"/>
      <c r="J36" s="305"/>
      <c r="M36" s="48">
        <v>32</v>
      </c>
      <c r="N36" s="49"/>
      <c r="O36" s="49"/>
      <c r="P36" s="49"/>
      <c r="Q36" s="49"/>
      <c r="R36" s="258"/>
      <c r="S36" s="258"/>
      <c r="T36" s="183"/>
      <c r="U36" s="184"/>
      <c r="V36" s="184"/>
      <c r="W36" s="203"/>
    </row>
    <row r="37" spans="2:23" ht="13.9" customHeight="1">
      <c r="B37" s="53">
        <v>8</v>
      </c>
      <c r="C37" s="305" t="s">
        <v>126</v>
      </c>
      <c r="D37" s="305"/>
      <c r="E37" s="305"/>
      <c r="G37" s="53">
        <v>18</v>
      </c>
      <c r="H37" s="305" t="s">
        <v>143</v>
      </c>
      <c r="I37" s="305"/>
      <c r="J37" s="305"/>
      <c r="M37" s="48">
        <v>33</v>
      </c>
      <c r="N37" s="49"/>
      <c r="O37" s="49"/>
      <c r="P37" s="49"/>
      <c r="Q37" s="49"/>
      <c r="R37" s="260"/>
      <c r="S37" s="260"/>
      <c r="T37" s="183"/>
      <c r="U37" s="184"/>
      <c r="V37" s="184"/>
      <c r="W37" s="203"/>
    </row>
    <row r="38" spans="2:23" ht="13.9" customHeight="1" thickBot="1">
      <c r="B38" s="53">
        <v>9</v>
      </c>
      <c r="C38" s="305" t="s">
        <v>128</v>
      </c>
      <c r="D38" s="305"/>
      <c r="E38" s="305"/>
      <c r="G38" s="53">
        <v>19</v>
      </c>
      <c r="H38" s="305" t="s">
        <v>144</v>
      </c>
      <c r="I38" s="305"/>
      <c r="J38" s="305"/>
      <c r="M38" s="48"/>
      <c r="N38" s="157"/>
      <c r="O38" s="49"/>
      <c r="P38" s="49"/>
      <c r="Q38" s="49"/>
      <c r="R38" s="49"/>
      <c r="S38" s="49"/>
      <c r="T38" s="49"/>
      <c r="U38" s="184"/>
      <c r="V38" s="184"/>
      <c r="W38" s="203"/>
    </row>
    <row r="39" spans="2:23" ht="13.9" customHeight="1" thickBot="1">
      <c r="B39" s="53">
        <v>10</v>
      </c>
      <c r="C39" s="305" t="s">
        <v>130</v>
      </c>
      <c r="D39" s="305"/>
      <c r="E39" s="305"/>
      <c r="G39" s="53">
        <v>20</v>
      </c>
      <c r="H39" s="305" t="s">
        <v>145</v>
      </c>
      <c r="I39" s="305"/>
      <c r="J39" s="305"/>
      <c r="M39" s="229" t="s">
        <v>157</v>
      </c>
      <c r="N39" s="253">
        <v>2026</v>
      </c>
      <c r="O39" s="49" t="s">
        <v>114</v>
      </c>
      <c r="P39" s="253">
        <v>3</v>
      </c>
      <c r="Q39" s="49" t="s">
        <v>115</v>
      </c>
      <c r="R39" s="253">
        <v>1</v>
      </c>
      <c r="S39" s="184" t="s">
        <v>38</v>
      </c>
      <c r="T39" s="184"/>
      <c r="U39" s="184" t="s">
        <v>148</v>
      </c>
      <c r="V39" s="184"/>
      <c r="W39" s="203"/>
    </row>
    <row r="40" spans="2:23">
      <c r="M40" s="233" t="s">
        <v>158</v>
      </c>
      <c r="N40" s="267">
        <f>E42</f>
        <v>0</v>
      </c>
      <c r="O40" s="49" t="s">
        <v>114</v>
      </c>
      <c r="P40" s="267">
        <f>G42</f>
        <v>0</v>
      </c>
      <c r="Q40" s="49" t="s">
        <v>115</v>
      </c>
      <c r="R40" s="267">
        <f>I42</f>
        <v>0</v>
      </c>
      <c r="S40" s="184" t="s">
        <v>38</v>
      </c>
      <c r="T40" s="184"/>
      <c r="U40" s="184" t="s">
        <v>149</v>
      </c>
      <c r="V40" s="184"/>
      <c r="W40" s="203"/>
    </row>
    <row r="41" spans="2:23" ht="13.5" thickBot="1">
      <c r="B41" s="201" t="s">
        <v>146</v>
      </c>
      <c r="L41" s="119"/>
      <c r="M41" s="48"/>
      <c r="N41" s="200"/>
      <c r="O41" s="49"/>
      <c r="P41" s="184"/>
      <c r="Q41" s="49"/>
      <c r="R41" s="184"/>
      <c r="S41" s="184"/>
      <c r="T41" s="184"/>
      <c r="U41" s="184"/>
      <c r="V41" s="184"/>
      <c r="W41" s="252" t="s">
        <v>169</v>
      </c>
    </row>
    <row r="42" spans="2:23" ht="14" thickTop="1" thickBot="1">
      <c r="B42" s="184"/>
      <c r="C42" s="232" t="s">
        <v>159</v>
      </c>
      <c r="D42" s="183"/>
      <c r="E42" s="242"/>
      <c r="F42" s="184" t="s">
        <v>12</v>
      </c>
      <c r="G42" s="242"/>
      <c r="H42" s="184" t="s">
        <v>13</v>
      </c>
      <c r="I42" s="242"/>
      <c r="J42" s="184" t="s">
        <v>38</v>
      </c>
      <c r="M42" s="48"/>
      <c r="O42">
        <v>1</v>
      </c>
      <c r="P42" s="302" t="str">
        <f>"報告期間："&amp;YEAR(W42+1)&amp;"年 "&amp;MONTH(W42+1)&amp;"月 ～ "&amp;初期条件設定表!N40&amp;"年 "&amp;初期条件設定表!P40&amp;"月まで（実績報告分）"</f>
        <v>報告期間：2026年 12月 ～ 0年 0月まで（実績報告分）</v>
      </c>
      <c r="Q42" s="303"/>
      <c r="R42" s="303"/>
      <c r="S42" s="303"/>
      <c r="T42" s="303"/>
      <c r="U42" s="303"/>
      <c r="V42" s="304"/>
      <c r="W42" s="268">
        <v>46356</v>
      </c>
    </row>
    <row r="43" spans="2:23" ht="14" thickTop="1" thickBot="1">
      <c r="M43" s="48"/>
      <c r="N43" s="49"/>
      <c r="O43" s="49">
        <v>0</v>
      </c>
      <c r="P43" s="302" t="str">
        <f>"報告期間："&amp;初期条件設定表!N39&amp;"年 "&amp;初期条件設定表!P39&amp;"月 ～ "&amp;YEAR(W42)&amp;"年"&amp;MONTH(W42)&amp;"月 "&amp;"まで（遂行状況報告分）"</f>
        <v>報告期間：2026年 3月 ～ 2026年11月 まで（遂行状況報告分）</v>
      </c>
      <c r="Q43" s="303"/>
      <c r="R43" s="303"/>
      <c r="S43" s="303"/>
      <c r="T43" s="303"/>
      <c r="U43" s="303"/>
      <c r="V43" s="304"/>
      <c r="W43" s="203"/>
    </row>
    <row r="44" spans="2:23" ht="13.5" thickTop="1">
      <c r="L44" s="184"/>
      <c r="M44" s="50"/>
      <c r="N44" s="51"/>
      <c r="O44" s="51"/>
      <c r="P44" s="205"/>
      <c r="Q44" s="51"/>
      <c r="R44" s="205"/>
      <c r="S44" s="205"/>
      <c r="T44" s="205"/>
      <c r="U44" s="205"/>
      <c r="V44" s="205"/>
      <c r="W44" s="206"/>
    </row>
    <row r="45" spans="2:23" ht="7.5" customHeight="1">
      <c r="L45" s="184"/>
      <c r="M45" s="49"/>
      <c r="N45" s="49"/>
      <c r="O45" s="49"/>
      <c r="P45" s="184"/>
      <c r="Q45" s="49"/>
      <c r="R45" s="184"/>
      <c r="S45" s="184"/>
      <c r="T45" s="184"/>
    </row>
    <row r="46" spans="2:23">
      <c r="L46" s="184"/>
      <c r="M46" s="49"/>
      <c r="N46" s="49"/>
      <c r="O46" s="49"/>
      <c r="P46" s="184"/>
      <c r="Q46" s="49"/>
      <c r="R46" s="184"/>
      <c r="S46" s="184"/>
      <c r="T46" s="184"/>
    </row>
    <row r="47" spans="2:23">
      <c r="L47" s="184"/>
      <c r="M47" s="49"/>
      <c r="N47" s="49"/>
      <c r="O47" s="49"/>
      <c r="P47" s="184"/>
      <c r="Q47" s="49"/>
      <c r="R47" s="184"/>
      <c r="S47" s="184"/>
      <c r="T47" s="184"/>
    </row>
    <row r="48" spans="2:23">
      <c r="L48" s="184"/>
      <c r="M48" s="184"/>
      <c r="N48" s="184"/>
      <c r="O48" s="184"/>
      <c r="P48" s="184"/>
      <c r="Q48" s="184"/>
      <c r="R48" s="184"/>
      <c r="S48" s="184"/>
      <c r="T48" s="184"/>
    </row>
    <row r="49" spans="12:20">
      <c r="L49" s="184"/>
      <c r="M49" s="184"/>
      <c r="N49" s="184"/>
      <c r="O49" s="184"/>
      <c r="P49" s="184"/>
      <c r="Q49" s="184"/>
      <c r="R49" s="184"/>
      <c r="S49" s="184"/>
      <c r="T49" s="184"/>
    </row>
    <row r="50" spans="12:20">
      <c r="L50" s="184"/>
      <c r="M50" s="184"/>
      <c r="N50" s="184"/>
      <c r="O50" s="184"/>
      <c r="P50" s="184"/>
      <c r="Q50" s="184"/>
      <c r="R50" s="184"/>
      <c r="S50" s="184"/>
      <c r="T50" s="184"/>
    </row>
    <row r="51" spans="12:20">
      <c r="L51" s="184"/>
      <c r="M51" s="184"/>
      <c r="N51" s="184"/>
      <c r="O51" s="184"/>
      <c r="P51" s="184"/>
      <c r="Q51" s="184"/>
      <c r="R51" s="184"/>
      <c r="S51" s="184"/>
      <c r="T51" s="184"/>
    </row>
  </sheetData>
  <sheetProtection sheet="1" objects="1" scenarios="1"/>
  <mergeCells count="30">
    <mergeCell ref="B1:J1"/>
    <mergeCell ref="M1:W1"/>
    <mergeCell ref="B2:J4"/>
    <mergeCell ref="H11:J11"/>
    <mergeCell ref="H12:J12"/>
    <mergeCell ref="H13:J13"/>
    <mergeCell ref="C6:G6"/>
    <mergeCell ref="C7:G7"/>
    <mergeCell ref="C33:E33"/>
    <mergeCell ref="H33:J33"/>
    <mergeCell ref="C34:E34"/>
    <mergeCell ref="H34:J34"/>
    <mergeCell ref="C30:E30"/>
    <mergeCell ref="H30:J30"/>
    <mergeCell ref="C31:E31"/>
    <mergeCell ref="H31:J31"/>
    <mergeCell ref="C32:E32"/>
    <mergeCell ref="H32:J32"/>
    <mergeCell ref="C35:E35"/>
    <mergeCell ref="C36:E36"/>
    <mergeCell ref="C37:E37"/>
    <mergeCell ref="C38:E38"/>
    <mergeCell ref="C39:E39"/>
    <mergeCell ref="P42:V42"/>
    <mergeCell ref="P43:V43"/>
    <mergeCell ref="H35:J35"/>
    <mergeCell ref="H36:J36"/>
    <mergeCell ref="H37:J37"/>
    <mergeCell ref="H38:J38"/>
    <mergeCell ref="H39:J39"/>
  </mergeCells>
  <phoneticPr fontId="3"/>
  <conditionalFormatting sqref="H11:J11">
    <cfRule type="expression" dxfId="2" priority="3">
      <formula>$C$11&gt;$E$11</formula>
    </cfRule>
  </conditionalFormatting>
  <conditionalFormatting sqref="H12:J12">
    <cfRule type="expression" dxfId="1" priority="2">
      <formula>$C$12&gt;$E$12</formula>
    </cfRule>
  </conditionalFormatting>
  <conditionalFormatting sqref="H13:J13">
    <cfRule type="expression" dxfId="0" priority="1">
      <formula>$C$13&gt;$E$13</formula>
    </cfRule>
  </conditionalFormatting>
  <dataValidations count="8">
    <dataValidation type="list" showInputMessage="1" showErrorMessage="1" sqref="C20" xr:uid="{00000000-0002-0000-0400-000000000000}">
      <formula1>$P$5:$P$12</formula1>
    </dataValidation>
    <dataValidation type="list" allowBlank="1" showInputMessage="1" showErrorMessage="1" sqref="C19" xr:uid="{00000000-0002-0000-0400-000001000000}">
      <formula1>$P$5:$P$12</formula1>
    </dataValidation>
    <dataValidation type="list" showInputMessage="1" showErrorMessage="1" sqref="C18" xr:uid="{00000000-0002-0000-0400-000002000000}">
      <formula1>$P$5:$P$11</formula1>
    </dataValidation>
    <dataValidation type="list" showInputMessage="1" showErrorMessage="1" sqref="C24" xr:uid="{00000000-0002-0000-0400-000003000000}">
      <formula1>$R$5:$R$37</formula1>
    </dataValidation>
    <dataValidation type="list" showInputMessage="1" showErrorMessage="1" sqref="C26" xr:uid="{00000000-0002-0000-0400-000004000000}">
      <formula1>$T$5:$T$6</formula1>
    </dataValidation>
    <dataValidation type="list" allowBlank="1" showInputMessage="1" showErrorMessage="1" sqref="E42" xr:uid="{00000000-0002-0000-0400-000005000000}">
      <formula1>$N$11:$N$13</formula1>
    </dataValidation>
    <dataValidation type="list" allowBlank="1" showInputMessage="1" showErrorMessage="1" sqref="G42" xr:uid="{00000000-0002-0000-0400-000006000000}">
      <formula1>$O$5:$O$16</formula1>
    </dataValidation>
    <dataValidation type="list" allowBlank="1" showInputMessage="1" showErrorMessage="1" sqref="I42" xr:uid="{00000000-0002-0000-0400-000007000000}">
      <formula1>$S$5:$S$35</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6" tint="0.39997558519241921"/>
  </sheetPr>
  <dimension ref="A1:AC92"/>
  <sheetViews>
    <sheetView view="pageBreakPreview" zoomScaleNormal="100" zoomScaleSheetLayoutView="100" workbookViewId="0">
      <selection activeCell="G17" sqref="G17"/>
    </sheetView>
  </sheetViews>
  <sheetFormatPr defaultColWidth="9" defaultRowHeight="20.149999999999999" customHeight="1"/>
  <cols>
    <col min="1" max="3" width="5" style="33" customWidth="1"/>
    <col min="4" max="4" width="3.90625" style="33" customWidth="1"/>
    <col min="5" max="5" width="5.6328125" style="34" customWidth="1"/>
    <col min="6" max="6" width="5.6328125" style="34" hidden="1" customWidth="1"/>
    <col min="7" max="7" width="10.6328125" style="33" customWidth="1"/>
    <col min="8" max="8" width="10.6328125" style="35" customWidth="1"/>
    <col min="9" max="10" width="10.6328125" style="33" customWidth="1"/>
    <col min="11" max="12" width="15.6328125" style="33" customWidth="1"/>
    <col min="13" max="26" width="10.6328125" style="13" hidden="1" customWidth="1"/>
    <col min="27" max="27" width="9" style="13" customWidth="1"/>
    <col min="28" max="16384" width="9" style="13"/>
  </cols>
  <sheetData>
    <row r="1" spans="1:25" ht="20.149999999999999" customHeight="1">
      <c r="A1" s="4"/>
      <c r="L1" s="240"/>
    </row>
    <row r="2" spans="1:25" ht="20.149999999999999" customHeight="1">
      <c r="A2" s="319" t="s">
        <v>173</v>
      </c>
      <c r="B2" s="319"/>
      <c r="C2" s="319"/>
      <c r="D2" s="319"/>
      <c r="E2" s="319"/>
      <c r="F2" s="319"/>
      <c r="G2" s="319"/>
      <c r="H2" s="319"/>
      <c r="I2" s="319"/>
      <c r="J2" s="319"/>
      <c r="K2" s="319"/>
      <c r="L2" s="319"/>
    </row>
    <row r="3" spans="1:25" ht="23.25" customHeight="1">
      <c r="A3" s="320" t="s">
        <v>161</v>
      </c>
      <c r="B3" s="320"/>
      <c r="C3" s="320"/>
      <c r="D3" s="320"/>
      <c r="E3" s="320"/>
      <c r="F3" s="320"/>
      <c r="G3" s="321"/>
      <c r="H3" s="321"/>
      <c r="I3" s="321"/>
      <c r="J3" s="321"/>
      <c r="K3" s="321"/>
      <c r="L3" s="321"/>
      <c r="M3" s="12"/>
      <c r="N3" s="12"/>
      <c r="O3" s="12"/>
      <c r="P3" s="12"/>
      <c r="Q3" s="12"/>
      <c r="R3" s="12"/>
      <c r="S3" s="12"/>
      <c r="T3" s="12"/>
      <c r="U3" s="12"/>
      <c r="V3" s="12"/>
      <c r="W3" s="12"/>
    </row>
    <row r="4" spans="1:25" ht="23.25" customHeight="1">
      <c r="A4" s="322" t="e">
        <f>IF(初期条件設定表!V32=0,初期条件設定表!P42,初期条件設定表!P43)</f>
        <v>#NUM!</v>
      </c>
      <c r="B4" s="322"/>
      <c r="C4" s="322"/>
      <c r="D4" s="322"/>
      <c r="E4" s="322"/>
      <c r="F4" s="322"/>
      <c r="G4" s="323"/>
      <c r="H4" s="323"/>
      <c r="I4" s="323"/>
      <c r="J4" s="323"/>
      <c r="K4" s="323"/>
      <c r="L4" s="323"/>
      <c r="M4" s="12"/>
      <c r="N4" s="12"/>
      <c r="O4" s="12"/>
      <c r="P4" s="12"/>
      <c r="Q4" s="12"/>
      <c r="R4" s="12"/>
      <c r="S4" s="12"/>
      <c r="T4" s="12"/>
      <c r="U4" s="12"/>
      <c r="V4" s="12"/>
      <c r="W4" s="12"/>
    </row>
    <row r="5" spans="1:25" ht="29.25" customHeight="1">
      <c r="A5" s="328" t="s">
        <v>28</v>
      </c>
      <c r="B5" s="328"/>
      <c r="C5" s="328"/>
      <c r="D5" s="324" t="str">
        <f>IF(初期条件設定表!C6="","",初期条件設定表!C6)</f>
        <v>○○△△株式会社</v>
      </c>
      <c r="E5" s="325"/>
      <c r="F5" s="325"/>
      <c r="G5" s="325"/>
      <c r="H5" s="325"/>
      <c r="I5" s="325"/>
      <c r="J5" s="325"/>
      <c r="K5" s="325"/>
      <c r="L5" s="326"/>
      <c r="M5" s="12"/>
      <c r="N5" s="12"/>
      <c r="O5" s="12"/>
      <c r="P5" s="12"/>
      <c r="Q5" s="12"/>
      <c r="R5" s="12"/>
      <c r="S5" s="12"/>
      <c r="T5" s="12"/>
      <c r="U5" s="12"/>
      <c r="V5" s="12"/>
      <c r="W5" s="12"/>
    </row>
    <row r="6" spans="1:25" ht="29.25" customHeight="1">
      <c r="A6" s="328" t="s">
        <v>27</v>
      </c>
      <c r="B6" s="328"/>
      <c r="C6" s="328"/>
      <c r="D6" s="324" t="str">
        <f>IF(初期条件設定表!C7="","",初期条件設定表!C7)</f>
        <v>設計　太郎</v>
      </c>
      <c r="E6" s="325"/>
      <c r="F6" s="325"/>
      <c r="G6" s="325"/>
      <c r="H6" s="325"/>
      <c r="I6" s="325"/>
      <c r="J6" s="325"/>
      <c r="K6" s="325"/>
      <c r="L6" s="326"/>
      <c r="M6" s="12"/>
      <c r="N6" s="12"/>
      <c r="O6" s="12"/>
      <c r="P6" s="12"/>
      <c r="Q6" s="12"/>
      <c r="R6" s="12"/>
      <c r="S6" s="12"/>
      <c r="T6" s="12"/>
      <c r="U6" s="12"/>
      <c r="V6" s="12"/>
      <c r="W6" s="12"/>
    </row>
    <row r="7" spans="1:25" s="16" customFormat="1" ht="60" customHeight="1" thickBot="1">
      <c r="A7" s="332" t="s">
        <v>12</v>
      </c>
      <c r="B7" s="333"/>
      <c r="C7" s="334"/>
      <c r="D7" s="335" t="s">
        <v>106</v>
      </c>
      <c r="E7" s="336"/>
      <c r="F7" s="138" t="s">
        <v>107</v>
      </c>
      <c r="G7" s="134" t="s">
        <v>14</v>
      </c>
      <c r="H7" s="131" t="s">
        <v>156</v>
      </c>
      <c r="I7" s="132" t="s">
        <v>15</v>
      </c>
      <c r="J7" s="130" t="s">
        <v>16</v>
      </c>
      <c r="K7" s="133" t="s">
        <v>17</v>
      </c>
      <c r="L7" s="130" t="s">
        <v>18</v>
      </c>
      <c r="M7" s="241" t="s">
        <v>152</v>
      </c>
      <c r="N7" s="234"/>
      <c r="O7" s="234"/>
      <c r="P7" s="341" t="s">
        <v>168</v>
      </c>
      <c r="Q7" s="342"/>
      <c r="R7" s="342"/>
      <c r="S7" s="342"/>
      <c r="T7" s="14"/>
      <c r="U7" s="210"/>
      <c r="V7" s="14"/>
      <c r="W7" s="212" t="s">
        <v>153</v>
      </c>
      <c r="X7" s="16" t="s">
        <v>154</v>
      </c>
      <c r="Y7" s="16" t="s">
        <v>166</v>
      </c>
    </row>
    <row r="8" spans="1:25" s="24" customFormat="1" ht="25.15" hidden="1" customHeight="1" thickBot="1">
      <c r="A8" s="337">
        <f>初期条件設定表!N39</f>
        <v>2026</v>
      </c>
      <c r="B8" s="338"/>
      <c r="C8" s="243" t="s">
        <v>12</v>
      </c>
      <c r="D8" s="225">
        <f>初期条件設定表!P39</f>
        <v>3</v>
      </c>
      <c r="E8" s="244" t="s">
        <v>21</v>
      </c>
      <c r="F8" s="140">
        <v>1</v>
      </c>
      <c r="G8" s="163"/>
      <c r="H8" s="17">
        <f t="shared" ref="H8:H16" si="0">MIN($W$8:$W$40)</f>
        <v>0</v>
      </c>
      <c r="I8" s="18" t="str">
        <f t="shared" ref="I8:I16" si="1">IF($G8&lt;10000,"0",LOOKUP(H8,$P$10:$P$40,$S$10:$S$40))</f>
        <v>0</v>
      </c>
      <c r="J8" s="245" t="str">
        <f>IF(初期条件設定表!C26="当月",'2023年2月作業分'!E40,"0")</f>
        <v>0</v>
      </c>
      <c r="K8" s="19">
        <f>I8*J8</f>
        <v>0</v>
      </c>
      <c r="L8" s="20">
        <f t="shared" ref="L8:L13" si="2">IF(G8&lt;=K8,G8,K8)</f>
        <v>0</v>
      </c>
      <c r="M8" s="239"/>
      <c r="N8" s="235"/>
      <c r="O8" s="236"/>
      <c r="P8" s="343" t="s">
        <v>19</v>
      </c>
      <c r="Q8" s="344"/>
      <c r="R8" s="344"/>
      <c r="S8" s="15" t="s">
        <v>20</v>
      </c>
      <c r="T8" s="21"/>
      <c r="U8" s="21"/>
      <c r="V8" s="21"/>
      <c r="W8" s="215" t="str">
        <f>IF(M8=X$9,700000,IF(G8="","",G8))</f>
        <v/>
      </c>
      <c r="X8" s="213"/>
      <c r="Y8" s="249">
        <f t="shared" ref="Y8:Y16" si="3">LOOKUP(H8,$P$10:$P$40,$S$10:$S$40)</f>
        <v>0</v>
      </c>
    </row>
    <row r="9" spans="1:25" s="24" customFormat="1" ht="25.15" hidden="1" customHeight="1" thickBot="1">
      <c r="A9" s="317" t="e">
        <f>IF(A8="対象外","対象外",IF(U9&gt;初期条件設定表!$U$32,"対象外",IF(D8&lt;12,A8,A8+1)))</f>
        <v>#NUM!</v>
      </c>
      <c r="B9" s="318"/>
      <c r="C9" s="122" t="s">
        <v>12</v>
      </c>
      <c r="D9" s="135">
        <f>IF(D8&lt;12,D8+1,1)</f>
        <v>4</v>
      </c>
      <c r="E9" s="121" t="s">
        <v>21</v>
      </c>
      <c r="F9" s="140">
        <v>1</v>
      </c>
      <c r="G9" s="163"/>
      <c r="H9" s="17">
        <f t="shared" si="0"/>
        <v>0</v>
      </c>
      <c r="I9" s="18" t="str">
        <f t="shared" si="1"/>
        <v>0</v>
      </c>
      <c r="J9" s="36">
        <f>IF(初期条件設定表!C26="当月",'2023年3月作業分'!E40,'2023年2月作業分'!E40)</f>
        <v>0</v>
      </c>
      <c r="K9" s="19">
        <f t="shared" ref="K9:K31" si="4">I9*J9</f>
        <v>0</v>
      </c>
      <c r="L9" s="20">
        <f t="shared" si="2"/>
        <v>0</v>
      </c>
      <c r="M9" s="239"/>
      <c r="N9" s="236"/>
      <c r="O9" s="236"/>
      <c r="P9" s="22" t="s">
        <v>22</v>
      </c>
      <c r="Q9" s="23"/>
      <c r="R9" s="22" t="s">
        <v>23</v>
      </c>
      <c r="S9" s="22" t="s">
        <v>24</v>
      </c>
      <c r="T9" s="21"/>
      <c r="U9" s="207">
        <f>DATE(A8,D8+1,F8)</f>
        <v>46113</v>
      </c>
      <c r="V9" s="21"/>
      <c r="W9" s="215" t="str">
        <f t="shared" ref="W9:W28" si="5">IF(M9=X$9,700000,IF(G9="","",G9))</f>
        <v/>
      </c>
      <c r="X9" s="214" t="s">
        <v>155</v>
      </c>
      <c r="Y9" s="24">
        <f t="shared" si="3"/>
        <v>0</v>
      </c>
    </row>
    <row r="10" spans="1:25" s="24" customFormat="1" ht="25.15" hidden="1" customHeight="1" thickBot="1">
      <c r="A10" s="317" t="e">
        <f>IF(A9="対象外","対象外",IF(U10&gt;初期条件設定表!$U$32,"対象外",IF(D9&lt;12,A9,A9+1)))</f>
        <v>#NUM!</v>
      </c>
      <c r="B10" s="318"/>
      <c r="C10" s="122" t="s">
        <v>12</v>
      </c>
      <c r="D10" s="120">
        <f t="shared" ref="D10:D40" si="6">IF(D9&lt;12,D9+1,1)</f>
        <v>5</v>
      </c>
      <c r="E10" s="121" t="s">
        <v>21</v>
      </c>
      <c r="F10" s="140">
        <f t="shared" ref="F10:F24" si="7">F9</f>
        <v>1</v>
      </c>
      <c r="G10" s="163"/>
      <c r="H10" s="17">
        <f t="shared" si="0"/>
        <v>0</v>
      </c>
      <c r="I10" s="18" t="str">
        <f t="shared" si="1"/>
        <v>0</v>
      </c>
      <c r="J10" s="36">
        <f>IF(初期条件設定表!C26="当月",'2023年4月作業分'!E40,'2023年3月作業分'!E40)</f>
        <v>0</v>
      </c>
      <c r="K10" s="19">
        <f t="shared" si="4"/>
        <v>0</v>
      </c>
      <c r="L10" s="20">
        <f t="shared" si="2"/>
        <v>0</v>
      </c>
      <c r="M10" s="239"/>
      <c r="N10" s="21"/>
      <c r="O10" s="21"/>
      <c r="P10" s="22">
        <v>0</v>
      </c>
      <c r="Q10" s="23"/>
      <c r="R10" s="22">
        <v>0</v>
      </c>
      <c r="S10" s="22">
        <v>0</v>
      </c>
      <c r="T10" s="21"/>
      <c r="U10" s="208">
        <f>DATE(IF(D8&gt;=12,A8+1,A8),D9+1,F9)</f>
        <v>46143</v>
      </c>
      <c r="V10" s="21"/>
      <c r="W10" s="215" t="str">
        <f t="shared" si="5"/>
        <v/>
      </c>
      <c r="Y10" s="24">
        <f t="shared" si="3"/>
        <v>0</v>
      </c>
    </row>
    <row r="11" spans="1:25" s="24" customFormat="1" ht="25.15" hidden="1" customHeight="1" thickBot="1">
      <c r="A11" s="317" t="e">
        <f>IF(A10="対象外","対象外",IF(U11&gt;初期条件設定表!$U$32,"対象外",IF(D10&lt;12,A10,A10+1)))</f>
        <v>#NUM!</v>
      </c>
      <c r="B11" s="318"/>
      <c r="C11" s="122" t="s">
        <v>12</v>
      </c>
      <c r="D11" s="120">
        <f t="shared" si="6"/>
        <v>6</v>
      </c>
      <c r="E11" s="121" t="s">
        <v>21</v>
      </c>
      <c r="F11" s="140">
        <f t="shared" si="7"/>
        <v>1</v>
      </c>
      <c r="G11" s="163"/>
      <c r="H11" s="17">
        <f t="shared" si="0"/>
        <v>0</v>
      </c>
      <c r="I11" s="18" t="str">
        <f t="shared" si="1"/>
        <v>0</v>
      </c>
      <c r="J11" s="36">
        <f>IF(初期条件設定表!C26="当月",'2023年5月作業分'!E40,'2023年4月作業分'!E40)</f>
        <v>0</v>
      </c>
      <c r="K11" s="19">
        <f t="shared" si="4"/>
        <v>0</v>
      </c>
      <c r="L11" s="20">
        <f t="shared" si="2"/>
        <v>0</v>
      </c>
      <c r="M11" s="239"/>
      <c r="N11" s="21"/>
      <c r="O11" s="21"/>
      <c r="P11" s="22">
        <v>1</v>
      </c>
      <c r="Q11" s="22" t="s">
        <v>25</v>
      </c>
      <c r="R11" s="25">
        <v>130000</v>
      </c>
      <c r="S11" s="26">
        <v>1050</v>
      </c>
      <c r="U11" s="208" t="e">
        <f t="shared" ref="U11:U28" si="8">DATE(IF(D9&gt;=12,A9+1,A9),D10+1,F10)</f>
        <v>#NUM!</v>
      </c>
      <c r="W11" s="215" t="str">
        <f t="shared" si="5"/>
        <v/>
      </c>
      <c r="Y11" s="24">
        <f t="shared" si="3"/>
        <v>0</v>
      </c>
    </row>
    <row r="12" spans="1:25" s="24" customFormat="1" ht="25.15" hidden="1" customHeight="1" thickBot="1">
      <c r="A12" s="317" t="e">
        <f>IF(A11="対象外","対象外",IF(U12&gt;初期条件設定表!$U$32,"対象外",IF(D11&lt;12,A11,A11+1)))</f>
        <v>#NUM!</v>
      </c>
      <c r="B12" s="318"/>
      <c r="C12" s="122" t="s">
        <v>12</v>
      </c>
      <c r="D12" s="120">
        <f t="shared" si="6"/>
        <v>7</v>
      </c>
      <c r="E12" s="121" t="s">
        <v>21</v>
      </c>
      <c r="F12" s="140">
        <f t="shared" si="7"/>
        <v>1</v>
      </c>
      <c r="G12" s="163"/>
      <c r="H12" s="17">
        <f t="shared" si="0"/>
        <v>0</v>
      </c>
      <c r="I12" s="18" t="str">
        <f t="shared" si="1"/>
        <v>0</v>
      </c>
      <c r="J12" s="36">
        <f>IF(初期条件設定表!C26="当月",'2023年6月作業分'!E40,'2023年5月作業分'!E40)</f>
        <v>0</v>
      </c>
      <c r="K12" s="19">
        <f t="shared" si="4"/>
        <v>0</v>
      </c>
      <c r="L12" s="20">
        <f t="shared" si="2"/>
        <v>0</v>
      </c>
      <c r="M12" s="239"/>
      <c r="N12" s="21"/>
      <c r="O12" s="21"/>
      <c r="P12" s="25">
        <v>130000</v>
      </c>
      <c r="Q12" s="22" t="s">
        <v>25</v>
      </c>
      <c r="R12" s="25">
        <v>138000</v>
      </c>
      <c r="S12" s="26">
        <v>1110</v>
      </c>
      <c r="U12" s="208" t="e">
        <f t="shared" si="8"/>
        <v>#NUM!</v>
      </c>
      <c r="W12" s="215" t="str">
        <f t="shared" si="5"/>
        <v/>
      </c>
      <c r="Y12" s="24">
        <f t="shared" si="3"/>
        <v>0</v>
      </c>
    </row>
    <row r="13" spans="1:25" s="24" customFormat="1" ht="25.15" hidden="1" customHeight="1" thickBot="1">
      <c r="A13" s="317" t="e">
        <f>IF(A12="対象外","対象外",IF(U13&gt;初期条件設定表!$U$32,"対象外",IF(D12&lt;12,A12,A12+1)))</f>
        <v>#NUM!</v>
      </c>
      <c r="B13" s="318"/>
      <c r="C13" s="122" t="s">
        <v>12</v>
      </c>
      <c r="D13" s="120">
        <f t="shared" si="6"/>
        <v>8</v>
      </c>
      <c r="E13" s="121" t="s">
        <v>21</v>
      </c>
      <c r="F13" s="140">
        <f t="shared" si="7"/>
        <v>1</v>
      </c>
      <c r="G13" s="163"/>
      <c r="H13" s="17">
        <f t="shared" si="0"/>
        <v>0</v>
      </c>
      <c r="I13" s="18" t="str">
        <f t="shared" si="1"/>
        <v>0</v>
      </c>
      <c r="J13" s="36">
        <f>IF(初期条件設定表!C26="当月",'2023年7月作業分'!E40,'2023年6月作業分'!E40)</f>
        <v>0</v>
      </c>
      <c r="K13" s="19">
        <f t="shared" si="4"/>
        <v>0</v>
      </c>
      <c r="L13" s="20">
        <f t="shared" si="2"/>
        <v>0</v>
      </c>
      <c r="M13" s="239"/>
      <c r="N13" s="21"/>
      <c r="O13" s="21"/>
      <c r="P13" s="25">
        <v>138000</v>
      </c>
      <c r="Q13" s="22" t="s">
        <v>25</v>
      </c>
      <c r="R13" s="25">
        <v>146000</v>
      </c>
      <c r="S13" s="26">
        <v>1180</v>
      </c>
      <c r="U13" s="208" t="e">
        <f t="shared" si="8"/>
        <v>#NUM!</v>
      </c>
      <c r="W13" s="215" t="str">
        <f t="shared" si="5"/>
        <v/>
      </c>
      <c r="Y13" s="24">
        <f t="shared" si="3"/>
        <v>0</v>
      </c>
    </row>
    <row r="14" spans="1:25" s="24" customFormat="1" ht="25.15" hidden="1" customHeight="1" thickBot="1">
      <c r="A14" s="317" t="e">
        <f>IF(A13="対象外","対象外",IF(U14&gt;初期条件設定表!$U$32,"対象外",IF(D13&lt;12,A13,A13+1)))</f>
        <v>#NUM!</v>
      </c>
      <c r="B14" s="318"/>
      <c r="C14" s="122" t="s">
        <v>12</v>
      </c>
      <c r="D14" s="120">
        <f t="shared" si="6"/>
        <v>9</v>
      </c>
      <c r="E14" s="121" t="s">
        <v>21</v>
      </c>
      <c r="F14" s="140">
        <f t="shared" si="7"/>
        <v>1</v>
      </c>
      <c r="G14" s="163"/>
      <c r="H14" s="17">
        <f t="shared" si="0"/>
        <v>0</v>
      </c>
      <c r="I14" s="18" t="str">
        <f t="shared" si="1"/>
        <v>0</v>
      </c>
      <c r="J14" s="36">
        <f>IF(初期条件設定表!C26="当月",'2023年8月作業分'!E40,'2023年7月作業分'!E40)</f>
        <v>0</v>
      </c>
      <c r="K14" s="19">
        <f t="shared" ref="K14:K19" si="9">I14*J14</f>
        <v>0</v>
      </c>
      <c r="L14" s="20">
        <f t="shared" ref="L14:L19" si="10">IF(G14&lt;=K14,G14,K14)</f>
        <v>0</v>
      </c>
      <c r="M14" s="239"/>
      <c r="N14" s="21"/>
      <c r="O14" s="21"/>
      <c r="P14" s="25">
        <v>146000</v>
      </c>
      <c r="Q14" s="22" t="s">
        <v>25</v>
      </c>
      <c r="R14" s="25">
        <v>155000</v>
      </c>
      <c r="S14" s="26">
        <v>1250</v>
      </c>
      <c r="U14" s="208" t="e">
        <f t="shared" si="8"/>
        <v>#NUM!</v>
      </c>
      <c r="W14" s="215" t="str">
        <f t="shared" si="5"/>
        <v/>
      </c>
      <c r="Y14" s="24">
        <f t="shared" si="3"/>
        <v>0</v>
      </c>
    </row>
    <row r="15" spans="1:25" s="24" customFormat="1" ht="25.15" hidden="1" customHeight="1" thickBot="1">
      <c r="A15" s="317" t="e">
        <f>IF(A14="対象外","対象外",IF(U15&gt;初期条件設定表!$U$32,"対象外",IF(D14&lt;12,A14,A14+1)))</f>
        <v>#NUM!</v>
      </c>
      <c r="B15" s="318"/>
      <c r="C15" s="122" t="s">
        <v>12</v>
      </c>
      <c r="D15" s="120">
        <f t="shared" si="6"/>
        <v>10</v>
      </c>
      <c r="E15" s="121" t="s">
        <v>21</v>
      </c>
      <c r="F15" s="140">
        <f t="shared" si="7"/>
        <v>1</v>
      </c>
      <c r="G15" s="163"/>
      <c r="H15" s="17">
        <f t="shared" si="0"/>
        <v>0</v>
      </c>
      <c r="I15" s="18" t="str">
        <f t="shared" si="1"/>
        <v>0</v>
      </c>
      <c r="J15" s="36">
        <f>IF(初期条件設定表!C26="当月",'2023年9月作業分'!E40,'2023年8月作業分'!E40)</f>
        <v>0</v>
      </c>
      <c r="K15" s="19">
        <f t="shared" si="9"/>
        <v>0</v>
      </c>
      <c r="L15" s="20">
        <f t="shared" si="10"/>
        <v>0</v>
      </c>
      <c r="M15" s="239"/>
      <c r="N15" s="21"/>
      <c r="O15" s="21"/>
      <c r="P15" s="25">
        <v>155000</v>
      </c>
      <c r="Q15" s="22" t="s">
        <v>25</v>
      </c>
      <c r="R15" s="25">
        <v>165000</v>
      </c>
      <c r="S15" s="26">
        <v>1330</v>
      </c>
      <c r="U15" s="208" t="e">
        <f t="shared" si="8"/>
        <v>#NUM!</v>
      </c>
      <c r="W15" s="215" t="str">
        <f t="shared" si="5"/>
        <v/>
      </c>
      <c r="Y15" s="24">
        <f t="shared" si="3"/>
        <v>0</v>
      </c>
    </row>
    <row r="16" spans="1:25" s="24" customFormat="1" ht="25.15" hidden="1" customHeight="1" thickBot="1">
      <c r="A16" s="317" t="e">
        <f>IF(A15="対象外","対象外",IF(U16&gt;初期条件設定表!$U$32,"対象外",IF(D15&lt;12,A15,A15+1)))</f>
        <v>#NUM!</v>
      </c>
      <c r="B16" s="318"/>
      <c r="C16" s="122" t="s">
        <v>12</v>
      </c>
      <c r="D16" s="120">
        <f t="shared" si="6"/>
        <v>11</v>
      </c>
      <c r="E16" s="121" t="s">
        <v>21</v>
      </c>
      <c r="F16" s="140">
        <f t="shared" si="7"/>
        <v>1</v>
      </c>
      <c r="G16" s="163"/>
      <c r="H16" s="17">
        <f t="shared" si="0"/>
        <v>0</v>
      </c>
      <c r="I16" s="18" t="str">
        <f t="shared" si="1"/>
        <v>0</v>
      </c>
      <c r="J16" s="36">
        <f>IF(初期条件設定表!C26="当月",'2023年10月作業分'!E40,'2023年9月作業分'!E40)</f>
        <v>0</v>
      </c>
      <c r="K16" s="19">
        <f t="shared" si="9"/>
        <v>0</v>
      </c>
      <c r="L16" s="20">
        <f t="shared" si="10"/>
        <v>0</v>
      </c>
      <c r="M16" s="239"/>
      <c r="N16" s="21"/>
      <c r="O16" s="21"/>
      <c r="P16" s="25">
        <v>165000</v>
      </c>
      <c r="Q16" s="22" t="s">
        <v>25</v>
      </c>
      <c r="R16" s="25">
        <v>175000</v>
      </c>
      <c r="S16" s="26">
        <v>1420</v>
      </c>
      <c r="U16" s="208" t="e">
        <f t="shared" si="8"/>
        <v>#NUM!</v>
      </c>
      <c r="W16" s="215" t="str">
        <f t="shared" si="5"/>
        <v/>
      </c>
      <c r="Y16" s="24">
        <f t="shared" si="3"/>
        <v>0</v>
      </c>
    </row>
    <row r="17" spans="1:27" s="24" customFormat="1" ht="25.15" customHeight="1" thickBot="1">
      <c r="A17" s="317" t="e">
        <f>IF(A16="対象外","対象外",IF(U17&gt;初期条件設定表!$U$32,"対象外",IF(D16&lt;12,A16,A16+1)))</f>
        <v>#NUM!</v>
      </c>
      <c r="B17" s="318"/>
      <c r="C17" s="122" t="s">
        <v>12</v>
      </c>
      <c r="D17" s="120">
        <f t="shared" si="6"/>
        <v>12</v>
      </c>
      <c r="E17" s="121" t="s">
        <v>21</v>
      </c>
      <c r="F17" s="140">
        <f t="shared" si="7"/>
        <v>1</v>
      </c>
      <c r="G17" s="163"/>
      <c r="H17" s="17">
        <f>MIN($W$8:$W$40)</f>
        <v>0</v>
      </c>
      <c r="I17" s="18" t="str">
        <f t="shared" ref="I17:I40" si="11">IF($G17&lt;10000,"0",LOOKUP(H17,$P$10:$P$43,$S$10:$S$43))</f>
        <v>0</v>
      </c>
      <c r="J17" s="36">
        <f>IF(初期条件設定表!C26="当月",'2026年12月作業分'!E40,'2026年11月作業分（翌月払いのみ使用）'!E40)</f>
        <v>0</v>
      </c>
      <c r="K17" s="19">
        <f t="shared" si="9"/>
        <v>0</v>
      </c>
      <c r="L17" s="20">
        <f t="shared" si="10"/>
        <v>0</v>
      </c>
      <c r="M17" s="239"/>
      <c r="N17" s="21"/>
      <c r="O17" s="21"/>
      <c r="P17" s="25">
        <v>0</v>
      </c>
      <c r="Q17" s="22"/>
      <c r="R17" s="25">
        <v>0</v>
      </c>
      <c r="S17" s="26">
        <v>0</v>
      </c>
      <c r="U17" s="208" t="e">
        <f t="shared" si="8"/>
        <v>#NUM!</v>
      </c>
      <c r="W17" s="215" t="str">
        <f t="shared" si="5"/>
        <v/>
      </c>
    </row>
    <row r="18" spans="1:27" s="24" customFormat="1" ht="25.15" customHeight="1" thickBot="1">
      <c r="A18" s="317" t="e">
        <f>IF(A17="対象外","対象外",IF(U18&gt;初期条件設定表!$U$32,"対象外",IF(D17&lt;12,A17,A17+1)))</f>
        <v>#NUM!</v>
      </c>
      <c r="B18" s="318"/>
      <c r="C18" s="122" t="s">
        <v>12</v>
      </c>
      <c r="D18" s="120">
        <f t="shared" si="6"/>
        <v>1</v>
      </c>
      <c r="E18" s="121" t="s">
        <v>21</v>
      </c>
      <c r="F18" s="140">
        <f t="shared" si="7"/>
        <v>1</v>
      </c>
      <c r="G18" s="163"/>
      <c r="H18" s="17">
        <f t="shared" ref="H18:H40" si="12">MIN($W$8:$W$40)</f>
        <v>0</v>
      </c>
      <c r="I18" s="18" t="str">
        <f t="shared" si="11"/>
        <v>0</v>
      </c>
      <c r="J18" s="36">
        <f>IF(初期条件設定表!C26="当月",'2027年1月作業分'!E40,'2026年12月作業分'!E40)</f>
        <v>0</v>
      </c>
      <c r="K18" s="19">
        <f t="shared" si="9"/>
        <v>0</v>
      </c>
      <c r="L18" s="20">
        <f t="shared" si="10"/>
        <v>0</v>
      </c>
      <c r="M18" s="239"/>
      <c r="N18" s="21"/>
      <c r="O18" s="21"/>
      <c r="P18" s="25">
        <v>1</v>
      </c>
      <c r="Q18" s="22" t="s">
        <v>25</v>
      </c>
      <c r="R18" s="25">
        <v>130000</v>
      </c>
      <c r="S18" s="26">
        <v>1040</v>
      </c>
      <c r="U18" s="208" t="e">
        <f t="shared" si="8"/>
        <v>#NUM!</v>
      </c>
      <c r="W18" s="215" t="str">
        <f t="shared" si="5"/>
        <v/>
      </c>
    </row>
    <row r="19" spans="1:27" s="24" customFormat="1" ht="25.15" customHeight="1" thickBot="1">
      <c r="A19" s="317" t="e">
        <f>IF(A18="対象外","対象外",IF(U19&gt;初期条件設定表!$U$32,"対象外",IF(D18&lt;12,A18,A18+1)))</f>
        <v>#NUM!</v>
      </c>
      <c r="B19" s="318"/>
      <c r="C19" s="122" t="s">
        <v>12</v>
      </c>
      <c r="D19" s="120">
        <f t="shared" si="6"/>
        <v>2</v>
      </c>
      <c r="E19" s="121" t="s">
        <v>21</v>
      </c>
      <c r="F19" s="140">
        <f t="shared" si="7"/>
        <v>1</v>
      </c>
      <c r="G19" s="163"/>
      <c r="H19" s="17">
        <f t="shared" si="12"/>
        <v>0</v>
      </c>
      <c r="I19" s="18" t="str">
        <f t="shared" si="11"/>
        <v>0</v>
      </c>
      <c r="J19" s="36">
        <f>IF(初期条件設定表!C26="当月",'2027年2月作業分'!E40,'2027年1月作業分'!E40)</f>
        <v>0</v>
      </c>
      <c r="K19" s="19">
        <f t="shared" si="9"/>
        <v>0</v>
      </c>
      <c r="L19" s="20">
        <f t="shared" si="10"/>
        <v>0</v>
      </c>
      <c r="M19" s="239"/>
      <c r="N19" s="21"/>
      <c r="O19" s="21"/>
      <c r="P19" s="25">
        <v>130000</v>
      </c>
      <c r="Q19" s="22" t="s">
        <v>25</v>
      </c>
      <c r="R19" s="25">
        <v>138000</v>
      </c>
      <c r="S19" s="26">
        <v>1110</v>
      </c>
      <c r="U19" s="208" t="e">
        <f t="shared" si="8"/>
        <v>#NUM!</v>
      </c>
      <c r="W19" s="215" t="str">
        <f t="shared" si="5"/>
        <v/>
      </c>
    </row>
    <row r="20" spans="1:27" s="24" customFormat="1" ht="25.15" customHeight="1" thickBot="1">
      <c r="A20" s="317" t="e">
        <f>IF(A19="対象外","対象外",IF(U20&gt;初期条件設定表!$U$32,"対象外",IF(D19&lt;12,A19,A19+1)))</f>
        <v>#NUM!</v>
      </c>
      <c r="B20" s="318"/>
      <c r="C20" s="122" t="s">
        <v>12</v>
      </c>
      <c r="D20" s="120">
        <f t="shared" si="6"/>
        <v>3</v>
      </c>
      <c r="E20" s="121" t="s">
        <v>21</v>
      </c>
      <c r="F20" s="140">
        <f t="shared" si="7"/>
        <v>1</v>
      </c>
      <c r="G20" s="163"/>
      <c r="H20" s="17">
        <f t="shared" si="12"/>
        <v>0</v>
      </c>
      <c r="I20" s="18" t="str">
        <f t="shared" si="11"/>
        <v>0</v>
      </c>
      <c r="J20" s="36">
        <f>IF(初期条件設定表!C26="当月",'2027年3月作業分'!E40,'2027年2月作業分'!E40)</f>
        <v>0</v>
      </c>
      <c r="K20" s="19">
        <f t="shared" si="4"/>
        <v>0</v>
      </c>
      <c r="L20" s="20">
        <f t="shared" ref="L20:L31" si="13">IF(G20&lt;=K20,G20,K20)</f>
        <v>0</v>
      </c>
      <c r="M20" s="239"/>
      <c r="N20" s="21"/>
      <c r="O20" s="21"/>
      <c r="P20" s="25">
        <v>138000</v>
      </c>
      <c r="Q20" s="22" t="s">
        <v>25</v>
      </c>
      <c r="R20" s="25">
        <v>146000</v>
      </c>
      <c r="S20" s="26">
        <v>1180</v>
      </c>
      <c r="U20" s="208" t="e">
        <f t="shared" si="8"/>
        <v>#NUM!</v>
      </c>
      <c r="W20" s="215" t="str">
        <f t="shared" si="5"/>
        <v/>
      </c>
    </row>
    <row r="21" spans="1:27" s="24" customFormat="1" ht="25.15" customHeight="1" thickBot="1">
      <c r="A21" s="317" t="e">
        <f>IF(A20="対象外","対象外",IF(U21&gt;初期条件設定表!$U$32,"対象外",IF(D20&lt;12,A20,A20+1)))</f>
        <v>#NUM!</v>
      </c>
      <c r="B21" s="318"/>
      <c r="C21" s="122" t="s">
        <v>12</v>
      </c>
      <c r="D21" s="120">
        <f t="shared" si="6"/>
        <v>4</v>
      </c>
      <c r="E21" s="121" t="s">
        <v>21</v>
      </c>
      <c r="F21" s="140">
        <f t="shared" si="7"/>
        <v>1</v>
      </c>
      <c r="G21" s="163"/>
      <c r="H21" s="17">
        <f t="shared" si="12"/>
        <v>0</v>
      </c>
      <c r="I21" s="18" t="str">
        <f t="shared" si="11"/>
        <v>0</v>
      </c>
      <c r="J21" s="36">
        <f>IF(初期条件設定表!C26="当月",'2027年4月作業分'!E40,'2027年3月作業分'!E40)</f>
        <v>0</v>
      </c>
      <c r="K21" s="19">
        <f t="shared" si="4"/>
        <v>0</v>
      </c>
      <c r="L21" s="20">
        <f t="shared" si="13"/>
        <v>0</v>
      </c>
      <c r="M21" s="239"/>
      <c r="N21" s="21"/>
      <c r="O21" s="21"/>
      <c r="P21" s="25">
        <v>146000</v>
      </c>
      <c r="Q21" s="22" t="s">
        <v>25</v>
      </c>
      <c r="R21" s="25">
        <v>155000</v>
      </c>
      <c r="S21" s="26">
        <v>1240</v>
      </c>
      <c r="U21" s="208" t="e">
        <f t="shared" si="8"/>
        <v>#NUM!</v>
      </c>
      <c r="W21" s="215" t="str">
        <f t="shared" si="5"/>
        <v/>
      </c>
    </row>
    <row r="22" spans="1:27" ht="25.15" customHeight="1" thickBot="1">
      <c r="A22" s="317" t="e">
        <f>IF(A21="対象外","対象外",IF(U22&gt;初期条件設定表!$U$32,"対象外",IF(D21&lt;12,A21,A21+1)))</f>
        <v>#NUM!</v>
      </c>
      <c r="B22" s="318"/>
      <c r="C22" s="122" t="s">
        <v>12</v>
      </c>
      <c r="D22" s="120">
        <f t="shared" si="6"/>
        <v>5</v>
      </c>
      <c r="E22" s="121" t="s">
        <v>21</v>
      </c>
      <c r="F22" s="140">
        <f t="shared" si="7"/>
        <v>1</v>
      </c>
      <c r="G22" s="163"/>
      <c r="H22" s="17">
        <f t="shared" si="12"/>
        <v>0</v>
      </c>
      <c r="I22" s="18" t="str">
        <f t="shared" si="11"/>
        <v>0</v>
      </c>
      <c r="J22" s="36">
        <f>IF(初期条件設定表!C26="当月",'2027年5月作業分'!E40,'2027年4月作業分'!E40)</f>
        <v>0</v>
      </c>
      <c r="K22" s="19">
        <f t="shared" ref="K22:K24" si="14">I22*J22</f>
        <v>0</v>
      </c>
      <c r="L22" s="20">
        <f t="shared" si="13"/>
        <v>0</v>
      </c>
      <c r="M22" s="239"/>
      <c r="N22" s="12"/>
      <c r="O22" s="12"/>
      <c r="P22" s="25">
        <v>155000</v>
      </c>
      <c r="Q22" s="22" t="s">
        <v>25</v>
      </c>
      <c r="R22" s="25">
        <v>165000</v>
      </c>
      <c r="S22" s="26">
        <v>1330</v>
      </c>
      <c r="T22" s="24"/>
      <c r="U22" s="208" t="e">
        <f t="shared" si="8"/>
        <v>#NUM!</v>
      </c>
      <c r="V22" s="24"/>
      <c r="W22" s="215" t="str">
        <f t="shared" si="5"/>
        <v/>
      </c>
      <c r="X22" s="24"/>
      <c r="Y22" s="24"/>
      <c r="Z22" s="24"/>
      <c r="AA22" s="24"/>
    </row>
    <row r="23" spans="1:27" s="24" customFormat="1" ht="25.15" customHeight="1" thickBot="1">
      <c r="A23" s="317" t="e">
        <f>IF(A22="対象外","対象外",IF(U23&gt;初期条件設定表!$U$32,"対象外",IF(D22&lt;12,A22,A22+1)))</f>
        <v>#NUM!</v>
      </c>
      <c r="B23" s="318"/>
      <c r="C23" s="122" t="s">
        <v>12</v>
      </c>
      <c r="D23" s="120">
        <f t="shared" si="6"/>
        <v>6</v>
      </c>
      <c r="E23" s="121" t="s">
        <v>21</v>
      </c>
      <c r="F23" s="140">
        <f t="shared" si="7"/>
        <v>1</v>
      </c>
      <c r="G23" s="163"/>
      <c r="H23" s="17">
        <f t="shared" si="12"/>
        <v>0</v>
      </c>
      <c r="I23" s="18" t="str">
        <f t="shared" si="11"/>
        <v>0</v>
      </c>
      <c r="J23" s="36">
        <f>IF(初期条件設定表!C26="当月",'2027年6月作業分'!E40,'2027年5月作業分'!E40)</f>
        <v>0</v>
      </c>
      <c r="K23" s="19">
        <f t="shared" si="14"/>
        <v>0</v>
      </c>
      <c r="L23" s="20">
        <f t="shared" si="13"/>
        <v>0</v>
      </c>
      <c r="M23" s="239"/>
      <c r="N23" s="21"/>
      <c r="O23" s="21"/>
      <c r="P23" s="25">
        <v>165000</v>
      </c>
      <c r="Q23" s="22" t="s">
        <v>25</v>
      </c>
      <c r="R23" s="25">
        <v>175000</v>
      </c>
      <c r="S23" s="26">
        <v>1410</v>
      </c>
      <c r="U23" s="208" t="e">
        <f t="shared" si="8"/>
        <v>#NUM!</v>
      </c>
      <c r="W23" s="215" t="str">
        <f t="shared" si="5"/>
        <v/>
      </c>
    </row>
    <row r="24" spans="1:27" s="24" customFormat="1" ht="25.15" customHeight="1" thickBot="1">
      <c r="A24" s="317" t="e">
        <f>IF(A23="対象外","対象外",IF(U24&gt;初期条件設定表!$U$32,"対象外",IF(D23&lt;12,A23,A23+1)))</f>
        <v>#NUM!</v>
      </c>
      <c r="B24" s="318"/>
      <c r="C24" s="122" t="s">
        <v>12</v>
      </c>
      <c r="D24" s="120">
        <f t="shared" si="6"/>
        <v>7</v>
      </c>
      <c r="E24" s="121" t="s">
        <v>21</v>
      </c>
      <c r="F24" s="140">
        <f t="shared" si="7"/>
        <v>1</v>
      </c>
      <c r="G24" s="164"/>
      <c r="H24" s="17">
        <f t="shared" si="12"/>
        <v>0</v>
      </c>
      <c r="I24" s="18" t="str">
        <f t="shared" si="11"/>
        <v>0</v>
      </c>
      <c r="J24" s="36">
        <f>IF(初期条件設定表!C26="当月",'2027年7月作業分'!E40,'2027年6月作業分'!E40)</f>
        <v>0</v>
      </c>
      <c r="K24" s="19">
        <f t="shared" si="14"/>
        <v>0</v>
      </c>
      <c r="L24" s="20">
        <f t="shared" si="13"/>
        <v>0</v>
      </c>
      <c r="M24" s="239"/>
      <c r="N24" s="21"/>
      <c r="O24" s="21"/>
      <c r="P24" s="25">
        <v>175000</v>
      </c>
      <c r="Q24" s="22" t="s">
        <v>25</v>
      </c>
      <c r="R24" s="25">
        <v>185000</v>
      </c>
      <c r="S24" s="26">
        <v>1490</v>
      </c>
      <c r="U24" s="208" t="e">
        <f t="shared" si="8"/>
        <v>#NUM!</v>
      </c>
      <c r="W24" s="215" t="str">
        <f t="shared" si="5"/>
        <v/>
      </c>
    </row>
    <row r="25" spans="1:27" s="24" customFormat="1" ht="25.15" customHeight="1" thickBot="1">
      <c r="A25" s="339" t="e">
        <f>IF(A24="対象外","対象外",IF(U25&gt;初期条件設定表!$U$32,"対象外",IF(D24&lt;12,A24,A24+1)))</f>
        <v>#NUM!</v>
      </c>
      <c r="B25" s="340"/>
      <c r="C25" s="122" t="s">
        <v>12</v>
      </c>
      <c r="D25" s="120">
        <f t="shared" si="6"/>
        <v>8</v>
      </c>
      <c r="E25" s="121" t="s">
        <v>21</v>
      </c>
      <c r="F25" s="196">
        <v>1</v>
      </c>
      <c r="G25" s="164"/>
      <c r="H25" s="17">
        <f t="shared" si="12"/>
        <v>0</v>
      </c>
      <c r="I25" s="18" t="str">
        <f t="shared" si="11"/>
        <v>0</v>
      </c>
      <c r="J25" s="36">
        <f>IF(初期条件設定表!C26="当月",'2027年8月作業分'!E40,'2027年7月作業分'!E40)</f>
        <v>0</v>
      </c>
      <c r="K25" s="19">
        <f t="shared" ref="K25:K27" si="15">I25*J25</f>
        <v>0</v>
      </c>
      <c r="L25" s="20">
        <f t="shared" ref="L25:L27" si="16">IF(G25&lt;=K25,G25,K25)</f>
        <v>0</v>
      </c>
      <c r="M25" s="239"/>
      <c r="N25" s="21"/>
      <c r="O25" s="21"/>
      <c r="P25" s="25">
        <v>185000</v>
      </c>
      <c r="Q25" s="22" t="s">
        <v>25</v>
      </c>
      <c r="R25" s="25">
        <v>195000</v>
      </c>
      <c r="S25" s="26">
        <v>1580</v>
      </c>
      <c r="U25" s="208" t="e">
        <f t="shared" si="8"/>
        <v>#NUM!</v>
      </c>
      <c r="W25" s="215" t="str">
        <f t="shared" si="5"/>
        <v/>
      </c>
    </row>
    <row r="26" spans="1:27" s="24" customFormat="1" ht="25.15" customHeight="1" thickBot="1">
      <c r="A26" s="339" t="e">
        <f>IF(A25="対象外","対象外",IF(U26&gt;初期条件設定表!$U$32,"対象外",IF(D25&lt;12,A25,A25+1)))</f>
        <v>#NUM!</v>
      </c>
      <c r="B26" s="340"/>
      <c r="C26" s="122" t="s">
        <v>12</v>
      </c>
      <c r="D26" s="120">
        <f t="shared" si="6"/>
        <v>9</v>
      </c>
      <c r="E26" s="121" t="s">
        <v>21</v>
      </c>
      <c r="F26" s="196">
        <v>1</v>
      </c>
      <c r="G26" s="164"/>
      <c r="H26" s="17">
        <f t="shared" si="12"/>
        <v>0</v>
      </c>
      <c r="I26" s="18" t="str">
        <f t="shared" si="11"/>
        <v>0</v>
      </c>
      <c r="J26" s="36">
        <f>IF(初期条件設定表!C26="当月",'2027年9月作業分'!E40,'2027年8月作業分'!E40)</f>
        <v>0</v>
      </c>
      <c r="K26" s="19">
        <f t="shared" si="15"/>
        <v>0</v>
      </c>
      <c r="L26" s="20">
        <f t="shared" si="16"/>
        <v>0</v>
      </c>
      <c r="M26" s="239"/>
      <c r="N26" s="21"/>
      <c r="O26" s="21"/>
      <c r="P26" s="25">
        <v>195000</v>
      </c>
      <c r="Q26" s="22" t="s">
        <v>25</v>
      </c>
      <c r="R26" s="25">
        <v>210000</v>
      </c>
      <c r="S26" s="26">
        <v>1660</v>
      </c>
      <c r="U26" s="208" t="e">
        <f t="shared" si="8"/>
        <v>#NUM!</v>
      </c>
      <c r="W26" s="215" t="str">
        <f t="shared" si="5"/>
        <v/>
      </c>
    </row>
    <row r="27" spans="1:27" s="24" customFormat="1" ht="25.15" customHeight="1" thickBot="1">
      <c r="A27" s="339" t="e">
        <f>IF(A26="対象外","対象外",IF(U27&gt;初期条件設定表!$U$32,"対象外",IF(D26&lt;12,A26,A26+1)))</f>
        <v>#NUM!</v>
      </c>
      <c r="B27" s="340"/>
      <c r="C27" s="122" t="s">
        <v>12</v>
      </c>
      <c r="D27" s="120">
        <f t="shared" si="6"/>
        <v>10</v>
      </c>
      <c r="E27" s="121" t="s">
        <v>21</v>
      </c>
      <c r="F27" s="196">
        <v>1</v>
      </c>
      <c r="G27" s="164"/>
      <c r="H27" s="17">
        <f t="shared" si="12"/>
        <v>0</v>
      </c>
      <c r="I27" s="18" t="str">
        <f t="shared" si="11"/>
        <v>0</v>
      </c>
      <c r="J27" s="36">
        <f>IF(初期条件設定表!C26="当月",'2027年10月作業分'!E40,'2027年9月作業分'!E40)</f>
        <v>0</v>
      </c>
      <c r="K27" s="19">
        <f t="shared" si="15"/>
        <v>0</v>
      </c>
      <c r="L27" s="20">
        <f t="shared" si="16"/>
        <v>0</v>
      </c>
      <c r="M27" s="239"/>
      <c r="N27" s="21"/>
      <c r="O27" s="21"/>
      <c r="P27" s="25">
        <v>210000</v>
      </c>
      <c r="Q27" s="22" t="s">
        <v>25</v>
      </c>
      <c r="R27" s="25">
        <v>230000</v>
      </c>
      <c r="S27" s="26">
        <v>1830</v>
      </c>
      <c r="U27" s="208" t="e">
        <f t="shared" si="8"/>
        <v>#NUM!</v>
      </c>
      <c r="W27" s="215" t="str">
        <f t="shared" si="5"/>
        <v/>
      </c>
    </row>
    <row r="28" spans="1:27" s="24" customFormat="1" ht="25.15" customHeight="1" thickBot="1">
      <c r="A28" s="317" t="e">
        <f>IF(A27="対象外","対象外",IF(U28&gt;初期条件設定表!$U$32,"対象外",IF(D27&lt;12,A27,A27+1)))</f>
        <v>#NUM!</v>
      </c>
      <c r="B28" s="318"/>
      <c r="C28" s="17" t="s">
        <v>12</v>
      </c>
      <c r="D28" s="120">
        <f t="shared" si="6"/>
        <v>11</v>
      </c>
      <c r="E28" s="121" t="s">
        <v>21</v>
      </c>
      <c r="F28" s="139">
        <f>F24</f>
        <v>1</v>
      </c>
      <c r="G28" s="164"/>
      <c r="H28" s="17">
        <f t="shared" si="12"/>
        <v>0</v>
      </c>
      <c r="I28" s="18" t="str">
        <f t="shared" si="11"/>
        <v>0</v>
      </c>
      <c r="J28" s="36">
        <f>IF(初期条件設定表!C26="当月",'2027年11月作業分'!E40,'2027年10月作業分'!E40)</f>
        <v>0</v>
      </c>
      <c r="K28" s="19">
        <f t="shared" si="4"/>
        <v>0</v>
      </c>
      <c r="L28" s="20">
        <f t="shared" si="13"/>
        <v>0</v>
      </c>
      <c r="M28" s="239"/>
      <c r="N28" s="21"/>
      <c r="O28" s="21"/>
      <c r="P28" s="25">
        <v>230000</v>
      </c>
      <c r="Q28" s="22" t="s">
        <v>25</v>
      </c>
      <c r="R28" s="25">
        <v>250000</v>
      </c>
      <c r="S28" s="26">
        <v>1990</v>
      </c>
      <c r="U28" s="208" t="e">
        <f t="shared" si="8"/>
        <v>#NUM!</v>
      </c>
      <c r="W28" s="215" t="str">
        <f t="shared" si="5"/>
        <v/>
      </c>
    </row>
    <row r="29" spans="1:27" s="24" customFormat="1" ht="25.15" customHeight="1" thickBot="1">
      <c r="A29" s="317" t="e">
        <f>IF(A28="対象外","対象外",IF(U29&gt;初期条件設定表!$U$32,"対象外",IF(D28&lt;12,A28,A28+1)))</f>
        <v>#NUM!</v>
      </c>
      <c r="B29" s="318"/>
      <c r="C29" s="122" t="s">
        <v>12</v>
      </c>
      <c r="D29" s="120">
        <f t="shared" si="6"/>
        <v>12</v>
      </c>
      <c r="E29" s="121" t="s">
        <v>21</v>
      </c>
      <c r="F29" s="140">
        <f t="shared" ref="F29:F36" si="17">F28</f>
        <v>1</v>
      </c>
      <c r="G29" s="164"/>
      <c r="H29" s="17">
        <f t="shared" si="12"/>
        <v>0</v>
      </c>
      <c r="I29" s="18" t="str">
        <f t="shared" si="11"/>
        <v>0</v>
      </c>
      <c r="J29" s="36">
        <f>IF(初期条件設定表!C26="当月",'2027年12月作業分'!E40,'2027年11月作業分'!E40)</f>
        <v>0</v>
      </c>
      <c r="K29" s="19">
        <f t="shared" si="4"/>
        <v>0</v>
      </c>
      <c r="L29" s="20">
        <f t="shared" si="13"/>
        <v>0</v>
      </c>
      <c r="M29" s="239"/>
      <c r="N29" s="21"/>
      <c r="O29" s="21"/>
      <c r="P29" s="25">
        <v>250000</v>
      </c>
      <c r="Q29" s="22" t="s">
        <v>25</v>
      </c>
      <c r="R29" s="25">
        <v>270000</v>
      </c>
      <c r="S29" s="26">
        <v>2160</v>
      </c>
      <c r="U29" s="208" t="e">
        <f t="shared" ref="U29:U40" si="18">DATE(IF(D27&gt;=12,A27+1,A27),D28+1,F28)</f>
        <v>#NUM!</v>
      </c>
      <c r="W29" s="215" t="str">
        <f t="shared" ref="W29:W40" si="19">IF(M29=X$9,700000,IF(G29="","",G29))</f>
        <v/>
      </c>
    </row>
    <row r="30" spans="1:27" s="24" customFormat="1" ht="25.15" customHeight="1" thickBot="1">
      <c r="A30" s="317" t="e">
        <f>IF(A29="対象外","対象外",IF(U30&gt;初期条件設定表!$U$32,"対象外",IF(D29&lt;12,A29,A29+1)))</f>
        <v>#NUM!</v>
      </c>
      <c r="B30" s="318"/>
      <c r="C30" s="122" t="s">
        <v>12</v>
      </c>
      <c r="D30" s="120">
        <f t="shared" si="6"/>
        <v>1</v>
      </c>
      <c r="E30" s="121" t="s">
        <v>21</v>
      </c>
      <c r="F30" s="140">
        <f t="shared" si="17"/>
        <v>1</v>
      </c>
      <c r="G30" s="163"/>
      <c r="H30" s="17">
        <f t="shared" si="12"/>
        <v>0</v>
      </c>
      <c r="I30" s="18" t="str">
        <f t="shared" si="11"/>
        <v>0</v>
      </c>
      <c r="J30" s="36">
        <f>IF(初期条件設定表!C26="当月",'2028年1月作業分'!E40,'2027年12月作業分'!E40)</f>
        <v>0</v>
      </c>
      <c r="K30" s="19">
        <f t="shared" si="4"/>
        <v>0</v>
      </c>
      <c r="L30" s="20">
        <f t="shared" si="13"/>
        <v>0</v>
      </c>
      <c r="M30" s="239"/>
      <c r="N30" s="21"/>
      <c r="O30" s="21"/>
      <c r="P30" s="25">
        <v>270000</v>
      </c>
      <c r="Q30" s="22" t="s">
        <v>25</v>
      </c>
      <c r="R30" s="25">
        <v>290000</v>
      </c>
      <c r="S30" s="26">
        <v>2330</v>
      </c>
      <c r="U30" s="208" t="e">
        <f t="shared" si="18"/>
        <v>#NUM!</v>
      </c>
      <c r="W30" s="215" t="str">
        <f t="shared" si="19"/>
        <v/>
      </c>
    </row>
    <row r="31" spans="1:27" s="24" customFormat="1" ht="25.15" customHeight="1" thickBot="1">
      <c r="A31" s="317" t="e">
        <f>IF(A30="対象外","対象外",IF(U31&gt;初期条件設定表!$U$32,"対象外",IF(D30&lt;12,A30,A30+1)))</f>
        <v>#NUM!</v>
      </c>
      <c r="B31" s="318"/>
      <c r="C31" s="122" t="s">
        <v>12</v>
      </c>
      <c r="D31" s="120">
        <f t="shared" si="6"/>
        <v>2</v>
      </c>
      <c r="E31" s="121" t="s">
        <v>21</v>
      </c>
      <c r="F31" s="140">
        <f t="shared" si="17"/>
        <v>1</v>
      </c>
      <c r="G31" s="163"/>
      <c r="H31" s="17">
        <f t="shared" si="12"/>
        <v>0</v>
      </c>
      <c r="I31" s="18" t="str">
        <f t="shared" si="11"/>
        <v>0</v>
      </c>
      <c r="J31" s="36">
        <f>IF(初期条件設定表!C26="当月",'2028年2月作業分'!E40,'2028年1月作業分'!E40)</f>
        <v>0</v>
      </c>
      <c r="K31" s="19">
        <f t="shared" si="4"/>
        <v>0</v>
      </c>
      <c r="L31" s="20">
        <f t="shared" si="13"/>
        <v>0</v>
      </c>
      <c r="M31" s="239"/>
      <c r="N31" s="21"/>
      <c r="O31" s="21"/>
      <c r="P31" s="25">
        <v>290000</v>
      </c>
      <c r="Q31" s="22" t="s">
        <v>25</v>
      </c>
      <c r="R31" s="25">
        <v>310000</v>
      </c>
      <c r="S31" s="26">
        <v>2490</v>
      </c>
      <c r="U31" s="208" t="e">
        <f t="shared" si="18"/>
        <v>#NUM!</v>
      </c>
      <c r="W31" s="215" t="str">
        <f t="shared" si="19"/>
        <v/>
      </c>
    </row>
    <row r="32" spans="1:27" s="24" customFormat="1" ht="25.15" customHeight="1" thickBot="1">
      <c r="A32" s="317" t="e">
        <f>IF(A31="対象外","対象外",IF(U32&gt;初期条件設定表!$U$32,"対象外",IF(D31&lt;12,A31,A31+1)))</f>
        <v>#NUM!</v>
      </c>
      <c r="B32" s="318"/>
      <c r="C32" s="122" t="s">
        <v>12</v>
      </c>
      <c r="D32" s="120">
        <f t="shared" si="6"/>
        <v>3</v>
      </c>
      <c r="E32" s="121" t="s">
        <v>21</v>
      </c>
      <c r="F32" s="140">
        <f t="shared" si="17"/>
        <v>1</v>
      </c>
      <c r="G32" s="163"/>
      <c r="H32" s="17">
        <f t="shared" si="12"/>
        <v>0</v>
      </c>
      <c r="I32" s="18" t="str">
        <f t="shared" si="11"/>
        <v>0</v>
      </c>
      <c r="J32" s="36">
        <f>IF(初期条件設定表!C26="当月",'2028年3月作業分'!E40,'2028年2月作業分'!E40)</f>
        <v>0</v>
      </c>
      <c r="K32" s="19">
        <f t="shared" ref="K32:K40" si="20">I32*J32</f>
        <v>0</v>
      </c>
      <c r="L32" s="20">
        <f t="shared" ref="L32:L40" si="21">IF(G32&lt;=K32,G32,K32)</f>
        <v>0</v>
      </c>
      <c r="M32" s="239"/>
      <c r="N32" s="21"/>
      <c r="O32" s="21"/>
      <c r="P32" s="25">
        <v>310000</v>
      </c>
      <c r="Q32" s="22" t="s">
        <v>25</v>
      </c>
      <c r="R32" s="25">
        <v>330000</v>
      </c>
      <c r="S32" s="26">
        <v>2660</v>
      </c>
      <c r="U32" s="208" t="e">
        <f t="shared" si="18"/>
        <v>#NUM!</v>
      </c>
      <c r="W32" s="215" t="str">
        <f t="shared" si="19"/>
        <v/>
      </c>
    </row>
    <row r="33" spans="1:27" s="24" customFormat="1" ht="25.15" customHeight="1" thickBot="1">
      <c r="A33" s="317" t="e">
        <f>IF(A32="対象外","対象外",IF(U33&gt;初期条件設定表!$U$32,"対象外",IF(D32&lt;12,A32,A32+1)))</f>
        <v>#NUM!</v>
      </c>
      <c r="B33" s="318"/>
      <c r="C33" s="122" t="s">
        <v>12</v>
      </c>
      <c r="D33" s="120">
        <f t="shared" si="6"/>
        <v>4</v>
      </c>
      <c r="E33" s="121" t="s">
        <v>21</v>
      </c>
      <c r="F33" s="140">
        <f t="shared" si="17"/>
        <v>1</v>
      </c>
      <c r="G33" s="163"/>
      <c r="H33" s="17">
        <f t="shared" si="12"/>
        <v>0</v>
      </c>
      <c r="I33" s="18" t="str">
        <f t="shared" si="11"/>
        <v>0</v>
      </c>
      <c r="J33" s="36">
        <f>IF(初期条件設定表!C26="当月",'2028年4月作業分'!E40,'2028年3月作業分'!E40)</f>
        <v>0</v>
      </c>
      <c r="K33" s="19">
        <f t="shared" si="20"/>
        <v>0</v>
      </c>
      <c r="L33" s="20">
        <f t="shared" si="21"/>
        <v>0</v>
      </c>
      <c r="M33" s="239"/>
      <c r="N33" s="21"/>
      <c r="O33" s="21"/>
      <c r="P33" s="25">
        <v>330000</v>
      </c>
      <c r="Q33" s="22" t="s">
        <v>25</v>
      </c>
      <c r="R33" s="25">
        <v>350000</v>
      </c>
      <c r="S33" s="26">
        <v>2820</v>
      </c>
      <c r="U33" s="208" t="e">
        <f t="shared" si="18"/>
        <v>#NUM!</v>
      </c>
      <c r="W33" s="215" t="str">
        <f t="shared" si="19"/>
        <v/>
      </c>
    </row>
    <row r="34" spans="1:27" ht="25.15" customHeight="1" thickBot="1">
      <c r="A34" s="317" t="e">
        <f>IF(A33="対象外","対象外",IF(U34&gt;初期条件設定表!$U$32,"対象外",IF(D33&lt;12,A33,A33+1)))</f>
        <v>#NUM!</v>
      </c>
      <c r="B34" s="318"/>
      <c r="C34" s="122" t="s">
        <v>12</v>
      </c>
      <c r="D34" s="120">
        <f t="shared" si="6"/>
        <v>5</v>
      </c>
      <c r="E34" s="121" t="s">
        <v>21</v>
      </c>
      <c r="F34" s="140">
        <f t="shared" si="17"/>
        <v>1</v>
      </c>
      <c r="G34" s="163"/>
      <c r="H34" s="17">
        <f t="shared" si="12"/>
        <v>0</v>
      </c>
      <c r="I34" s="18" t="str">
        <f t="shared" si="11"/>
        <v>0</v>
      </c>
      <c r="J34" s="36">
        <f>IF(初期条件設定表!C26="当月",'2028年5月作業分'!E40,'2028年4月作業分'!E40)</f>
        <v>0</v>
      </c>
      <c r="K34" s="19">
        <f t="shared" si="20"/>
        <v>0</v>
      </c>
      <c r="L34" s="20">
        <f t="shared" si="21"/>
        <v>0</v>
      </c>
      <c r="M34" s="239"/>
      <c r="N34" s="12"/>
      <c r="O34" s="12"/>
      <c r="P34" s="25">
        <v>350000</v>
      </c>
      <c r="Q34" s="22" t="s">
        <v>25</v>
      </c>
      <c r="R34" s="25">
        <v>370000</v>
      </c>
      <c r="S34" s="26">
        <v>2990</v>
      </c>
      <c r="T34" s="24"/>
      <c r="U34" s="208" t="e">
        <f t="shared" si="18"/>
        <v>#NUM!</v>
      </c>
      <c r="V34" s="24"/>
      <c r="W34" s="215" t="str">
        <f t="shared" si="19"/>
        <v/>
      </c>
      <c r="X34" s="24"/>
      <c r="Y34" s="24"/>
      <c r="Z34" s="24"/>
      <c r="AA34" s="24"/>
    </row>
    <row r="35" spans="1:27" s="24" customFormat="1" ht="25.15" customHeight="1" thickBot="1">
      <c r="A35" s="317" t="e">
        <f>IF(A34="対象外","対象外",IF(U35&gt;初期条件設定表!$U$32,"対象外",IF(D34&lt;12,A34,A34+1)))</f>
        <v>#NUM!</v>
      </c>
      <c r="B35" s="318"/>
      <c r="C35" s="122" t="s">
        <v>12</v>
      </c>
      <c r="D35" s="120">
        <f t="shared" si="6"/>
        <v>6</v>
      </c>
      <c r="E35" s="121" t="s">
        <v>21</v>
      </c>
      <c r="F35" s="140">
        <f t="shared" si="17"/>
        <v>1</v>
      </c>
      <c r="G35" s="163"/>
      <c r="H35" s="17">
        <f t="shared" si="12"/>
        <v>0</v>
      </c>
      <c r="I35" s="18" t="str">
        <f t="shared" si="11"/>
        <v>0</v>
      </c>
      <c r="J35" s="36">
        <f>IF(初期条件設定表!C26="当月",'2028年6月作業分'!E40,'2028年5月作業分'!E40)</f>
        <v>0</v>
      </c>
      <c r="K35" s="19">
        <f t="shared" si="20"/>
        <v>0</v>
      </c>
      <c r="L35" s="20">
        <f t="shared" si="21"/>
        <v>0</v>
      </c>
      <c r="M35" s="239"/>
      <c r="N35" s="21"/>
      <c r="O35" s="21"/>
      <c r="P35" s="25">
        <v>370000</v>
      </c>
      <c r="Q35" s="22" t="s">
        <v>25</v>
      </c>
      <c r="R35" s="25">
        <v>395000</v>
      </c>
      <c r="S35" s="26">
        <v>3160</v>
      </c>
      <c r="U35" s="208" t="e">
        <f t="shared" si="18"/>
        <v>#NUM!</v>
      </c>
      <c r="W35" s="215" t="str">
        <f t="shared" si="19"/>
        <v/>
      </c>
    </row>
    <row r="36" spans="1:27" s="24" customFormat="1" ht="25.15" customHeight="1" thickBot="1">
      <c r="A36" s="317" t="e">
        <f>IF(A35="対象外","対象外",IF(U36&gt;初期条件設定表!$U$32,"対象外",IF(D35&lt;12,A35,A35+1)))</f>
        <v>#NUM!</v>
      </c>
      <c r="B36" s="318"/>
      <c r="C36" s="122" t="s">
        <v>12</v>
      </c>
      <c r="D36" s="120">
        <f t="shared" si="6"/>
        <v>7</v>
      </c>
      <c r="E36" s="121" t="s">
        <v>21</v>
      </c>
      <c r="F36" s="140">
        <f t="shared" si="17"/>
        <v>1</v>
      </c>
      <c r="G36" s="164"/>
      <c r="H36" s="17">
        <f t="shared" si="12"/>
        <v>0</v>
      </c>
      <c r="I36" s="18" t="str">
        <f t="shared" si="11"/>
        <v>0</v>
      </c>
      <c r="J36" s="36">
        <f>IF(初期条件設定表!C26="当月",'2028年7月作業分'!E40,'2028年6月作業分'!E40)</f>
        <v>0</v>
      </c>
      <c r="K36" s="19">
        <f t="shared" si="20"/>
        <v>0</v>
      </c>
      <c r="L36" s="20">
        <f t="shared" si="21"/>
        <v>0</v>
      </c>
      <c r="M36" s="239"/>
      <c r="N36" s="21"/>
      <c r="O36" s="21"/>
      <c r="P36" s="25">
        <v>395000</v>
      </c>
      <c r="Q36" s="22" t="s">
        <v>25</v>
      </c>
      <c r="R36" s="25">
        <v>425000</v>
      </c>
      <c r="S36" s="26">
        <v>3410</v>
      </c>
      <c r="U36" s="208" t="e">
        <f t="shared" si="18"/>
        <v>#NUM!</v>
      </c>
      <c r="W36" s="215" t="str">
        <f t="shared" si="19"/>
        <v/>
      </c>
    </row>
    <row r="37" spans="1:27" s="24" customFormat="1" ht="25.15" customHeight="1" thickBot="1">
      <c r="A37" s="317" t="e">
        <f>IF(A36="対象外","対象外",IF(U37&gt;初期条件設定表!$U$32,"対象外",IF(D36&lt;12,A36,A36+1)))</f>
        <v>#NUM!</v>
      </c>
      <c r="B37" s="318"/>
      <c r="C37" s="122" t="s">
        <v>12</v>
      </c>
      <c r="D37" s="120">
        <f t="shared" si="6"/>
        <v>8</v>
      </c>
      <c r="E37" s="121" t="s">
        <v>21</v>
      </c>
      <c r="F37" s="196">
        <v>1</v>
      </c>
      <c r="G37" s="164"/>
      <c r="H37" s="17">
        <f t="shared" si="12"/>
        <v>0</v>
      </c>
      <c r="I37" s="18" t="str">
        <f t="shared" si="11"/>
        <v>0</v>
      </c>
      <c r="J37" s="36">
        <f>IF(初期条件設定表!C26="当月",'2028年8月作業分'!E40,'2028年7月作業分'!E40)</f>
        <v>0</v>
      </c>
      <c r="K37" s="19">
        <f t="shared" si="20"/>
        <v>0</v>
      </c>
      <c r="L37" s="20">
        <f t="shared" si="21"/>
        <v>0</v>
      </c>
      <c r="M37" s="239"/>
      <c r="N37" s="21"/>
      <c r="O37" s="21"/>
      <c r="P37" s="25">
        <v>425000</v>
      </c>
      <c r="Q37" s="22" t="s">
        <v>25</v>
      </c>
      <c r="R37" s="25">
        <v>455000</v>
      </c>
      <c r="S37" s="26">
        <v>3660</v>
      </c>
      <c r="U37" s="208" t="e">
        <f t="shared" si="18"/>
        <v>#NUM!</v>
      </c>
      <c r="W37" s="215" t="str">
        <f t="shared" si="19"/>
        <v/>
      </c>
    </row>
    <row r="38" spans="1:27" s="24" customFormat="1" ht="25.15" customHeight="1" thickBot="1">
      <c r="A38" s="317" t="e">
        <f>IF(A37="対象外","対象外",IF(U38&gt;初期条件設定表!$U$32,"対象外",IF(D37&lt;12,A37,A37+1)))</f>
        <v>#NUM!</v>
      </c>
      <c r="B38" s="318"/>
      <c r="C38" s="122" t="s">
        <v>12</v>
      </c>
      <c r="D38" s="120">
        <f t="shared" si="6"/>
        <v>9</v>
      </c>
      <c r="E38" s="121" t="s">
        <v>21</v>
      </c>
      <c r="F38" s="196">
        <v>1</v>
      </c>
      <c r="G38" s="164"/>
      <c r="H38" s="17">
        <f t="shared" si="12"/>
        <v>0</v>
      </c>
      <c r="I38" s="18" t="str">
        <f t="shared" si="11"/>
        <v>0</v>
      </c>
      <c r="J38" s="36">
        <f>IF(初期条件設定表!C26="当月",'2028年9月作業分'!E40,'2028年8月作業分'!E40)</f>
        <v>0</v>
      </c>
      <c r="K38" s="19">
        <f t="shared" si="20"/>
        <v>0</v>
      </c>
      <c r="L38" s="20">
        <f t="shared" si="21"/>
        <v>0</v>
      </c>
      <c r="M38" s="239"/>
      <c r="N38" s="21"/>
      <c r="O38" s="21"/>
      <c r="P38" s="25">
        <v>455000</v>
      </c>
      <c r="Q38" s="22" t="s">
        <v>25</v>
      </c>
      <c r="R38" s="30">
        <v>485000</v>
      </c>
      <c r="S38" s="26">
        <v>3910</v>
      </c>
      <c r="U38" s="208" t="e">
        <f t="shared" si="18"/>
        <v>#NUM!</v>
      </c>
      <c r="W38" s="215" t="str">
        <f t="shared" si="19"/>
        <v/>
      </c>
    </row>
    <row r="39" spans="1:27" s="24" customFormat="1" ht="25.15" customHeight="1" thickBot="1">
      <c r="A39" s="317" t="e">
        <f>IF(A38="対象外","対象外",IF(U39&gt;初期条件設定表!$U$32,"対象外",IF(D38&lt;12,A38,A38+1)))</f>
        <v>#NUM!</v>
      </c>
      <c r="B39" s="318"/>
      <c r="C39" s="122" t="s">
        <v>12</v>
      </c>
      <c r="D39" s="120">
        <f t="shared" si="6"/>
        <v>10</v>
      </c>
      <c r="E39" s="121" t="s">
        <v>21</v>
      </c>
      <c r="F39" s="196">
        <v>1</v>
      </c>
      <c r="G39" s="164"/>
      <c r="H39" s="17">
        <f t="shared" si="12"/>
        <v>0</v>
      </c>
      <c r="I39" s="18" t="str">
        <f t="shared" si="11"/>
        <v>0</v>
      </c>
      <c r="J39" s="36">
        <f>IF(初期条件設定表!C26="当月",'2028年10月作業分'!E40,'2028年9月作業分'!E40)</f>
        <v>0</v>
      </c>
      <c r="K39" s="19">
        <f t="shared" si="20"/>
        <v>0</v>
      </c>
      <c r="L39" s="20">
        <f t="shared" si="21"/>
        <v>0</v>
      </c>
      <c r="M39" s="239"/>
      <c r="N39" s="21"/>
      <c r="O39" s="21"/>
      <c r="P39" s="30">
        <v>485000</v>
      </c>
      <c r="Q39" s="22" t="s">
        <v>25</v>
      </c>
      <c r="R39" s="30">
        <v>515000</v>
      </c>
      <c r="S39" s="31">
        <v>4160</v>
      </c>
      <c r="U39" s="208" t="e">
        <f t="shared" si="18"/>
        <v>#NUM!</v>
      </c>
      <c r="W39" s="215" t="str">
        <f t="shared" si="19"/>
        <v/>
      </c>
    </row>
    <row r="40" spans="1:27" s="24" customFormat="1" ht="25.15" customHeight="1" thickBot="1">
      <c r="A40" s="317" t="e">
        <f>IF(A39="対象外","対象外",IF(U40&gt;初期条件設定表!$U$32,"対象外",IF(D39&lt;12,A39,A39+1)))</f>
        <v>#NUM!</v>
      </c>
      <c r="B40" s="318"/>
      <c r="C40" s="17" t="s">
        <v>12</v>
      </c>
      <c r="D40" s="120">
        <f t="shared" si="6"/>
        <v>11</v>
      </c>
      <c r="E40" s="121" t="s">
        <v>21</v>
      </c>
      <c r="F40" s="139">
        <f>F36</f>
        <v>1</v>
      </c>
      <c r="G40" s="164"/>
      <c r="H40" s="17">
        <f t="shared" si="12"/>
        <v>0</v>
      </c>
      <c r="I40" s="18" t="str">
        <f t="shared" si="11"/>
        <v>0</v>
      </c>
      <c r="J40" s="36">
        <f>IF(初期条件設定表!C26="当月",'2028年11月作業分（当月払いのみ使用）'!E40,'2028年10月作業分'!E40)</f>
        <v>0</v>
      </c>
      <c r="K40" s="19">
        <f t="shared" si="20"/>
        <v>0</v>
      </c>
      <c r="L40" s="20">
        <f t="shared" si="21"/>
        <v>0</v>
      </c>
      <c r="M40" s="239"/>
      <c r="N40" s="21"/>
      <c r="O40" s="21"/>
      <c r="P40" s="30">
        <v>515000</v>
      </c>
      <c r="Q40" s="22" t="s">
        <v>25</v>
      </c>
      <c r="R40" s="32">
        <v>545000</v>
      </c>
      <c r="S40" s="31">
        <v>4410</v>
      </c>
      <c r="U40" s="209" t="e">
        <f t="shared" si="18"/>
        <v>#NUM!</v>
      </c>
      <c r="W40" s="215" t="str">
        <f t="shared" si="19"/>
        <v/>
      </c>
    </row>
    <row r="41" spans="1:27" ht="30" customHeight="1" thickBot="1">
      <c r="A41" s="329" t="s">
        <v>26</v>
      </c>
      <c r="B41" s="330"/>
      <c r="C41" s="330"/>
      <c r="D41" s="330"/>
      <c r="E41" s="330"/>
      <c r="F41" s="330"/>
      <c r="G41" s="331"/>
      <c r="H41" s="129"/>
      <c r="I41" s="125"/>
      <c r="J41" s="126">
        <f>SUM(J8:J40)</f>
        <v>0</v>
      </c>
      <c r="K41" s="127">
        <f>SUM(K8:K40)</f>
        <v>0</v>
      </c>
      <c r="L41" s="128">
        <f>SUM(L8:L40)</f>
        <v>0</v>
      </c>
      <c r="M41" s="12"/>
      <c r="N41" s="12"/>
      <c r="O41" s="12"/>
      <c r="P41" s="278">
        <v>545000</v>
      </c>
      <c r="Q41" s="278" t="s">
        <v>25</v>
      </c>
      <c r="R41" s="278">
        <v>575000</v>
      </c>
      <c r="S41" s="278">
        <v>4660</v>
      </c>
      <c r="T41" s="12"/>
      <c r="U41" s="137"/>
      <c r="V41" s="12"/>
      <c r="W41" s="216"/>
    </row>
    <row r="42" spans="1:27" ht="19.5" customHeight="1">
      <c r="A42" s="27"/>
      <c r="B42" s="226"/>
      <c r="C42" s="226"/>
      <c r="D42" s="230"/>
      <c r="E42" s="227"/>
      <c r="F42" s="227"/>
      <c r="G42" s="226"/>
      <c r="H42" s="29"/>
      <c r="I42" s="27"/>
      <c r="J42" s="27"/>
      <c r="K42" s="27"/>
      <c r="L42" s="27"/>
      <c r="M42" s="12"/>
      <c r="N42" s="12"/>
      <c r="O42" s="12"/>
      <c r="P42" s="278">
        <v>575000</v>
      </c>
      <c r="Q42" s="278" t="s">
        <v>25</v>
      </c>
      <c r="R42" s="278">
        <v>605000</v>
      </c>
      <c r="S42" s="278">
        <v>4910</v>
      </c>
      <c r="W42" s="49"/>
    </row>
    <row r="43" spans="1:27" ht="19.5" customHeight="1">
      <c r="A43" s="27"/>
      <c r="B43" s="231"/>
      <c r="C43" s="231"/>
      <c r="D43" s="231"/>
      <c r="E43" s="231"/>
      <c r="F43" s="231"/>
      <c r="G43" s="231"/>
      <c r="H43" s="29"/>
      <c r="I43" s="27"/>
      <c r="J43" s="27"/>
      <c r="K43" s="27"/>
      <c r="L43" s="27"/>
      <c r="M43" s="12"/>
      <c r="N43" s="12"/>
      <c r="O43" s="12"/>
      <c r="P43" s="278">
        <v>605000</v>
      </c>
      <c r="Q43" s="278" t="s">
        <v>25</v>
      </c>
      <c r="R43" s="278"/>
      <c r="S43" s="278">
        <v>5160</v>
      </c>
      <c r="W43" s="49"/>
    </row>
    <row r="44" spans="1:27" ht="19.5" customHeight="1">
      <c r="E44" s="33"/>
      <c r="F44" s="33"/>
      <c r="W44" s="49"/>
    </row>
    <row r="45" spans="1:27" ht="19.5" customHeight="1">
      <c r="E45" s="33"/>
      <c r="F45" s="33"/>
      <c r="V45" s="49"/>
      <c r="W45" s="49"/>
      <c r="X45" s="49"/>
    </row>
    <row r="46" spans="1:27" ht="19.5" customHeight="1">
      <c r="E46" s="33"/>
      <c r="F46" s="33"/>
      <c r="V46" s="49"/>
      <c r="W46" s="49"/>
      <c r="X46" s="49"/>
    </row>
    <row r="47" spans="1:27" ht="19.5" customHeight="1">
      <c r="D47" s="27"/>
      <c r="E47" s="28"/>
      <c r="F47" s="28"/>
      <c r="V47" s="49"/>
      <c r="W47" s="49"/>
      <c r="X47" s="49"/>
    </row>
    <row r="48" spans="1:27" ht="19.5" customHeight="1">
      <c r="E48" s="33"/>
      <c r="F48" s="33"/>
      <c r="V48" s="49"/>
      <c r="W48" s="49"/>
      <c r="X48" s="49"/>
    </row>
    <row r="49" spans="4:29" ht="19.5" customHeight="1">
      <c r="E49" s="33"/>
      <c r="F49" s="33"/>
      <c r="V49" s="49"/>
      <c r="W49" s="49"/>
      <c r="X49" s="49"/>
    </row>
    <row r="50" spans="4:29" ht="19.5" customHeight="1">
      <c r="D50" s="27"/>
      <c r="E50" s="28"/>
      <c r="F50" s="28"/>
      <c r="V50" s="49"/>
      <c r="W50" s="49"/>
      <c r="X50" s="49"/>
    </row>
    <row r="51" spans="4:29" ht="21.65" customHeight="1">
      <c r="D51" s="27"/>
      <c r="E51" s="28"/>
      <c r="F51" s="28"/>
      <c r="V51" s="49"/>
      <c r="W51" s="49"/>
      <c r="X51" s="49"/>
    </row>
    <row r="52" spans="4:29" ht="19.5" customHeight="1">
      <c r="V52" s="49"/>
      <c r="W52" s="49"/>
      <c r="X52" s="49"/>
    </row>
    <row r="53" spans="4:29" ht="21.75" customHeight="1"/>
    <row r="56" spans="4:29" ht="20.149999999999999" customHeight="1">
      <c r="X56" s="327"/>
      <c r="Y56" s="327"/>
      <c r="Z56" s="327"/>
      <c r="AA56" s="327"/>
      <c r="AB56" s="327"/>
      <c r="AC56" s="327"/>
    </row>
    <row r="57" spans="4:29" ht="20.149999999999999" customHeight="1">
      <c r="X57" s="81"/>
      <c r="Y57" s="80"/>
      <c r="Z57" s="81"/>
      <c r="AA57" s="81"/>
      <c r="AB57" s="80"/>
      <c r="AC57" s="81"/>
    </row>
    <row r="58" spans="4:29" ht="20.149999999999999" customHeight="1">
      <c r="X58" s="81"/>
      <c r="Y58" s="80"/>
      <c r="Z58" s="82"/>
      <c r="AA58" s="81"/>
      <c r="AB58" s="80"/>
      <c r="AC58" s="81"/>
    </row>
    <row r="59" spans="4:29" ht="20.149999999999999" customHeight="1">
      <c r="X59" s="81"/>
      <c r="Y59" s="80"/>
      <c r="Z59" s="81"/>
      <c r="AA59" s="81"/>
      <c r="AB59" s="80"/>
      <c r="AC59" s="81"/>
    </row>
    <row r="60" spans="4:29" ht="20.149999999999999" customHeight="1">
      <c r="X60" s="81"/>
      <c r="Y60" s="80"/>
      <c r="Z60" s="81"/>
      <c r="AA60" s="81"/>
      <c r="AB60" s="80"/>
      <c r="AC60" s="81"/>
    </row>
    <row r="61" spans="4:29" ht="20.149999999999999" customHeight="1">
      <c r="X61" s="81"/>
      <c r="Y61" s="80"/>
      <c r="Z61" s="81"/>
      <c r="AA61" s="81"/>
      <c r="AB61" s="80"/>
      <c r="AC61" s="81"/>
    </row>
    <row r="62" spans="4:29" ht="20.149999999999999" customHeight="1">
      <c r="X62" s="81"/>
      <c r="Y62" s="80"/>
      <c r="Z62" s="81"/>
      <c r="AA62" s="81"/>
      <c r="AB62" s="80"/>
      <c r="AC62" s="81"/>
    </row>
    <row r="63" spans="4:29" ht="20.149999999999999" customHeight="1">
      <c r="X63" s="81"/>
      <c r="Y63" s="80"/>
      <c r="Z63" s="81"/>
      <c r="AA63" s="81"/>
      <c r="AB63" s="80"/>
      <c r="AC63" s="81"/>
    </row>
    <row r="64" spans="4:29" ht="20.149999999999999" customHeight="1">
      <c r="X64" s="81"/>
      <c r="Y64" s="80"/>
      <c r="Z64" s="81"/>
      <c r="AA64" s="81"/>
      <c r="AB64" s="80"/>
      <c r="AC64" s="81"/>
    </row>
    <row r="65" spans="24:29" ht="20.149999999999999" customHeight="1">
      <c r="X65" s="81"/>
      <c r="Y65" s="80"/>
      <c r="Z65" s="81"/>
      <c r="AA65" s="81"/>
      <c r="AB65" s="80"/>
      <c r="AC65" s="81"/>
    </row>
    <row r="66" spans="24:29" ht="20.149999999999999" customHeight="1">
      <c r="X66" s="81"/>
      <c r="Y66" s="81"/>
      <c r="Z66" s="81"/>
      <c r="AA66" s="81"/>
      <c r="AB66" s="80"/>
      <c r="AC66" s="81"/>
    </row>
    <row r="67" spans="24:29" ht="20.149999999999999" customHeight="1">
      <c r="X67" s="81"/>
      <c r="Y67" s="81"/>
      <c r="Z67" s="81"/>
      <c r="AA67" s="81"/>
      <c r="AB67" s="80"/>
      <c r="AC67" s="81"/>
    </row>
    <row r="68" spans="24:29" ht="20.149999999999999" customHeight="1">
      <c r="X68" s="81"/>
      <c r="Y68" s="81"/>
      <c r="Z68" s="81"/>
      <c r="AA68" s="81"/>
      <c r="AB68" s="80"/>
      <c r="AC68" s="81"/>
    </row>
    <row r="69" spans="24:29" ht="20.149999999999999" customHeight="1">
      <c r="X69" s="81"/>
      <c r="Y69" s="81"/>
      <c r="Z69" s="81"/>
      <c r="AA69" s="81"/>
      <c r="AB69" s="80"/>
      <c r="AC69" s="81"/>
    </row>
    <row r="70" spans="24:29" ht="20.149999999999999" customHeight="1">
      <c r="X70" s="81"/>
      <c r="Y70" s="81"/>
      <c r="Z70" s="81"/>
      <c r="AA70" s="81"/>
      <c r="AB70" s="80"/>
      <c r="AC70" s="81"/>
    </row>
    <row r="71" spans="24:29" ht="20.149999999999999" customHeight="1">
      <c r="X71" s="81"/>
      <c r="Y71" s="81"/>
      <c r="Z71" s="81"/>
      <c r="AA71" s="81"/>
      <c r="AB71" s="80"/>
      <c r="AC71" s="81"/>
    </row>
    <row r="72" spans="24:29" ht="20.149999999999999" customHeight="1">
      <c r="X72" s="81"/>
      <c r="Y72" s="81"/>
      <c r="Z72" s="81"/>
      <c r="AA72" s="81"/>
      <c r="AB72" s="80"/>
      <c r="AC72" s="81"/>
    </row>
    <row r="73" spans="24:29" ht="20.149999999999999" customHeight="1">
      <c r="X73" s="81"/>
      <c r="Y73" s="81"/>
      <c r="Z73" s="81"/>
      <c r="AA73" s="81"/>
      <c r="AB73" s="80"/>
      <c r="AC73" s="81"/>
    </row>
    <row r="74" spans="24:29" ht="20.149999999999999" customHeight="1">
      <c r="X74" s="81"/>
      <c r="Y74" s="81"/>
      <c r="Z74" s="81"/>
      <c r="AA74" s="81"/>
      <c r="AB74" s="80"/>
      <c r="AC74" s="81"/>
    </row>
    <row r="75" spans="24:29" ht="20.149999999999999" customHeight="1">
      <c r="X75" s="81"/>
      <c r="Y75" s="81"/>
      <c r="Z75" s="81"/>
      <c r="AA75" s="81"/>
      <c r="AB75" s="80"/>
      <c r="AC75" s="81"/>
    </row>
    <row r="76" spans="24:29" ht="20.149999999999999" customHeight="1">
      <c r="X76" s="81"/>
      <c r="Y76" s="81"/>
      <c r="Z76" s="81"/>
      <c r="AA76" s="81"/>
      <c r="AB76" s="80"/>
      <c r="AC76" s="81"/>
    </row>
    <row r="77" spans="24:29" ht="20.149999999999999" customHeight="1">
      <c r="X77" s="81"/>
      <c r="Y77" s="81"/>
      <c r="Z77" s="81"/>
      <c r="AA77" s="81"/>
      <c r="AB77" s="80"/>
      <c r="AC77" s="81"/>
    </row>
    <row r="78" spans="24:29" ht="20.149999999999999" customHeight="1">
      <c r="X78" s="81"/>
      <c r="Y78" s="81"/>
      <c r="Z78" s="81"/>
      <c r="AA78" s="81"/>
      <c r="AB78" s="80"/>
      <c r="AC78" s="81"/>
    </row>
    <row r="79" spans="24:29" ht="20.149999999999999" customHeight="1">
      <c r="X79" s="81"/>
      <c r="Y79" s="81"/>
      <c r="Z79" s="81"/>
      <c r="AA79" s="81"/>
      <c r="AB79" s="80"/>
      <c r="AC79" s="81"/>
    </row>
    <row r="80" spans="24:29" ht="20.149999999999999" customHeight="1">
      <c r="X80" s="81"/>
      <c r="Y80" s="81"/>
      <c r="Z80" s="81"/>
      <c r="AA80" s="81"/>
      <c r="AB80" s="80"/>
      <c r="AC80" s="81"/>
    </row>
    <row r="81" spans="24:29" ht="20.149999999999999" customHeight="1">
      <c r="X81" s="81"/>
      <c r="Y81" s="81"/>
      <c r="Z81" s="81"/>
      <c r="AA81" s="81"/>
      <c r="AB81" s="80"/>
      <c r="AC81" s="81"/>
    </row>
    <row r="82" spans="24:29" ht="20.149999999999999" customHeight="1">
      <c r="X82" s="81"/>
      <c r="Y82" s="81"/>
      <c r="Z82" s="81"/>
      <c r="AA82" s="81"/>
      <c r="AB82" s="80"/>
      <c r="AC82" s="81"/>
    </row>
    <row r="83" spans="24:29" ht="20.149999999999999" customHeight="1">
      <c r="X83" s="81"/>
      <c r="Y83" s="81"/>
      <c r="Z83" s="81"/>
      <c r="AA83" s="81"/>
      <c r="AB83" s="80"/>
      <c r="AC83" s="81"/>
    </row>
    <row r="84" spans="24:29" ht="20.149999999999999" customHeight="1">
      <c r="X84" s="81"/>
      <c r="Y84" s="81"/>
      <c r="Z84" s="81"/>
      <c r="AA84" s="81"/>
      <c r="AB84" s="80"/>
      <c r="AC84" s="81"/>
    </row>
    <row r="85" spans="24:29" ht="20.149999999999999" customHeight="1">
      <c r="X85" s="81"/>
      <c r="Y85" s="81"/>
      <c r="Z85" s="81"/>
      <c r="AA85" s="81"/>
      <c r="AB85" s="80"/>
      <c r="AC85" s="81"/>
    </row>
    <row r="86" spans="24:29" ht="20.149999999999999" customHeight="1">
      <c r="X86" s="81"/>
      <c r="Y86" s="81"/>
      <c r="Z86" s="81"/>
      <c r="AA86" s="81"/>
      <c r="AB86" s="80"/>
      <c r="AC86" s="81"/>
    </row>
    <row r="87" spans="24:29" ht="20.149999999999999" customHeight="1">
      <c r="X87" s="81"/>
      <c r="Y87" s="81"/>
      <c r="Z87" s="81"/>
      <c r="AA87" s="81"/>
      <c r="AB87" s="80"/>
      <c r="AC87" s="81"/>
    </row>
    <row r="88" spans="24:29" ht="20.149999999999999" customHeight="1">
      <c r="X88" s="81"/>
      <c r="Y88" s="81"/>
      <c r="Z88" s="81"/>
      <c r="AA88" s="81"/>
      <c r="AB88" s="80"/>
      <c r="AC88" s="81"/>
    </row>
    <row r="89" spans="24:29" ht="20.149999999999999" customHeight="1">
      <c r="X89" s="81"/>
      <c r="Y89" s="81"/>
      <c r="Z89" s="81"/>
      <c r="AA89" s="81"/>
      <c r="AB89" s="80"/>
      <c r="AC89" s="81"/>
    </row>
    <row r="90" spans="24:29" ht="20.149999999999999" customHeight="1">
      <c r="X90" s="81"/>
      <c r="Y90" s="81"/>
      <c r="Z90" s="81"/>
      <c r="AA90" s="81"/>
      <c r="AB90" s="80"/>
      <c r="AC90" s="81"/>
    </row>
    <row r="91" spans="24:29" ht="20.149999999999999" customHeight="1">
      <c r="X91" s="81"/>
      <c r="Y91" s="81"/>
      <c r="Z91" s="81"/>
      <c r="AA91" s="81"/>
      <c r="AB91" s="81"/>
      <c r="AC91" s="81"/>
    </row>
    <row r="92" spans="24:29" ht="20.149999999999999" customHeight="1">
      <c r="X92" s="81"/>
      <c r="Y92" s="81"/>
      <c r="Z92" s="81"/>
      <c r="AA92" s="81"/>
      <c r="AB92" s="81"/>
      <c r="AC92" s="81"/>
    </row>
  </sheetData>
  <sheetProtection sheet="1" objects="1" scenarios="1"/>
  <mergeCells count="46">
    <mergeCell ref="X56:AC56"/>
    <mergeCell ref="A6:C6"/>
    <mergeCell ref="A5:C5"/>
    <mergeCell ref="A41:G41"/>
    <mergeCell ref="A28:B28"/>
    <mergeCell ref="A7:C7"/>
    <mergeCell ref="D7:E7"/>
    <mergeCell ref="A8:B8"/>
    <mergeCell ref="A9:B9"/>
    <mergeCell ref="A23:B23"/>
    <mergeCell ref="A24:B24"/>
    <mergeCell ref="A27:B27"/>
    <mergeCell ref="P7:S7"/>
    <mergeCell ref="P8:R8"/>
    <mergeCell ref="A25:B25"/>
    <mergeCell ref="A26:B26"/>
    <mergeCell ref="A2:L2"/>
    <mergeCell ref="A3:L3"/>
    <mergeCell ref="A4:L4"/>
    <mergeCell ref="D5:L5"/>
    <mergeCell ref="D6:L6"/>
    <mergeCell ref="A22:B22"/>
    <mergeCell ref="A10:B10"/>
    <mergeCell ref="A11:B11"/>
    <mergeCell ref="A12:B12"/>
    <mergeCell ref="A13:B13"/>
    <mergeCell ref="A14:B14"/>
    <mergeCell ref="A17:B17"/>
    <mergeCell ref="A18:B18"/>
    <mergeCell ref="A19:B19"/>
    <mergeCell ref="A20:B20"/>
    <mergeCell ref="A21:B21"/>
    <mergeCell ref="A15:B15"/>
    <mergeCell ref="A16:B16"/>
    <mergeCell ref="A29:B29"/>
    <mergeCell ref="A30:B30"/>
    <mergeCell ref="A31:B31"/>
    <mergeCell ref="A32:B32"/>
    <mergeCell ref="A33:B33"/>
    <mergeCell ref="A39:B39"/>
    <mergeCell ref="A40:B40"/>
    <mergeCell ref="A34:B34"/>
    <mergeCell ref="A35:B35"/>
    <mergeCell ref="A36:B36"/>
    <mergeCell ref="A37:B37"/>
    <mergeCell ref="A38:B38"/>
  </mergeCells>
  <phoneticPr fontId="3"/>
  <dataValidations disablePrompts="1" count="1">
    <dataValidation type="list" allowBlank="1" showInputMessage="1" showErrorMessage="1" sqref="M8:M40" xr:uid="{00000000-0002-0000-0500-000000000000}">
      <formula1>$X$8:$X$9</formula1>
    </dataValidation>
  </dataValidations>
  <printOptions horizontalCentered="1"/>
  <pageMargins left="0.39370078740157483" right="0.27559055118110237" top="0.59055118110236227" bottom="0.19685039370078741" header="0.51181102362204722" footer="0.51181102362204722"/>
  <pageSetup paperSize="9" scale="93" orientation="portrait" r:id="rId1"/>
  <headerFooter alignWithMargins="0"/>
  <ignoredErrors>
    <ignoredError sqref="K10" evalError="1"/>
  </ignoredErrors>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theme="6" tint="0.39997558519241921"/>
  </sheetPr>
  <dimension ref="A1:P80"/>
  <sheetViews>
    <sheetView zoomScaleNormal="100" workbookViewId="0">
      <selection activeCell="A4" sqref="A4:L4"/>
    </sheetView>
  </sheetViews>
  <sheetFormatPr defaultColWidth="9" defaultRowHeight="20.149999999999999" customHeight="1"/>
  <cols>
    <col min="1" max="3" width="5" style="33" customWidth="1"/>
    <col min="4" max="4" width="3.453125" style="33" customWidth="1"/>
    <col min="5" max="5" width="5.6328125" style="34" customWidth="1"/>
    <col min="6" max="6" width="5.6328125" style="34" hidden="1" customWidth="1"/>
    <col min="7" max="7" width="6.26953125" style="33" customWidth="1"/>
    <col min="8" max="8" width="9.36328125" style="35" hidden="1" customWidth="1"/>
    <col min="9" max="9" width="12.6328125" style="33" customWidth="1"/>
    <col min="10" max="10" width="10.6328125" style="33" customWidth="1"/>
    <col min="11" max="12" width="15.6328125" style="33" customWidth="1"/>
    <col min="13" max="13" width="9" style="13" customWidth="1"/>
    <col min="14" max="16384" width="9" style="13"/>
  </cols>
  <sheetData>
    <row r="1" spans="1:12" ht="20.149999999999999" customHeight="1">
      <c r="A1" s="4"/>
    </row>
    <row r="2" spans="1:12" ht="20.149999999999999" customHeight="1">
      <c r="A2" s="319" t="s">
        <v>162</v>
      </c>
      <c r="B2" s="319"/>
      <c r="C2" s="319"/>
      <c r="D2" s="319"/>
      <c r="E2" s="319"/>
      <c r="F2" s="319"/>
      <c r="G2" s="319"/>
      <c r="H2" s="319"/>
      <c r="I2" s="319"/>
      <c r="J2" s="319"/>
      <c r="K2" s="319"/>
      <c r="L2" s="319"/>
    </row>
    <row r="3" spans="1:12" ht="23.25" customHeight="1">
      <c r="A3" s="320" t="s">
        <v>11</v>
      </c>
      <c r="B3" s="320"/>
      <c r="C3" s="320"/>
      <c r="D3" s="320"/>
      <c r="E3" s="320"/>
      <c r="F3" s="320"/>
      <c r="G3" s="321"/>
      <c r="H3" s="321"/>
      <c r="I3" s="321"/>
      <c r="J3" s="321"/>
      <c r="K3" s="321"/>
      <c r="L3" s="321"/>
    </row>
    <row r="4" spans="1:12" ht="23.25" customHeight="1">
      <c r="A4" s="322" t="e">
        <f>IF(初期条件設定表!V32=1,初期条件設定表!P42,初期条件設定表!P43)</f>
        <v>#NUM!</v>
      </c>
      <c r="B4" s="322"/>
      <c r="C4" s="322"/>
      <c r="D4" s="322"/>
      <c r="E4" s="322"/>
      <c r="F4" s="322"/>
      <c r="G4" s="323"/>
      <c r="H4" s="323"/>
      <c r="I4" s="323"/>
      <c r="J4" s="323"/>
      <c r="K4" s="323"/>
      <c r="L4" s="323"/>
    </row>
    <row r="5" spans="1:12" ht="29.25" customHeight="1">
      <c r="A5" s="328" t="s">
        <v>28</v>
      </c>
      <c r="B5" s="328"/>
      <c r="C5" s="328"/>
      <c r="D5" s="324" t="str">
        <f>'入力用 従事者別直接人件費集計表（後期）'!D5</f>
        <v>○○△△株式会社</v>
      </c>
      <c r="E5" s="325"/>
      <c r="F5" s="325"/>
      <c r="G5" s="325"/>
      <c r="H5" s="325"/>
      <c r="I5" s="325"/>
      <c r="J5" s="325"/>
      <c r="K5" s="325"/>
      <c r="L5" s="326"/>
    </row>
    <row r="6" spans="1:12" ht="29.25" customHeight="1">
      <c r="A6" s="328" t="s">
        <v>27</v>
      </c>
      <c r="B6" s="328"/>
      <c r="C6" s="328"/>
      <c r="D6" s="324" t="str">
        <f>'入力用 従事者別直接人件費集計表（後期）'!D6</f>
        <v>設計　太郎</v>
      </c>
      <c r="E6" s="325"/>
      <c r="F6" s="325"/>
      <c r="G6" s="325"/>
      <c r="H6" s="325"/>
      <c r="I6" s="325"/>
      <c r="J6" s="325"/>
      <c r="K6" s="325"/>
      <c r="L6" s="326"/>
    </row>
    <row r="7" spans="1:12" s="16" customFormat="1" ht="60" customHeight="1">
      <c r="A7" s="349" t="s">
        <v>12</v>
      </c>
      <c r="B7" s="350"/>
      <c r="C7" s="351"/>
      <c r="D7" s="335" t="s">
        <v>106</v>
      </c>
      <c r="E7" s="352"/>
      <c r="F7" s="138" t="s">
        <v>38</v>
      </c>
      <c r="G7" s="134" t="s">
        <v>14</v>
      </c>
      <c r="H7" s="131" t="s">
        <v>156</v>
      </c>
      <c r="I7" s="132" t="s">
        <v>15</v>
      </c>
      <c r="J7" s="130" t="s">
        <v>16</v>
      </c>
      <c r="K7" s="133" t="s">
        <v>17</v>
      </c>
      <c r="L7" s="130" t="s">
        <v>18</v>
      </c>
    </row>
    <row r="8" spans="1:12" s="24" customFormat="1" ht="25.15" customHeight="1">
      <c r="A8" s="347">
        <f>'入力用 従事者別直接人件費集計表（後期）'!A8</f>
        <v>2026</v>
      </c>
      <c r="B8" s="348"/>
      <c r="C8" s="270" t="s">
        <v>12</v>
      </c>
      <c r="D8" s="223">
        <f>'入力用 従事者別直接人件費集計表（後期）'!D8</f>
        <v>3</v>
      </c>
      <c r="E8" s="224" t="s">
        <v>21</v>
      </c>
      <c r="F8" s="217">
        <v>1</v>
      </c>
      <c r="G8" s="220">
        <f>'入力用 従事者別直接人件費集計表（後期）'!G8</f>
        <v>0</v>
      </c>
      <c r="H8" s="17"/>
      <c r="I8" s="18" t="str">
        <f>'入力用 従事者別直接人件費集計表（後期）'!I8</f>
        <v>0</v>
      </c>
      <c r="J8" s="36" t="str">
        <f>'入力用 従事者別直接人件費集計表（後期）'!J8</f>
        <v>0</v>
      </c>
      <c r="K8" s="19">
        <f>'入力用 従事者別直接人件費集計表（後期）'!K8</f>
        <v>0</v>
      </c>
      <c r="L8" s="20">
        <f>'入力用 従事者別直接人件費集計表（後期）'!L8</f>
        <v>0</v>
      </c>
    </row>
    <row r="9" spans="1:12" s="24" customFormat="1" ht="25.15" customHeight="1">
      <c r="A9" s="347" t="e">
        <f>'入力用 従事者別直接人件費集計表（後期）'!A9</f>
        <v>#NUM!</v>
      </c>
      <c r="B9" s="348"/>
      <c r="C9" s="270" t="s">
        <v>12</v>
      </c>
      <c r="D9" s="223">
        <f>'入力用 従事者別直接人件費集計表（後期）'!D9</f>
        <v>4</v>
      </c>
      <c r="E9" s="271" t="s">
        <v>21</v>
      </c>
      <c r="F9" s="217">
        <v>1</v>
      </c>
      <c r="G9" s="220">
        <f>'入力用 従事者別直接人件費集計表（後期）'!G9</f>
        <v>0</v>
      </c>
      <c r="H9" s="17"/>
      <c r="I9" s="18" t="str">
        <f>'入力用 従事者別直接人件費集計表（後期）'!I9</f>
        <v>0</v>
      </c>
      <c r="J9" s="36">
        <f>'入力用 従事者別直接人件費集計表（後期）'!J9</f>
        <v>0</v>
      </c>
      <c r="K9" s="19">
        <f>'入力用 従事者別直接人件費集計表（後期）'!K9</f>
        <v>0</v>
      </c>
      <c r="L9" s="20">
        <f>'入力用 従事者別直接人件費集計表（後期）'!L9</f>
        <v>0</v>
      </c>
    </row>
    <row r="10" spans="1:12" s="24" customFormat="1" ht="25.15" customHeight="1">
      <c r="A10" s="347" t="e">
        <f>'入力用 従事者別直接人件費集計表（後期）'!A10</f>
        <v>#NUM!</v>
      </c>
      <c r="B10" s="348"/>
      <c r="C10" s="270" t="s">
        <v>12</v>
      </c>
      <c r="D10" s="223">
        <f>'入力用 従事者別直接人件費集計表（後期）'!D10</f>
        <v>5</v>
      </c>
      <c r="E10" s="271" t="s">
        <v>21</v>
      </c>
      <c r="F10" s="217">
        <f t="shared" ref="F10:F24" si="0">F9</f>
        <v>1</v>
      </c>
      <c r="G10" s="220">
        <f>'入力用 従事者別直接人件費集計表（後期）'!G10</f>
        <v>0</v>
      </c>
      <c r="H10" s="17"/>
      <c r="I10" s="18" t="str">
        <f>'入力用 従事者別直接人件費集計表（後期）'!I10</f>
        <v>0</v>
      </c>
      <c r="J10" s="36">
        <f>'入力用 従事者別直接人件費集計表（後期）'!J10</f>
        <v>0</v>
      </c>
      <c r="K10" s="19">
        <f>'入力用 従事者別直接人件費集計表（後期）'!K10</f>
        <v>0</v>
      </c>
      <c r="L10" s="20">
        <f>'入力用 従事者別直接人件費集計表（後期）'!L10</f>
        <v>0</v>
      </c>
    </row>
    <row r="11" spans="1:12" s="24" customFormat="1" ht="25.15" customHeight="1">
      <c r="A11" s="347" t="e">
        <f>'入力用 従事者別直接人件費集計表（後期）'!A11</f>
        <v>#NUM!</v>
      </c>
      <c r="B11" s="348"/>
      <c r="C11" s="270" t="s">
        <v>12</v>
      </c>
      <c r="D11" s="223">
        <f>'入力用 従事者別直接人件費集計表（後期）'!D11</f>
        <v>6</v>
      </c>
      <c r="E11" s="271" t="s">
        <v>21</v>
      </c>
      <c r="F11" s="217">
        <f t="shared" si="0"/>
        <v>1</v>
      </c>
      <c r="G11" s="220">
        <f>'入力用 従事者別直接人件費集計表（後期）'!G11</f>
        <v>0</v>
      </c>
      <c r="H11" s="17"/>
      <c r="I11" s="18" t="str">
        <f>'入力用 従事者別直接人件費集計表（後期）'!I11</f>
        <v>0</v>
      </c>
      <c r="J11" s="36">
        <f>'入力用 従事者別直接人件費集計表（後期）'!J11</f>
        <v>0</v>
      </c>
      <c r="K11" s="19">
        <f>'入力用 従事者別直接人件費集計表（後期）'!K11</f>
        <v>0</v>
      </c>
      <c r="L11" s="20">
        <f>'入力用 従事者別直接人件費集計表（後期）'!L11</f>
        <v>0</v>
      </c>
    </row>
    <row r="12" spans="1:12" s="24" customFormat="1" ht="25.15" customHeight="1">
      <c r="A12" s="347" t="e">
        <f>'入力用 従事者別直接人件費集計表（後期）'!A12</f>
        <v>#NUM!</v>
      </c>
      <c r="B12" s="348"/>
      <c r="C12" s="270" t="s">
        <v>12</v>
      </c>
      <c r="D12" s="223">
        <f>'入力用 従事者別直接人件費集計表（後期）'!D12</f>
        <v>7</v>
      </c>
      <c r="E12" s="271" t="s">
        <v>21</v>
      </c>
      <c r="F12" s="217">
        <f t="shared" si="0"/>
        <v>1</v>
      </c>
      <c r="G12" s="220">
        <f>'入力用 従事者別直接人件費集計表（後期）'!G12</f>
        <v>0</v>
      </c>
      <c r="H12" s="17"/>
      <c r="I12" s="18" t="str">
        <f>'入力用 従事者別直接人件費集計表（後期）'!I12</f>
        <v>0</v>
      </c>
      <c r="J12" s="36">
        <f>'入力用 従事者別直接人件費集計表（後期）'!J12</f>
        <v>0</v>
      </c>
      <c r="K12" s="19">
        <f>'入力用 従事者別直接人件費集計表（後期）'!K12</f>
        <v>0</v>
      </c>
      <c r="L12" s="20">
        <f>'入力用 従事者別直接人件費集計表（後期）'!L12</f>
        <v>0</v>
      </c>
    </row>
    <row r="13" spans="1:12" s="24" customFormat="1" ht="25.15" customHeight="1">
      <c r="A13" s="347" t="e">
        <f>'入力用 従事者別直接人件費集計表（後期）'!A13</f>
        <v>#NUM!</v>
      </c>
      <c r="B13" s="348"/>
      <c r="C13" s="270" t="s">
        <v>12</v>
      </c>
      <c r="D13" s="223">
        <f>'入力用 従事者別直接人件費集計表（後期）'!D13</f>
        <v>8</v>
      </c>
      <c r="E13" s="271" t="s">
        <v>21</v>
      </c>
      <c r="F13" s="217">
        <f t="shared" si="0"/>
        <v>1</v>
      </c>
      <c r="G13" s="220">
        <f>'入力用 従事者別直接人件費集計表（後期）'!G13</f>
        <v>0</v>
      </c>
      <c r="H13" s="17"/>
      <c r="I13" s="18" t="str">
        <f>'入力用 従事者別直接人件費集計表（後期）'!I13</f>
        <v>0</v>
      </c>
      <c r="J13" s="36">
        <f>'入力用 従事者別直接人件費集計表（後期）'!J13</f>
        <v>0</v>
      </c>
      <c r="K13" s="19">
        <f>'入力用 従事者別直接人件費集計表（後期）'!K13</f>
        <v>0</v>
      </c>
      <c r="L13" s="20">
        <f>'入力用 従事者別直接人件費集計表（後期）'!L13</f>
        <v>0</v>
      </c>
    </row>
    <row r="14" spans="1:12" s="24" customFormat="1" ht="25.15" customHeight="1">
      <c r="A14" s="347" t="e">
        <f>'入力用 従事者別直接人件費集計表（後期）'!A14</f>
        <v>#NUM!</v>
      </c>
      <c r="B14" s="348"/>
      <c r="C14" s="270" t="s">
        <v>12</v>
      </c>
      <c r="D14" s="223">
        <f>'入力用 従事者別直接人件費集計表（後期）'!D14</f>
        <v>9</v>
      </c>
      <c r="E14" s="271" t="s">
        <v>21</v>
      </c>
      <c r="F14" s="217">
        <f t="shared" si="0"/>
        <v>1</v>
      </c>
      <c r="G14" s="220">
        <f>'入力用 従事者別直接人件費集計表（後期）'!G14</f>
        <v>0</v>
      </c>
      <c r="H14" s="17"/>
      <c r="I14" s="18" t="str">
        <f>'入力用 従事者別直接人件費集計表（後期）'!I14</f>
        <v>0</v>
      </c>
      <c r="J14" s="36">
        <f>'入力用 従事者別直接人件費集計表（後期）'!J14</f>
        <v>0</v>
      </c>
      <c r="K14" s="19">
        <f>'入力用 従事者別直接人件費集計表（後期）'!K14</f>
        <v>0</v>
      </c>
      <c r="L14" s="20">
        <f>'入力用 従事者別直接人件費集計表（後期）'!L14</f>
        <v>0</v>
      </c>
    </row>
    <row r="15" spans="1:12" s="24" customFormat="1" ht="25.15" customHeight="1">
      <c r="A15" s="347" t="e">
        <f>'入力用 従事者別直接人件費集計表（後期）'!A15</f>
        <v>#NUM!</v>
      </c>
      <c r="B15" s="348"/>
      <c r="C15" s="270" t="s">
        <v>12</v>
      </c>
      <c r="D15" s="223">
        <f>'入力用 従事者別直接人件費集計表（後期）'!D15</f>
        <v>10</v>
      </c>
      <c r="E15" s="271" t="s">
        <v>21</v>
      </c>
      <c r="F15" s="217">
        <f t="shared" si="0"/>
        <v>1</v>
      </c>
      <c r="G15" s="220">
        <f>'入力用 従事者別直接人件費集計表（後期）'!G15</f>
        <v>0</v>
      </c>
      <c r="H15" s="17"/>
      <c r="I15" s="18" t="str">
        <f>'入力用 従事者別直接人件費集計表（後期）'!I15</f>
        <v>0</v>
      </c>
      <c r="J15" s="36">
        <f>'入力用 従事者別直接人件費集計表（後期）'!J15</f>
        <v>0</v>
      </c>
      <c r="K15" s="19">
        <f>'入力用 従事者別直接人件費集計表（後期）'!K15</f>
        <v>0</v>
      </c>
      <c r="L15" s="20">
        <f>'入力用 従事者別直接人件費集計表（後期）'!L15</f>
        <v>0</v>
      </c>
    </row>
    <row r="16" spans="1:12" s="24" customFormat="1" ht="25.15" customHeight="1">
      <c r="A16" s="347" t="e">
        <f>'入力用 従事者別直接人件費集計表（後期）'!A16</f>
        <v>#NUM!</v>
      </c>
      <c r="B16" s="348"/>
      <c r="C16" s="270" t="s">
        <v>12</v>
      </c>
      <c r="D16" s="223">
        <f>'入力用 従事者別直接人件費集計表（後期）'!D16</f>
        <v>11</v>
      </c>
      <c r="E16" s="271" t="s">
        <v>21</v>
      </c>
      <c r="F16" s="217">
        <f t="shared" si="0"/>
        <v>1</v>
      </c>
      <c r="G16" s="220">
        <f>'入力用 従事者別直接人件費集計表（後期）'!G16</f>
        <v>0</v>
      </c>
      <c r="H16" s="17"/>
      <c r="I16" s="18" t="str">
        <f>'入力用 従事者別直接人件費集計表（後期）'!I16</f>
        <v>0</v>
      </c>
      <c r="J16" s="36">
        <f>'入力用 従事者別直接人件費集計表（後期）'!J16</f>
        <v>0</v>
      </c>
      <c r="K16" s="19">
        <f>'入力用 従事者別直接人件費集計表（後期）'!K16</f>
        <v>0</v>
      </c>
      <c r="L16" s="20">
        <f>'入力用 従事者別直接人件費集計表（後期）'!L16</f>
        <v>0</v>
      </c>
    </row>
    <row r="17" spans="1:14" s="24" customFormat="1" ht="25.15" customHeight="1">
      <c r="A17" s="347"/>
      <c r="B17" s="348"/>
      <c r="C17" s="270" t="s">
        <v>12</v>
      </c>
      <c r="D17" s="223"/>
      <c r="E17" s="271" t="s">
        <v>21</v>
      </c>
      <c r="F17" s="217">
        <f t="shared" si="0"/>
        <v>1</v>
      </c>
      <c r="G17" s="220"/>
      <c r="H17" s="17"/>
      <c r="I17" s="18"/>
      <c r="J17" s="36"/>
      <c r="K17" s="19"/>
      <c r="L17" s="20"/>
    </row>
    <row r="18" spans="1:14" s="24" customFormat="1" ht="25.15" customHeight="1">
      <c r="A18" s="345"/>
      <c r="B18" s="346"/>
      <c r="C18" s="270" t="s">
        <v>12</v>
      </c>
      <c r="D18" s="272"/>
      <c r="E18" s="273" t="s">
        <v>21</v>
      </c>
      <c r="F18" s="217">
        <f t="shared" si="0"/>
        <v>1</v>
      </c>
      <c r="G18" s="220"/>
      <c r="H18" s="17"/>
      <c r="I18" s="18"/>
      <c r="J18" s="36"/>
      <c r="K18" s="19"/>
      <c r="L18" s="20"/>
    </row>
    <row r="19" spans="1:14" s="24" customFormat="1" ht="25.15" customHeight="1">
      <c r="A19" s="345"/>
      <c r="B19" s="346"/>
      <c r="C19" s="270" t="s">
        <v>12</v>
      </c>
      <c r="D19" s="272"/>
      <c r="E19" s="273" t="s">
        <v>21</v>
      </c>
      <c r="F19" s="217">
        <f t="shared" si="0"/>
        <v>1</v>
      </c>
      <c r="G19" s="220"/>
      <c r="H19" s="17"/>
      <c r="I19" s="18"/>
      <c r="J19" s="36"/>
      <c r="K19" s="19"/>
      <c r="L19" s="20"/>
    </row>
    <row r="20" spans="1:14" s="24" customFormat="1" ht="25.15" customHeight="1">
      <c r="A20" s="345"/>
      <c r="B20" s="346"/>
      <c r="C20" s="270" t="s">
        <v>12</v>
      </c>
      <c r="D20" s="272"/>
      <c r="E20" s="273" t="s">
        <v>21</v>
      </c>
      <c r="F20" s="217">
        <f t="shared" si="0"/>
        <v>1</v>
      </c>
      <c r="G20" s="220"/>
      <c r="H20" s="17"/>
      <c r="I20" s="18"/>
      <c r="J20" s="36"/>
      <c r="K20" s="19"/>
      <c r="L20" s="20"/>
    </row>
    <row r="21" spans="1:14" s="24" customFormat="1" ht="25.15" customHeight="1">
      <c r="A21" s="345"/>
      <c r="B21" s="346"/>
      <c r="C21" s="270" t="s">
        <v>12</v>
      </c>
      <c r="D21" s="272"/>
      <c r="E21" s="273" t="s">
        <v>21</v>
      </c>
      <c r="F21" s="217">
        <f t="shared" si="0"/>
        <v>1</v>
      </c>
      <c r="G21" s="220"/>
      <c r="H21" s="17"/>
      <c r="I21" s="18"/>
      <c r="J21" s="36"/>
      <c r="K21" s="19"/>
      <c r="L21" s="20"/>
    </row>
    <row r="22" spans="1:14" ht="25.15" customHeight="1">
      <c r="A22" s="345"/>
      <c r="B22" s="346"/>
      <c r="C22" s="270" t="s">
        <v>12</v>
      </c>
      <c r="D22" s="272"/>
      <c r="E22" s="273" t="s">
        <v>21</v>
      </c>
      <c r="F22" s="217">
        <f t="shared" si="0"/>
        <v>1</v>
      </c>
      <c r="G22" s="221"/>
      <c r="H22" s="17"/>
      <c r="I22" s="18"/>
      <c r="J22" s="36"/>
      <c r="K22" s="19"/>
      <c r="L22" s="20"/>
      <c r="M22" s="24"/>
      <c r="N22" s="24"/>
    </row>
    <row r="23" spans="1:14" s="24" customFormat="1" ht="25.15" customHeight="1">
      <c r="A23" s="345"/>
      <c r="B23" s="346"/>
      <c r="C23" s="270" t="s">
        <v>12</v>
      </c>
      <c r="D23" s="272"/>
      <c r="E23" s="273" t="s">
        <v>21</v>
      </c>
      <c r="F23" s="217">
        <f t="shared" si="0"/>
        <v>1</v>
      </c>
      <c r="G23" s="221"/>
      <c r="H23" s="17"/>
      <c r="I23" s="18"/>
      <c r="J23" s="36"/>
      <c r="K23" s="19"/>
      <c r="L23" s="20"/>
    </row>
    <row r="24" spans="1:14" s="24" customFormat="1" ht="25.15" customHeight="1">
      <c r="A24" s="345"/>
      <c r="B24" s="346"/>
      <c r="C24" s="270" t="s">
        <v>12</v>
      </c>
      <c r="D24" s="272"/>
      <c r="E24" s="273" t="s">
        <v>21</v>
      </c>
      <c r="F24" s="217">
        <f t="shared" si="0"/>
        <v>1</v>
      </c>
      <c r="G24" s="221"/>
      <c r="H24" s="17"/>
      <c r="I24" s="18"/>
      <c r="J24" s="36"/>
      <c r="K24" s="19"/>
      <c r="L24" s="20"/>
    </row>
    <row r="25" spans="1:14" s="24" customFormat="1" ht="25.15" customHeight="1">
      <c r="A25" s="347"/>
      <c r="B25" s="348"/>
      <c r="C25" s="270" t="s">
        <v>12</v>
      </c>
      <c r="D25" s="272"/>
      <c r="E25" s="273" t="s">
        <v>21</v>
      </c>
      <c r="F25" s="218">
        <v>1</v>
      </c>
      <c r="G25" s="221"/>
      <c r="H25" s="17"/>
      <c r="I25" s="18"/>
      <c r="J25" s="36"/>
      <c r="K25" s="19"/>
      <c r="L25" s="20"/>
    </row>
    <row r="26" spans="1:14" s="24" customFormat="1" ht="25.15" customHeight="1">
      <c r="A26" s="347"/>
      <c r="B26" s="348"/>
      <c r="C26" s="270" t="s">
        <v>12</v>
      </c>
      <c r="D26" s="272"/>
      <c r="E26" s="273" t="s">
        <v>21</v>
      </c>
      <c r="F26" s="218">
        <v>1</v>
      </c>
      <c r="G26" s="221"/>
      <c r="H26" s="17"/>
      <c r="I26" s="18"/>
      <c r="J26" s="36"/>
      <c r="K26" s="19"/>
      <c r="L26" s="20"/>
    </row>
    <row r="27" spans="1:14" s="24" customFormat="1" ht="25.15" customHeight="1">
      <c r="A27" s="347"/>
      <c r="B27" s="348"/>
      <c r="C27" s="270" t="s">
        <v>12</v>
      </c>
      <c r="D27" s="272"/>
      <c r="E27" s="273" t="s">
        <v>21</v>
      </c>
      <c r="F27" s="218">
        <v>1</v>
      </c>
      <c r="G27" s="221"/>
      <c r="H27" s="17"/>
      <c r="I27" s="18"/>
      <c r="J27" s="36"/>
      <c r="K27" s="19"/>
      <c r="L27" s="20"/>
    </row>
    <row r="28" spans="1:14" s="24" customFormat="1" ht="25.15" customHeight="1" thickBot="1">
      <c r="A28" s="345"/>
      <c r="B28" s="346"/>
      <c r="C28" s="274" t="s">
        <v>12</v>
      </c>
      <c r="D28" s="272"/>
      <c r="E28" s="273" t="s">
        <v>21</v>
      </c>
      <c r="F28" s="219">
        <f>F24</f>
        <v>1</v>
      </c>
      <c r="G28" s="222"/>
      <c r="H28" s="17"/>
      <c r="I28" s="18"/>
      <c r="J28" s="36"/>
      <c r="K28" s="19"/>
      <c r="L28" s="20"/>
    </row>
    <row r="29" spans="1:14" ht="30" customHeight="1" thickBot="1">
      <c r="A29" s="329" t="s">
        <v>26</v>
      </c>
      <c r="B29" s="330"/>
      <c r="C29" s="330"/>
      <c r="D29" s="330"/>
      <c r="E29" s="330"/>
      <c r="F29" s="330"/>
      <c r="G29" s="331"/>
      <c r="H29" s="129"/>
      <c r="I29" s="125"/>
      <c r="J29" s="126">
        <f>SUM(J8:J28)</f>
        <v>0</v>
      </c>
      <c r="K29" s="127">
        <f t="shared" ref="K29:L29" si="1">SUM(K8:K28)</f>
        <v>0</v>
      </c>
      <c r="L29" s="128">
        <f t="shared" si="1"/>
        <v>0</v>
      </c>
    </row>
    <row r="30" spans="1:14" ht="19.5" customHeight="1">
      <c r="A30" s="226"/>
      <c r="B30" s="226"/>
      <c r="C30" s="226"/>
      <c r="D30" s="230"/>
      <c r="E30" s="227"/>
      <c r="F30" s="227"/>
      <c r="G30" s="226"/>
      <c r="H30" s="228"/>
      <c r="I30" s="226"/>
      <c r="J30" s="226"/>
      <c r="K30" s="226"/>
      <c r="L30" s="226"/>
    </row>
    <row r="31" spans="1:14" ht="19.5" customHeight="1">
      <c r="A31" s="27"/>
      <c r="B31" s="27"/>
      <c r="C31" s="231"/>
      <c r="D31" s="231"/>
      <c r="E31" s="231"/>
      <c r="F31" s="231"/>
      <c r="G31" s="231"/>
      <c r="H31" s="29"/>
      <c r="I31" s="27"/>
      <c r="J31" s="27"/>
      <c r="K31" s="27"/>
      <c r="L31" s="27"/>
    </row>
    <row r="32" spans="1:14" ht="19.5" customHeight="1">
      <c r="E32" s="33"/>
      <c r="F32" s="33"/>
    </row>
    <row r="33" spans="4:16" ht="19.5" customHeight="1">
      <c r="E33" s="33"/>
      <c r="F33" s="33"/>
    </row>
    <row r="34" spans="4:16" ht="19.5" customHeight="1">
      <c r="E34" s="33"/>
      <c r="F34" s="33"/>
    </row>
    <row r="35" spans="4:16" ht="19.5" customHeight="1">
      <c r="D35" s="27"/>
      <c r="E35" s="28"/>
      <c r="F35" s="28"/>
    </row>
    <row r="36" spans="4:16" ht="19.5" customHeight="1">
      <c r="E36" s="33"/>
      <c r="F36" s="33"/>
    </row>
    <row r="37" spans="4:16" ht="19.5" customHeight="1">
      <c r="E37" s="33"/>
      <c r="F37" s="33"/>
    </row>
    <row r="38" spans="4:16" ht="19.5" customHeight="1">
      <c r="D38" s="27"/>
      <c r="E38" s="28"/>
      <c r="F38" s="28"/>
    </row>
    <row r="39" spans="4:16" ht="21.65" customHeight="1">
      <c r="D39" s="27"/>
      <c r="E39" s="28"/>
      <c r="F39" s="28"/>
    </row>
    <row r="40" spans="4:16" ht="19.5" customHeight="1"/>
    <row r="41" spans="4:16" ht="21.75" customHeight="1"/>
    <row r="44" spans="4:16" ht="20.149999999999999" customHeight="1">
      <c r="M44" s="327"/>
      <c r="N44" s="327"/>
      <c r="O44" s="327"/>
      <c r="P44" s="327"/>
    </row>
    <row r="45" spans="4:16" ht="20.149999999999999" customHeight="1">
      <c r="M45" s="81"/>
      <c r="N45" s="81"/>
      <c r="O45" s="211"/>
      <c r="P45" s="81"/>
    </row>
    <row r="46" spans="4:16" ht="20.149999999999999" customHeight="1">
      <c r="M46" s="82"/>
      <c r="N46" s="81"/>
      <c r="O46" s="211"/>
      <c r="P46" s="81"/>
    </row>
    <row r="47" spans="4:16" ht="20.149999999999999" customHeight="1">
      <c r="M47" s="81"/>
      <c r="N47" s="81"/>
      <c r="O47" s="211"/>
      <c r="P47" s="81"/>
    </row>
    <row r="48" spans="4:16" ht="20.149999999999999" customHeight="1">
      <c r="M48" s="81"/>
      <c r="N48" s="81"/>
      <c r="O48" s="211"/>
      <c r="P48" s="81"/>
    </row>
    <row r="49" spans="13:16" ht="20.149999999999999" customHeight="1">
      <c r="M49" s="81"/>
      <c r="N49" s="81"/>
      <c r="O49" s="211"/>
      <c r="P49" s="81"/>
    </row>
    <row r="50" spans="13:16" ht="20.149999999999999" customHeight="1">
      <c r="M50" s="81"/>
      <c r="N50" s="81"/>
      <c r="O50" s="211"/>
      <c r="P50" s="81"/>
    </row>
    <row r="51" spans="13:16" ht="20.149999999999999" customHeight="1">
      <c r="M51" s="81"/>
      <c r="N51" s="81"/>
      <c r="O51" s="211"/>
      <c r="P51" s="81"/>
    </row>
    <row r="52" spans="13:16" ht="20.149999999999999" customHeight="1">
      <c r="M52" s="81"/>
      <c r="N52" s="81"/>
      <c r="O52" s="211"/>
      <c r="P52" s="81"/>
    </row>
    <row r="53" spans="13:16" ht="20.149999999999999" customHeight="1">
      <c r="M53" s="81"/>
      <c r="N53" s="81"/>
      <c r="O53" s="211"/>
      <c r="P53" s="81"/>
    </row>
    <row r="54" spans="13:16" ht="20.149999999999999" customHeight="1">
      <c r="M54" s="81"/>
      <c r="N54" s="81"/>
      <c r="O54" s="211"/>
      <c r="P54" s="81"/>
    </row>
    <row r="55" spans="13:16" ht="20.149999999999999" customHeight="1">
      <c r="M55" s="81"/>
      <c r="N55" s="81"/>
      <c r="O55" s="211"/>
      <c r="P55" s="81"/>
    </row>
    <row r="56" spans="13:16" ht="20.149999999999999" customHeight="1">
      <c r="M56" s="81"/>
      <c r="N56" s="81"/>
      <c r="O56" s="211"/>
      <c r="P56" s="81"/>
    </row>
    <row r="57" spans="13:16" ht="20.149999999999999" customHeight="1">
      <c r="M57" s="81"/>
      <c r="N57" s="81"/>
      <c r="O57" s="211"/>
      <c r="P57" s="81"/>
    </row>
    <row r="58" spans="13:16" ht="20.149999999999999" customHeight="1">
      <c r="M58" s="81"/>
      <c r="N58" s="81"/>
      <c r="O58" s="211"/>
      <c r="P58" s="81"/>
    </row>
    <row r="59" spans="13:16" ht="20.149999999999999" customHeight="1">
      <c r="M59" s="81"/>
      <c r="N59" s="81"/>
      <c r="O59" s="211"/>
      <c r="P59" s="81"/>
    </row>
    <row r="60" spans="13:16" ht="20.149999999999999" customHeight="1">
      <c r="M60" s="81"/>
      <c r="N60" s="81"/>
      <c r="O60" s="211"/>
      <c r="P60" s="81"/>
    </row>
    <row r="61" spans="13:16" ht="20.149999999999999" customHeight="1">
      <c r="M61" s="81"/>
      <c r="N61" s="81"/>
      <c r="O61" s="211"/>
      <c r="P61" s="81"/>
    </row>
    <row r="62" spans="13:16" ht="20.149999999999999" customHeight="1">
      <c r="M62" s="81"/>
      <c r="N62" s="81"/>
      <c r="O62" s="211"/>
      <c r="P62" s="81"/>
    </row>
    <row r="63" spans="13:16" ht="20.149999999999999" customHeight="1">
      <c r="M63" s="81"/>
      <c r="N63" s="81"/>
      <c r="O63" s="211"/>
      <c r="P63" s="81"/>
    </row>
    <row r="64" spans="13:16" ht="20.149999999999999" customHeight="1">
      <c r="M64" s="81"/>
      <c r="N64" s="81"/>
      <c r="O64" s="211"/>
      <c r="P64" s="81"/>
    </row>
    <row r="65" spans="13:16" ht="20.149999999999999" customHeight="1">
      <c r="M65" s="81"/>
      <c r="N65" s="81"/>
      <c r="O65" s="211"/>
      <c r="P65" s="81"/>
    </row>
    <row r="66" spans="13:16" ht="20.149999999999999" customHeight="1">
      <c r="M66" s="81"/>
      <c r="N66" s="81"/>
      <c r="O66" s="211"/>
      <c r="P66" s="81"/>
    </row>
    <row r="67" spans="13:16" ht="20.149999999999999" customHeight="1">
      <c r="M67" s="81"/>
      <c r="N67" s="81"/>
      <c r="O67" s="211"/>
      <c r="P67" s="81"/>
    </row>
    <row r="68" spans="13:16" ht="20.149999999999999" customHeight="1">
      <c r="M68" s="81"/>
      <c r="N68" s="81"/>
      <c r="O68" s="211"/>
      <c r="P68" s="81"/>
    </row>
    <row r="69" spans="13:16" ht="20.149999999999999" customHeight="1">
      <c r="M69" s="81"/>
      <c r="N69" s="81"/>
      <c r="O69" s="211"/>
      <c r="P69" s="81"/>
    </row>
    <row r="70" spans="13:16" ht="20.149999999999999" customHeight="1">
      <c r="M70" s="81"/>
      <c r="N70" s="81"/>
      <c r="O70" s="211"/>
      <c r="P70" s="81"/>
    </row>
    <row r="71" spans="13:16" ht="20.149999999999999" customHeight="1">
      <c r="M71" s="81"/>
      <c r="N71" s="81"/>
      <c r="O71" s="211"/>
      <c r="P71" s="81"/>
    </row>
    <row r="72" spans="13:16" ht="20.149999999999999" customHeight="1">
      <c r="M72" s="81"/>
      <c r="N72" s="81"/>
      <c r="O72" s="211"/>
      <c r="P72" s="81"/>
    </row>
    <row r="73" spans="13:16" ht="20.149999999999999" customHeight="1">
      <c r="M73" s="81"/>
      <c r="N73" s="81"/>
      <c r="O73" s="211"/>
      <c r="P73" s="81"/>
    </row>
    <row r="74" spans="13:16" ht="20.149999999999999" customHeight="1">
      <c r="M74" s="81"/>
      <c r="N74" s="81"/>
      <c r="O74" s="211"/>
      <c r="P74" s="81"/>
    </row>
    <row r="75" spans="13:16" ht="20.149999999999999" customHeight="1">
      <c r="M75" s="81"/>
      <c r="N75" s="81"/>
      <c r="O75" s="211"/>
      <c r="P75" s="81"/>
    </row>
    <row r="76" spans="13:16" ht="20.149999999999999" customHeight="1">
      <c r="M76" s="81"/>
      <c r="N76" s="81"/>
      <c r="O76" s="211"/>
      <c r="P76" s="81"/>
    </row>
    <row r="77" spans="13:16" ht="20.149999999999999" customHeight="1">
      <c r="M77" s="81"/>
      <c r="N77" s="81"/>
      <c r="O77" s="211"/>
      <c r="P77" s="81"/>
    </row>
    <row r="78" spans="13:16" ht="20.149999999999999" customHeight="1">
      <c r="M78" s="81"/>
      <c r="N78" s="81"/>
      <c r="O78" s="211"/>
      <c r="P78" s="81"/>
    </row>
    <row r="79" spans="13:16" ht="20.149999999999999" customHeight="1">
      <c r="M79" s="81"/>
      <c r="N79" s="81"/>
      <c r="O79" s="81"/>
      <c r="P79" s="81"/>
    </row>
    <row r="80" spans="13:16" ht="20.149999999999999" customHeight="1">
      <c r="M80" s="81"/>
      <c r="N80" s="81"/>
      <c r="O80" s="81"/>
      <c r="P80" s="81"/>
    </row>
  </sheetData>
  <mergeCells count="32">
    <mergeCell ref="A7:C7"/>
    <mergeCell ref="D7:E7"/>
    <mergeCell ref="A8:B8"/>
    <mergeCell ref="A9:B9"/>
    <mergeCell ref="A2:L2"/>
    <mergeCell ref="A3:L3"/>
    <mergeCell ref="A4:L4"/>
    <mergeCell ref="A5:C5"/>
    <mergeCell ref="D5:L5"/>
    <mergeCell ref="A6:C6"/>
    <mergeCell ref="D6:L6"/>
    <mergeCell ref="A21:B21"/>
    <mergeCell ref="A10:B10"/>
    <mergeCell ref="A11:B11"/>
    <mergeCell ref="A12:B12"/>
    <mergeCell ref="A13:B13"/>
    <mergeCell ref="A14:B14"/>
    <mergeCell ref="A15:B15"/>
    <mergeCell ref="A16:B16"/>
    <mergeCell ref="A17:B17"/>
    <mergeCell ref="A18:B18"/>
    <mergeCell ref="A19:B19"/>
    <mergeCell ref="A20:B20"/>
    <mergeCell ref="A28:B28"/>
    <mergeCell ref="A29:G29"/>
    <mergeCell ref="M44:P44"/>
    <mergeCell ref="A22:B22"/>
    <mergeCell ref="A23:B23"/>
    <mergeCell ref="A24:B24"/>
    <mergeCell ref="A25:B25"/>
    <mergeCell ref="A26:B26"/>
    <mergeCell ref="A27:B27"/>
  </mergeCells>
  <phoneticPr fontId="3"/>
  <printOptions horizontalCentered="1"/>
  <pageMargins left="0.59055118110236227" right="0.27559055118110237" top="0.59055118110236227" bottom="0.19685039370078741" header="0.51181102362204722" footer="0.51181102362204722"/>
  <pageSetup paperSize="9" scale="93"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theme="6" tint="0.39997558519241921"/>
  </sheetPr>
  <dimension ref="A1:P83"/>
  <sheetViews>
    <sheetView zoomScaleNormal="100" workbookViewId="0">
      <selection activeCell="A2" sqref="A2:L2"/>
    </sheetView>
  </sheetViews>
  <sheetFormatPr defaultColWidth="9" defaultRowHeight="20.149999999999999" customHeight="1"/>
  <cols>
    <col min="1" max="3" width="5" style="33" customWidth="1"/>
    <col min="4" max="4" width="3.453125" style="33" customWidth="1"/>
    <col min="5" max="5" width="5.6328125" style="34" customWidth="1"/>
    <col min="6" max="6" width="5.6328125" style="34" hidden="1" customWidth="1"/>
    <col min="7" max="7" width="6.26953125" style="33" customWidth="1"/>
    <col min="8" max="8" width="9.36328125" style="35" hidden="1" customWidth="1"/>
    <col min="9" max="9" width="12.6328125" style="33" customWidth="1"/>
    <col min="10" max="10" width="10.6328125" style="33" customWidth="1"/>
    <col min="11" max="12" width="15.6328125" style="33" customWidth="1"/>
    <col min="13" max="13" width="9" style="13" customWidth="1"/>
    <col min="14" max="16384" width="9" style="13"/>
  </cols>
  <sheetData>
    <row r="1" spans="1:12" ht="20.149999999999999" customHeight="1">
      <c r="A1" s="4"/>
    </row>
    <row r="2" spans="1:12" ht="20.149999999999999" customHeight="1">
      <c r="A2" s="319" t="s">
        <v>170</v>
      </c>
      <c r="B2" s="319"/>
      <c r="C2" s="319"/>
      <c r="D2" s="319"/>
      <c r="E2" s="319"/>
      <c r="F2" s="319"/>
      <c r="G2" s="319"/>
      <c r="H2" s="319"/>
      <c r="I2" s="319"/>
      <c r="J2" s="319"/>
      <c r="K2" s="319"/>
      <c r="L2" s="319"/>
    </row>
    <row r="3" spans="1:12" ht="23.25" customHeight="1">
      <c r="A3" s="320" t="s">
        <v>11</v>
      </c>
      <c r="B3" s="320"/>
      <c r="C3" s="320"/>
      <c r="D3" s="320"/>
      <c r="E3" s="320"/>
      <c r="F3" s="320"/>
      <c r="G3" s="321"/>
      <c r="H3" s="321"/>
      <c r="I3" s="321"/>
      <c r="J3" s="321"/>
      <c r="K3" s="321"/>
      <c r="L3" s="321"/>
    </row>
    <row r="4" spans="1:12" ht="23.25" customHeight="1">
      <c r="A4" s="322" t="e">
        <f>IF(初期条件設定表!V32=0,初期条件設定表!P42,初期条件設定表!P43)</f>
        <v>#NUM!</v>
      </c>
      <c r="B4" s="322"/>
      <c r="C4" s="322"/>
      <c r="D4" s="322"/>
      <c r="E4" s="322"/>
      <c r="F4" s="322"/>
      <c r="G4" s="323"/>
      <c r="H4" s="323"/>
      <c r="I4" s="323"/>
      <c r="J4" s="323"/>
      <c r="K4" s="323"/>
      <c r="L4" s="323"/>
    </row>
    <row r="5" spans="1:12" ht="29.25" customHeight="1">
      <c r="A5" s="328" t="s">
        <v>28</v>
      </c>
      <c r="B5" s="328"/>
      <c r="C5" s="328"/>
      <c r="D5" s="324" t="str">
        <f>'入力用 従事者別直接人件費集計表（後期）'!D5</f>
        <v>○○△△株式会社</v>
      </c>
      <c r="E5" s="325"/>
      <c r="F5" s="325"/>
      <c r="G5" s="325"/>
      <c r="H5" s="325"/>
      <c r="I5" s="325"/>
      <c r="J5" s="325"/>
      <c r="K5" s="325"/>
      <c r="L5" s="326"/>
    </row>
    <row r="6" spans="1:12" ht="29.25" customHeight="1">
      <c r="A6" s="328" t="s">
        <v>27</v>
      </c>
      <c r="B6" s="328"/>
      <c r="C6" s="328"/>
      <c r="D6" s="324" t="str">
        <f>'入力用 従事者別直接人件費集計表（後期）'!D6</f>
        <v>設計　太郎</v>
      </c>
      <c r="E6" s="325"/>
      <c r="F6" s="325"/>
      <c r="G6" s="325"/>
      <c r="H6" s="325"/>
      <c r="I6" s="325"/>
      <c r="J6" s="325"/>
      <c r="K6" s="325"/>
      <c r="L6" s="326"/>
    </row>
    <row r="7" spans="1:12" s="16" customFormat="1" ht="60" customHeight="1">
      <c r="A7" s="349" t="s">
        <v>12</v>
      </c>
      <c r="B7" s="350"/>
      <c r="C7" s="351"/>
      <c r="D7" s="335" t="s">
        <v>106</v>
      </c>
      <c r="E7" s="352"/>
      <c r="F7" s="138" t="s">
        <v>38</v>
      </c>
      <c r="G7" s="134" t="s">
        <v>14</v>
      </c>
      <c r="H7" s="131" t="s">
        <v>156</v>
      </c>
      <c r="I7" s="132" t="s">
        <v>15</v>
      </c>
      <c r="J7" s="130" t="s">
        <v>16</v>
      </c>
      <c r="K7" s="133" t="s">
        <v>17</v>
      </c>
      <c r="L7" s="130" t="s">
        <v>18</v>
      </c>
    </row>
    <row r="8" spans="1:12" s="24" customFormat="1" ht="25.15" customHeight="1">
      <c r="A8" s="347" t="e">
        <f>'入力用 従事者別直接人件費集計表（後期）'!A17</f>
        <v>#NUM!</v>
      </c>
      <c r="B8" s="348"/>
      <c r="C8" s="122" t="s">
        <v>12</v>
      </c>
      <c r="D8" s="223">
        <f>'入力用 従事者別直接人件費集計表（後期）'!D17</f>
        <v>12</v>
      </c>
      <c r="E8" s="224" t="s">
        <v>21</v>
      </c>
      <c r="F8" s="217">
        <v>1</v>
      </c>
      <c r="G8" s="275">
        <f>'入力用 従事者別直接人件費集計表（後期）'!G17</f>
        <v>0</v>
      </c>
      <c r="H8" s="17"/>
      <c r="I8" s="18" t="str">
        <f>'入力用 従事者別直接人件費集計表（後期）'!I17</f>
        <v>0</v>
      </c>
      <c r="J8" s="36">
        <f>'入力用 従事者別直接人件費集計表（後期）'!J17</f>
        <v>0</v>
      </c>
      <c r="K8" s="19">
        <f>'入力用 従事者別直接人件費集計表（後期）'!K17</f>
        <v>0</v>
      </c>
      <c r="L8" s="20">
        <f>'入力用 従事者別直接人件費集計表（後期）'!L17</f>
        <v>0</v>
      </c>
    </row>
    <row r="9" spans="1:12" s="24" customFormat="1" ht="25.15" customHeight="1">
      <c r="A9" s="347" t="e">
        <f>'入力用 従事者別直接人件費集計表（後期）'!A18</f>
        <v>#NUM!</v>
      </c>
      <c r="B9" s="348"/>
      <c r="C9" s="122" t="s">
        <v>12</v>
      </c>
      <c r="D9" s="223">
        <f>'入力用 従事者別直接人件費集計表（後期）'!D18</f>
        <v>1</v>
      </c>
      <c r="E9" s="224" t="s">
        <v>21</v>
      </c>
      <c r="F9" s="217">
        <v>1</v>
      </c>
      <c r="G9" s="275">
        <f>'入力用 従事者別直接人件費集計表（後期）'!G18</f>
        <v>0</v>
      </c>
      <c r="H9" s="17"/>
      <c r="I9" s="18" t="str">
        <f>'入力用 従事者別直接人件費集計表（後期）'!I18</f>
        <v>0</v>
      </c>
      <c r="J9" s="36">
        <f>'入力用 従事者別直接人件費集計表（後期）'!J18</f>
        <v>0</v>
      </c>
      <c r="K9" s="19">
        <f>'入力用 従事者別直接人件費集計表（後期）'!K18</f>
        <v>0</v>
      </c>
      <c r="L9" s="20">
        <f>'入力用 従事者別直接人件費集計表（後期）'!L18</f>
        <v>0</v>
      </c>
    </row>
    <row r="10" spans="1:12" s="24" customFormat="1" ht="25.15" customHeight="1">
      <c r="A10" s="347" t="e">
        <f>'入力用 従事者別直接人件費集計表（後期）'!A19</f>
        <v>#NUM!</v>
      </c>
      <c r="B10" s="348"/>
      <c r="C10" s="122" t="s">
        <v>12</v>
      </c>
      <c r="D10" s="223">
        <f>'入力用 従事者別直接人件費集計表（後期）'!D19</f>
        <v>2</v>
      </c>
      <c r="E10" s="224" t="s">
        <v>21</v>
      </c>
      <c r="F10" s="217">
        <f t="shared" ref="F10:F24" si="0">F9</f>
        <v>1</v>
      </c>
      <c r="G10" s="275">
        <f>'入力用 従事者別直接人件費集計表（後期）'!G19</f>
        <v>0</v>
      </c>
      <c r="H10" s="17"/>
      <c r="I10" s="18" t="str">
        <f>'入力用 従事者別直接人件費集計表（後期）'!I19</f>
        <v>0</v>
      </c>
      <c r="J10" s="36">
        <f>'入力用 従事者別直接人件費集計表（後期）'!J19</f>
        <v>0</v>
      </c>
      <c r="K10" s="19">
        <f>'入力用 従事者別直接人件費集計表（後期）'!K19</f>
        <v>0</v>
      </c>
      <c r="L10" s="20">
        <f>'入力用 従事者別直接人件費集計表（後期）'!L19</f>
        <v>0</v>
      </c>
    </row>
    <row r="11" spans="1:12" s="24" customFormat="1" ht="25.15" customHeight="1">
      <c r="A11" s="347" t="e">
        <f>'入力用 従事者別直接人件費集計表（後期）'!A20</f>
        <v>#NUM!</v>
      </c>
      <c r="B11" s="348"/>
      <c r="C11" s="122" t="s">
        <v>12</v>
      </c>
      <c r="D11" s="223">
        <f>'入力用 従事者別直接人件費集計表（後期）'!D20</f>
        <v>3</v>
      </c>
      <c r="E11" s="224" t="s">
        <v>21</v>
      </c>
      <c r="F11" s="217">
        <f t="shared" si="0"/>
        <v>1</v>
      </c>
      <c r="G11" s="275">
        <f>'入力用 従事者別直接人件費集計表（後期）'!G20</f>
        <v>0</v>
      </c>
      <c r="H11" s="17"/>
      <c r="I11" s="18" t="str">
        <f>'入力用 従事者別直接人件費集計表（後期）'!I20</f>
        <v>0</v>
      </c>
      <c r="J11" s="36">
        <f>'入力用 従事者別直接人件費集計表（後期）'!J20</f>
        <v>0</v>
      </c>
      <c r="K11" s="19">
        <f>'入力用 従事者別直接人件費集計表（後期）'!K20</f>
        <v>0</v>
      </c>
      <c r="L11" s="20">
        <f>'入力用 従事者別直接人件費集計表（後期）'!L20</f>
        <v>0</v>
      </c>
    </row>
    <row r="12" spans="1:12" s="24" customFormat="1" ht="25.15" customHeight="1">
      <c r="A12" s="347" t="e">
        <f>'入力用 従事者別直接人件費集計表（後期）'!A21</f>
        <v>#NUM!</v>
      </c>
      <c r="B12" s="348"/>
      <c r="C12" s="122" t="s">
        <v>12</v>
      </c>
      <c r="D12" s="223">
        <f>'入力用 従事者別直接人件費集計表（後期）'!D21</f>
        <v>4</v>
      </c>
      <c r="E12" s="224" t="s">
        <v>21</v>
      </c>
      <c r="F12" s="217">
        <f t="shared" si="0"/>
        <v>1</v>
      </c>
      <c r="G12" s="275">
        <f>'入力用 従事者別直接人件費集計表（後期）'!G21</f>
        <v>0</v>
      </c>
      <c r="H12" s="17"/>
      <c r="I12" s="18" t="str">
        <f>'入力用 従事者別直接人件費集計表（後期）'!I21</f>
        <v>0</v>
      </c>
      <c r="J12" s="36">
        <f>'入力用 従事者別直接人件費集計表（後期）'!J21</f>
        <v>0</v>
      </c>
      <c r="K12" s="19">
        <f>'入力用 従事者別直接人件費集計表（後期）'!K21</f>
        <v>0</v>
      </c>
      <c r="L12" s="20">
        <f>'入力用 従事者別直接人件費集計表（後期）'!L21</f>
        <v>0</v>
      </c>
    </row>
    <row r="13" spans="1:12" s="24" customFormat="1" ht="25.15" customHeight="1">
      <c r="A13" s="347" t="e">
        <f>'入力用 従事者別直接人件費集計表（後期）'!A22</f>
        <v>#NUM!</v>
      </c>
      <c r="B13" s="348"/>
      <c r="C13" s="122" t="s">
        <v>12</v>
      </c>
      <c r="D13" s="223">
        <f>'入力用 従事者別直接人件費集計表（後期）'!D22</f>
        <v>5</v>
      </c>
      <c r="E13" s="224" t="s">
        <v>21</v>
      </c>
      <c r="F13" s="217">
        <f t="shared" si="0"/>
        <v>1</v>
      </c>
      <c r="G13" s="275">
        <f>'入力用 従事者別直接人件費集計表（後期）'!G22</f>
        <v>0</v>
      </c>
      <c r="H13" s="17"/>
      <c r="I13" s="18" t="str">
        <f>'入力用 従事者別直接人件費集計表（後期）'!I22</f>
        <v>0</v>
      </c>
      <c r="J13" s="36">
        <f>'入力用 従事者別直接人件費集計表（後期）'!J22</f>
        <v>0</v>
      </c>
      <c r="K13" s="19">
        <f>'入力用 従事者別直接人件費集計表（後期）'!K22</f>
        <v>0</v>
      </c>
      <c r="L13" s="20">
        <f>'入力用 従事者別直接人件費集計表（後期）'!L22</f>
        <v>0</v>
      </c>
    </row>
    <row r="14" spans="1:12" s="24" customFormat="1" ht="25.15" customHeight="1">
      <c r="A14" s="347" t="e">
        <f>'入力用 従事者別直接人件費集計表（後期）'!A23</f>
        <v>#NUM!</v>
      </c>
      <c r="B14" s="348"/>
      <c r="C14" s="122" t="s">
        <v>12</v>
      </c>
      <c r="D14" s="223">
        <f>'入力用 従事者別直接人件費集計表（後期）'!D23</f>
        <v>6</v>
      </c>
      <c r="E14" s="224" t="s">
        <v>21</v>
      </c>
      <c r="F14" s="217">
        <f t="shared" si="0"/>
        <v>1</v>
      </c>
      <c r="G14" s="275">
        <f>'入力用 従事者別直接人件費集計表（後期）'!G23</f>
        <v>0</v>
      </c>
      <c r="H14" s="17"/>
      <c r="I14" s="18" t="str">
        <f>'入力用 従事者別直接人件費集計表（後期）'!I23</f>
        <v>0</v>
      </c>
      <c r="J14" s="36">
        <f>'入力用 従事者別直接人件費集計表（後期）'!J23</f>
        <v>0</v>
      </c>
      <c r="K14" s="19">
        <f>'入力用 従事者別直接人件費集計表（後期）'!K23</f>
        <v>0</v>
      </c>
      <c r="L14" s="20">
        <f>'入力用 従事者別直接人件費集計表（後期）'!L23</f>
        <v>0</v>
      </c>
    </row>
    <row r="15" spans="1:12" s="24" customFormat="1" ht="25.15" customHeight="1">
      <c r="A15" s="347" t="e">
        <f>'入力用 従事者別直接人件費集計表（後期）'!A24</f>
        <v>#NUM!</v>
      </c>
      <c r="B15" s="348"/>
      <c r="C15" s="122" t="s">
        <v>12</v>
      </c>
      <c r="D15" s="223">
        <f>'入力用 従事者別直接人件費集計表（後期）'!D24</f>
        <v>7</v>
      </c>
      <c r="E15" s="224" t="s">
        <v>21</v>
      </c>
      <c r="F15" s="217">
        <f t="shared" si="0"/>
        <v>1</v>
      </c>
      <c r="G15" s="275">
        <f>'入力用 従事者別直接人件費集計表（後期）'!G24</f>
        <v>0</v>
      </c>
      <c r="H15" s="17"/>
      <c r="I15" s="18" t="str">
        <f>'入力用 従事者別直接人件費集計表（後期）'!I24</f>
        <v>0</v>
      </c>
      <c r="J15" s="36">
        <f>'入力用 従事者別直接人件費集計表（後期）'!J24</f>
        <v>0</v>
      </c>
      <c r="K15" s="19">
        <f>'入力用 従事者別直接人件費集計表（後期）'!K24</f>
        <v>0</v>
      </c>
      <c r="L15" s="20">
        <f>'入力用 従事者別直接人件費集計表（後期）'!L24</f>
        <v>0</v>
      </c>
    </row>
    <row r="16" spans="1:12" s="24" customFormat="1" ht="25.15" customHeight="1">
      <c r="A16" s="347" t="e">
        <f>'入力用 従事者別直接人件費集計表（後期）'!A25</f>
        <v>#NUM!</v>
      </c>
      <c r="B16" s="348"/>
      <c r="C16" s="122" t="s">
        <v>12</v>
      </c>
      <c r="D16" s="223">
        <f>'入力用 従事者別直接人件費集計表（後期）'!D25</f>
        <v>8</v>
      </c>
      <c r="E16" s="224" t="s">
        <v>21</v>
      </c>
      <c r="F16" s="217">
        <f t="shared" si="0"/>
        <v>1</v>
      </c>
      <c r="G16" s="275">
        <f>'入力用 従事者別直接人件費集計表（後期）'!G25</f>
        <v>0</v>
      </c>
      <c r="H16" s="17"/>
      <c r="I16" s="18" t="str">
        <f>'入力用 従事者別直接人件費集計表（後期）'!I25</f>
        <v>0</v>
      </c>
      <c r="J16" s="36">
        <f>'入力用 従事者別直接人件費集計表（後期）'!J25</f>
        <v>0</v>
      </c>
      <c r="K16" s="19">
        <f>'入力用 従事者別直接人件費集計表（後期）'!K25</f>
        <v>0</v>
      </c>
      <c r="L16" s="20">
        <f>'入力用 従事者別直接人件費集計表（後期）'!L25</f>
        <v>0</v>
      </c>
    </row>
    <row r="17" spans="1:14" s="24" customFormat="1" ht="25.15" customHeight="1">
      <c r="A17" s="347" t="e">
        <f>'入力用 従事者別直接人件費集計表（後期）'!A26</f>
        <v>#NUM!</v>
      </c>
      <c r="B17" s="348"/>
      <c r="C17" s="122" t="s">
        <v>12</v>
      </c>
      <c r="D17" s="223">
        <f>'入力用 従事者別直接人件費集計表（後期）'!D26</f>
        <v>9</v>
      </c>
      <c r="E17" s="224" t="s">
        <v>21</v>
      </c>
      <c r="F17" s="217">
        <f t="shared" si="0"/>
        <v>1</v>
      </c>
      <c r="G17" s="275">
        <f>'入力用 従事者別直接人件費集計表（後期）'!G26</f>
        <v>0</v>
      </c>
      <c r="H17" s="17"/>
      <c r="I17" s="18" t="str">
        <f>'入力用 従事者別直接人件費集計表（後期）'!I26</f>
        <v>0</v>
      </c>
      <c r="J17" s="36">
        <f>'入力用 従事者別直接人件費集計表（後期）'!J26</f>
        <v>0</v>
      </c>
      <c r="K17" s="19">
        <f>'入力用 従事者別直接人件費集計表（後期）'!K26</f>
        <v>0</v>
      </c>
      <c r="L17" s="20">
        <f>'入力用 従事者別直接人件費集計表（後期）'!L26</f>
        <v>0</v>
      </c>
    </row>
    <row r="18" spans="1:14" s="24" customFormat="1" ht="25.15" customHeight="1">
      <c r="A18" s="347" t="e">
        <f>'入力用 従事者別直接人件費集計表（後期）'!A27</f>
        <v>#NUM!</v>
      </c>
      <c r="B18" s="348"/>
      <c r="C18" s="122" t="s">
        <v>12</v>
      </c>
      <c r="D18" s="223">
        <f>'入力用 従事者別直接人件費集計表（後期）'!D27</f>
        <v>10</v>
      </c>
      <c r="E18" s="224" t="s">
        <v>21</v>
      </c>
      <c r="F18" s="217">
        <f t="shared" si="0"/>
        <v>1</v>
      </c>
      <c r="G18" s="275">
        <f>'入力用 従事者別直接人件費集計表（後期）'!G27</f>
        <v>0</v>
      </c>
      <c r="H18" s="17"/>
      <c r="I18" s="18" t="str">
        <f>'入力用 従事者別直接人件費集計表（後期）'!I27</f>
        <v>0</v>
      </c>
      <c r="J18" s="36">
        <f>'入力用 従事者別直接人件費集計表（後期）'!J27</f>
        <v>0</v>
      </c>
      <c r="K18" s="19">
        <f>'入力用 従事者別直接人件費集計表（後期）'!K27</f>
        <v>0</v>
      </c>
      <c r="L18" s="20">
        <f>'入力用 従事者別直接人件費集計表（後期）'!L27</f>
        <v>0</v>
      </c>
    </row>
    <row r="19" spans="1:14" s="24" customFormat="1" ht="25.15" customHeight="1">
      <c r="A19" s="347" t="e">
        <f>'入力用 従事者別直接人件費集計表（後期）'!A28</f>
        <v>#NUM!</v>
      </c>
      <c r="B19" s="348"/>
      <c r="C19" s="122" t="s">
        <v>12</v>
      </c>
      <c r="D19" s="223">
        <f>'入力用 従事者別直接人件費集計表（後期）'!D28</f>
        <v>11</v>
      </c>
      <c r="E19" s="224" t="s">
        <v>21</v>
      </c>
      <c r="F19" s="217">
        <f t="shared" si="0"/>
        <v>1</v>
      </c>
      <c r="G19" s="275">
        <f>'入力用 従事者別直接人件費集計表（後期）'!G28</f>
        <v>0</v>
      </c>
      <c r="H19" s="17"/>
      <c r="I19" s="18" t="str">
        <f>'入力用 従事者別直接人件費集計表（後期）'!I28</f>
        <v>0</v>
      </c>
      <c r="J19" s="36">
        <f>'入力用 従事者別直接人件費集計表（後期）'!J28</f>
        <v>0</v>
      </c>
      <c r="K19" s="19">
        <f>'入力用 従事者別直接人件費集計表（後期）'!K28</f>
        <v>0</v>
      </c>
      <c r="L19" s="20">
        <f>'入力用 従事者別直接人件費集計表（後期）'!L28</f>
        <v>0</v>
      </c>
    </row>
    <row r="20" spans="1:14" s="24" customFormat="1" ht="25.15" customHeight="1">
      <c r="A20" s="347" t="e">
        <f>'入力用 従事者別直接人件費集計表（後期）'!A29</f>
        <v>#NUM!</v>
      </c>
      <c r="B20" s="348"/>
      <c r="C20" s="122" t="s">
        <v>12</v>
      </c>
      <c r="D20" s="223">
        <f>'入力用 従事者別直接人件費集計表（後期）'!D29</f>
        <v>12</v>
      </c>
      <c r="E20" s="224" t="s">
        <v>21</v>
      </c>
      <c r="F20" s="217">
        <f t="shared" si="0"/>
        <v>1</v>
      </c>
      <c r="G20" s="275">
        <f>'入力用 従事者別直接人件費集計表（後期）'!G29</f>
        <v>0</v>
      </c>
      <c r="H20" s="17"/>
      <c r="I20" s="18" t="str">
        <f>'入力用 従事者別直接人件費集計表（後期）'!I29</f>
        <v>0</v>
      </c>
      <c r="J20" s="36">
        <f>'入力用 従事者別直接人件費集計表（後期）'!J29</f>
        <v>0</v>
      </c>
      <c r="K20" s="19">
        <f>'入力用 従事者別直接人件費集計表（後期）'!K29</f>
        <v>0</v>
      </c>
      <c r="L20" s="20">
        <f>'入力用 従事者別直接人件費集計表（後期）'!L29</f>
        <v>0</v>
      </c>
    </row>
    <row r="21" spans="1:14" s="24" customFormat="1" ht="25.15" customHeight="1">
      <c r="A21" s="347" t="e">
        <f>'入力用 従事者別直接人件費集計表（後期）'!A30</f>
        <v>#NUM!</v>
      </c>
      <c r="B21" s="348"/>
      <c r="C21" s="122" t="s">
        <v>12</v>
      </c>
      <c r="D21" s="223">
        <f>'入力用 従事者別直接人件費集計表（後期）'!D30</f>
        <v>1</v>
      </c>
      <c r="E21" s="224" t="s">
        <v>21</v>
      </c>
      <c r="F21" s="217">
        <f t="shared" si="0"/>
        <v>1</v>
      </c>
      <c r="G21" s="275">
        <f>'入力用 従事者別直接人件費集計表（後期）'!G30</f>
        <v>0</v>
      </c>
      <c r="H21" s="17"/>
      <c r="I21" s="18" t="str">
        <f>'入力用 従事者別直接人件費集計表（後期）'!I30</f>
        <v>0</v>
      </c>
      <c r="J21" s="36">
        <f>'入力用 従事者別直接人件費集計表（後期）'!J30</f>
        <v>0</v>
      </c>
      <c r="K21" s="19">
        <f>'入力用 従事者別直接人件費集計表（後期）'!K30</f>
        <v>0</v>
      </c>
      <c r="L21" s="20">
        <f>'入力用 従事者別直接人件費集計表（後期）'!L30</f>
        <v>0</v>
      </c>
    </row>
    <row r="22" spans="1:14" ht="25.15" customHeight="1">
      <c r="A22" s="347" t="e">
        <f>'入力用 従事者別直接人件費集計表（後期）'!A31</f>
        <v>#NUM!</v>
      </c>
      <c r="B22" s="348"/>
      <c r="C22" s="122" t="s">
        <v>12</v>
      </c>
      <c r="D22" s="223">
        <f>'入力用 従事者別直接人件費集計表（後期）'!D31</f>
        <v>2</v>
      </c>
      <c r="E22" s="224" t="s">
        <v>21</v>
      </c>
      <c r="F22" s="217">
        <f t="shared" si="0"/>
        <v>1</v>
      </c>
      <c r="G22" s="275">
        <f>'入力用 従事者別直接人件費集計表（後期）'!G31</f>
        <v>0</v>
      </c>
      <c r="H22" s="17"/>
      <c r="I22" s="18" t="str">
        <f>'入力用 従事者別直接人件費集計表（後期）'!I31</f>
        <v>0</v>
      </c>
      <c r="J22" s="36">
        <f>'入力用 従事者別直接人件費集計表（後期）'!J31</f>
        <v>0</v>
      </c>
      <c r="K22" s="19">
        <f>'入力用 従事者別直接人件費集計表（後期）'!K31</f>
        <v>0</v>
      </c>
      <c r="L22" s="20">
        <f>'入力用 従事者別直接人件費集計表（後期）'!L31</f>
        <v>0</v>
      </c>
      <c r="M22" s="24"/>
      <c r="N22" s="24"/>
    </row>
    <row r="23" spans="1:14" s="24" customFormat="1" ht="25.15" customHeight="1">
      <c r="A23" s="347" t="e">
        <f>'入力用 従事者別直接人件費集計表（後期）'!A32</f>
        <v>#NUM!</v>
      </c>
      <c r="B23" s="348"/>
      <c r="C23" s="122" t="s">
        <v>12</v>
      </c>
      <c r="D23" s="223">
        <f>'入力用 従事者別直接人件費集計表（後期）'!D32</f>
        <v>3</v>
      </c>
      <c r="E23" s="224" t="s">
        <v>21</v>
      </c>
      <c r="F23" s="217">
        <f t="shared" si="0"/>
        <v>1</v>
      </c>
      <c r="G23" s="275">
        <f>'入力用 従事者別直接人件費集計表（後期）'!G32</f>
        <v>0</v>
      </c>
      <c r="H23" s="17"/>
      <c r="I23" s="18" t="str">
        <f>'入力用 従事者別直接人件費集計表（後期）'!I32</f>
        <v>0</v>
      </c>
      <c r="J23" s="36">
        <f>'入力用 従事者別直接人件費集計表（後期）'!J32</f>
        <v>0</v>
      </c>
      <c r="K23" s="19">
        <f>'入力用 従事者別直接人件費集計表（後期）'!K32</f>
        <v>0</v>
      </c>
      <c r="L23" s="20">
        <f>'入力用 従事者別直接人件費集計表（後期）'!L32</f>
        <v>0</v>
      </c>
    </row>
    <row r="24" spans="1:14" s="24" customFormat="1" ht="25.15" customHeight="1">
      <c r="A24" s="347" t="e">
        <f>'入力用 従事者別直接人件費集計表（後期）'!A33</f>
        <v>#NUM!</v>
      </c>
      <c r="B24" s="348"/>
      <c r="C24" s="122" t="s">
        <v>12</v>
      </c>
      <c r="D24" s="223">
        <f>'入力用 従事者別直接人件費集計表（後期）'!D33</f>
        <v>4</v>
      </c>
      <c r="E24" s="224" t="s">
        <v>21</v>
      </c>
      <c r="F24" s="217">
        <f t="shared" si="0"/>
        <v>1</v>
      </c>
      <c r="G24" s="275">
        <f>'入力用 従事者別直接人件費集計表（後期）'!G33</f>
        <v>0</v>
      </c>
      <c r="H24" s="17"/>
      <c r="I24" s="18" t="str">
        <f>'入力用 従事者別直接人件費集計表（後期）'!I33</f>
        <v>0</v>
      </c>
      <c r="J24" s="36">
        <f>'入力用 従事者別直接人件費集計表（後期）'!J33</f>
        <v>0</v>
      </c>
      <c r="K24" s="19">
        <f>'入力用 従事者別直接人件費集計表（後期）'!K33</f>
        <v>0</v>
      </c>
      <c r="L24" s="20">
        <f>'入力用 従事者別直接人件費集計表（後期）'!L33</f>
        <v>0</v>
      </c>
    </row>
    <row r="25" spans="1:14" s="24" customFormat="1" ht="25.15" customHeight="1">
      <c r="A25" s="347" t="e">
        <f>'入力用 従事者別直接人件費集計表（後期）'!A34</f>
        <v>#NUM!</v>
      </c>
      <c r="B25" s="348"/>
      <c r="C25" s="122" t="s">
        <v>12</v>
      </c>
      <c r="D25" s="223">
        <f>'入力用 従事者別直接人件費集計表（後期）'!D34</f>
        <v>5</v>
      </c>
      <c r="E25" s="224" t="s">
        <v>21</v>
      </c>
      <c r="F25" s="218">
        <v>1</v>
      </c>
      <c r="G25" s="275">
        <f>'入力用 従事者別直接人件費集計表（後期）'!G34</f>
        <v>0</v>
      </c>
      <c r="H25" s="17"/>
      <c r="I25" s="18" t="str">
        <f>'入力用 従事者別直接人件費集計表（後期）'!I34</f>
        <v>0</v>
      </c>
      <c r="J25" s="36">
        <f>'入力用 従事者別直接人件費集計表（後期）'!J34</f>
        <v>0</v>
      </c>
      <c r="K25" s="19">
        <f>'入力用 従事者別直接人件費集計表（後期）'!K34</f>
        <v>0</v>
      </c>
      <c r="L25" s="20">
        <f>'入力用 従事者別直接人件費集計表（後期）'!L34</f>
        <v>0</v>
      </c>
    </row>
    <row r="26" spans="1:14" s="24" customFormat="1" ht="25.15" customHeight="1">
      <c r="A26" s="347" t="e">
        <f>'入力用 従事者別直接人件費集計表（後期）'!A35</f>
        <v>#NUM!</v>
      </c>
      <c r="B26" s="348"/>
      <c r="C26" s="122" t="s">
        <v>12</v>
      </c>
      <c r="D26" s="223">
        <f>'入力用 従事者別直接人件費集計表（後期）'!D35</f>
        <v>6</v>
      </c>
      <c r="E26" s="224" t="s">
        <v>21</v>
      </c>
      <c r="F26" s="218">
        <v>1</v>
      </c>
      <c r="G26" s="275">
        <f>'入力用 従事者別直接人件費集計表（後期）'!G35</f>
        <v>0</v>
      </c>
      <c r="H26" s="17"/>
      <c r="I26" s="18" t="str">
        <f>'入力用 従事者別直接人件費集計表（後期）'!I35</f>
        <v>0</v>
      </c>
      <c r="J26" s="36">
        <f>'入力用 従事者別直接人件費集計表（後期）'!J35</f>
        <v>0</v>
      </c>
      <c r="K26" s="19">
        <f>'入力用 従事者別直接人件費集計表（後期）'!K35</f>
        <v>0</v>
      </c>
      <c r="L26" s="20">
        <f>'入力用 従事者別直接人件費集計表（後期）'!L35</f>
        <v>0</v>
      </c>
    </row>
    <row r="27" spans="1:14" s="24" customFormat="1" ht="25.15" customHeight="1">
      <c r="A27" s="347" t="e">
        <f>'入力用 従事者別直接人件費集計表（後期）'!A36</f>
        <v>#NUM!</v>
      </c>
      <c r="B27" s="348"/>
      <c r="C27" s="122" t="s">
        <v>12</v>
      </c>
      <c r="D27" s="223">
        <f>'入力用 従事者別直接人件費集計表（後期）'!D36</f>
        <v>7</v>
      </c>
      <c r="E27" s="224" t="s">
        <v>21</v>
      </c>
      <c r="F27" s="218">
        <v>1</v>
      </c>
      <c r="G27" s="275">
        <f>'入力用 従事者別直接人件費集計表（後期）'!G36</f>
        <v>0</v>
      </c>
      <c r="H27" s="17"/>
      <c r="I27" s="18" t="str">
        <f>'入力用 従事者別直接人件費集計表（後期）'!I36</f>
        <v>0</v>
      </c>
      <c r="J27" s="36">
        <f>'入力用 従事者別直接人件費集計表（後期）'!J36</f>
        <v>0</v>
      </c>
      <c r="K27" s="19">
        <f>'入力用 従事者別直接人件費集計表（後期）'!K36</f>
        <v>0</v>
      </c>
      <c r="L27" s="20">
        <f>'入力用 従事者別直接人件費集計表（後期）'!L36</f>
        <v>0</v>
      </c>
    </row>
    <row r="28" spans="1:14" s="24" customFormat="1" ht="25.15" customHeight="1" thickBot="1">
      <c r="A28" s="347" t="e">
        <f>'入力用 従事者別直接人件費集計表（後期）'!A37</f>
        <v>#NUM!</v>
      </c>
      <c r="B28" s="348"/>
      <c r="C28" s="122" t="s">
        <v>12</v>
      </c>
      <c r="D28" s="223">
        <f>'入力用 従事者別直接人件費集計表（後期）'!D37</f>
        <v>8</v>
      </c>
      <c r="E28" s="224" t="s">
        <v>21</v>
      </c>
      <c r="F28" s="219">
        <f>F24</f>
        <v>1</v>
      </c>
      <c r="G28" s="275">
        <f>'入力用 従事者別直接人件費集計表（後期）'!G37</f>
        <v>0</v>
      </c>
      <c r="H28" s="17"/>
      <c r="I28" s="18" t="str">
        <f>'入力用 従事者別直接人件費集計表（後期）'!I37</f>
        <v>0</v>
      </c>
      <c r="J28" s="36">
        <f>'入力用 従事者別直接人件費集計表（後期）'!J37</f>
        <v>0</v>
      </c>
      <c r="K28" s="19">
        <f>'入力用 従事者別直接人件費集計表（後期）'!K37</f>
        <v>0</v>
      </c>
      <c r="L28" s="20">
        <f>'入力用 従事者別直接人件費集計表（後期）'!L37</f>
        <v>0</v>
      </c>
    </row>
    <row r="29" spans="1:14" s="24" customFormat="1" ht="25.15" customHeight="1">
      <c r="A29" s="347" t="e">
        <f>'入力用 従事者別直接人件費集計表（後期）'!A38</f>
        <v>#NUM!</v>
      </c>
      <c r="B29" s="348"/>
      <c r="C29" s="122" t="s">
        <v>12</v>
      </c>
      <c r="D29" s="223">
        <f>'入力用 従事者別直接人件費集計表（後期）'!D38</f>
        <v>9</v>
      </c>
      <c r="E29" s="224" t="s">
        <v>21</v>
      </c>
      <c r="F29" s="218">
        <v>1</v>
      </c>
      <c r="G29" s="275">
        <f>'入力用 従事者別直接人件費集計表（後期）'!G38</f>
        <v>0</v>
      </c>
      <c r="H29" s="17"/>
      <c r="I29" s="18" t="str">
        <f>'入力用 従事者別直接人件費集計表（後期）'!I38</f>
        <v>0</v>
      </c>
      <c r="J29" s="36">
        <f>'入力用 従事者別直接人件費集計表（後期）'!J38</f>
        <v>0</v>
      </c>
      <c r="K29" s="19">
        <f>'入力用 従事者別直接人件費集計表（後期）'!K38</f>
        <v>0</v>
      </c>
      <c r="L29" s="20">
        <f>'入力用 従事者別直接人件費集計表（後期）'!L38</f>
        <v>0</v>
      </c>
    </row>
    <row r="30" spans="1:14" s="24" customFormat="1" ht="25.15" customHeight="1">
      <c r="A30" s="347" t="e">
        <f>'入力用 従事者別直接人件費集計表（後期）'!A39</f>
        <v>#NUM!</v>
      </c>
      <c r="B30" s="348"/>
      <c r="C30" s="122" t="s">
        <v>12</v>
      </c>
      <c r="D30" s="223">
        <f>'入力用 従事者別直接人件費集計表（後期）'!D39</f>
        <v>10</v>
      </c>
      <c r="E30" s="224" t="s">
        <v>21</v>
      </c>
      <c r="F30" s="218">
        <v>1</v>
      </c>
      <c r="G30" s="275">
        <f>'入力用 従事者別直接人件費集計表（後期）'!G39</f>
        <v>0</v>
      </c>
      <c r="H30" s="17"/>
      <c r="I30" s="18" t="str">
        <f>'入力用 従事者別直接人件費集計表（後期）'!I39</f>
        <v>0</v>
      </c>
      <c r="J30" s="36">
        <f>'入力用 従事者別直接人件費集計表（後期）'!J39</f>
        <v>0</v>
      </c>
      <c r="K30" s="19">
        <f>'入力用 従事者別直接人件費集計表（後期）'!K39</f>
        <v>0</v>
      </c>
      <c r="L30" s="20">
        <f>'入力用 従事者別直接人件費集計表（後期）'!L39</f>
        <v>0</v>
      </c>
    </row>
    <row r="31" spans="1:14" s="24" customFormat="1" ht="25.15" customHeight="1" thickBot="1">
      <c r="A31" s="347" t="e">
        <f>'入力用 従事者別直接人件費集計表（後期）'!A40</f>
        <v>#NUM!</v>
      </c>
      <c r="B31" s="348"/>
      <c r="C31" s="122" t="s">
        <v>12</v>
      </c>
      <c r="D31" s="223">
        <f>'入力用 従事者別直接人件費集計表（後期）'!D40</f>
        <v>11</v>
      </c>
      <c r="E31" s="224" t="s">
        <v>21</v>
      </c>
      <c r="F31" s="219">
        <f>F27</f>
        <v>1</v>
      </c>
      <c r="G31" s="275">
        <f>'入力用 従事者別直接人件費集計表（後期）'!G40</f>
        <v>0</v>
      </c>
      <c r="H31" s="17"/>
      <c r="I31" s="18" t="str">
        <f>'入力用 従事者別直接人件費集計表（後期）'!I40</f>
        <v>0</v>
      </c>
      <c r="J31" s="36">
        <f>'入力用 従事者別直接人件費集計表（後期）'!J40</f>
        <v>0</v>
      </c>
      <c r="K31" s="19">
        <f>'入力用 従事者別直接人件費集計表（後期）'!K40</f>
        <v>0</v>
      </c>
      <c r="L31" s="20">
        <f>'入力用 従事者別直接人件費集計表（後期）'!L40</f>
        <v>0</v>
      </c>
    </row>
    <row r="32" spans="1:14" ht="30" customHeight="1" thickBot="1">
      <c r="A32" s="329" t="s">
        <v>26</v>
      </c>
      <c r="B32" s="330"/>
      <c r="C32" s="330"/>
      <c r="D32" s="330"/>
      <c r="E32" s="330"/>
      <c r="F32" s="330"/>
      <c r="G32" s="331"/>
      <c r="H32" s="129"/>
      <c r="I32" s="125"/>
      <c r="J32" s="126">
        <f>SUM(J8:J31)</f>
        <v>0</v>
      </c>
      <c r="K32" s="127">
        <f>SUM(K8:K31)</f>
        <v>0</v>
      </c>
      <c r="L32" s="128">
        <f>SUM(L8:L31)</f>
        <v>0</v>
      </c>
    </row>
    <row r="33" spans="1:16" ht="19.5" customHeight="1">
      <c r="A33" s="226"/>
      <c r="B33" s="226"/>
      <c r="C33" s="226"/>
      <c r="D33" s="230"/>
      <c r="E33" s="227"/>
      <c r="F33" s="227"/>
      <c r="G33" s="226"/>
      <c r="H33" s="228"/>
      <c r="I33" s="226"/>
      <c r="J33" s="226"/>
      <c r="K33" s="226"/>
      <c r="L33" s="226"/>
    </row>
    <row r="34" spans="1:16" ht="19.5" customHeight="1">
      <c r="A34" s="27"/>
      <c r="B34" s="27"/>
      <c r="C34" s="231"/>
      <c r="D34" s="231"/>
      <c r="E34" s="231"/>
      <c r="F34" s="231"/>
      <c r="G34" s="231"/>
      <c r="H34" s="29"/>
      <c r="I34" s="27"/>
      <c r="J34" s="27"/>
      <c r="K34" s="27"/>
      <c r="L34" s="27"/>
    </row>
    <row r="35" spans="1:16" ht="19.5" customHeight="1">
      <c r="E35" s="33"/>
      <c r="F35" s="33"/>
    </row>
    <row r="36" spans="1:16" ht="19.5" customHeight="1">
      <c r="E36" s="33"/>
      <c r="F36" s="33"/>
    </row>
    <row r="37" spans="1:16" ht="19.5" customHeight="1">
      <c r="E37" s="33"/>
      <c r="F37" s="33"/>
    </row>
    <row r="38" spans="1:16" ht="19.5" customHeight="1">
      <c r="D38" s="27"/>
      <c r="E38" s="28"/>
      <c r="F38" s="28"/>
    </row>
    <row r="39" spans="1:16" ht="19.5" customHeight="1">
      <c r="E39" s="33"/>
      <c r="F39" s="33"/>
    </row>
    <row r="40" spans="1:16" ht="19.5" customHeight="1">
      <c r="E40" s="33"/>
      <c r="F40" s="33"/>
    </row>
    <row r="41" spans="1:16" ht="19.5" customHeight="1">
      <c r="D41" s="27"/>
      <c r="E41" s="28"/>
      <c r="F41" s="28"/>
    </row>
    <row r="42" spans="1:16" ht="21.65" customHeight="1">
      <c r="D42" s="27"/>
      <c r="E42" s="28"/>
      <c r="F42" s="28"/>
    </row>
    <row r="43" spans="1:16" ht="19.5" customHeight="1"/>
    <row r="44" spans="1:16" ht="21.75" customHeight="1"/>
    <row r="47" spans="1:16" ht="20.149999999999999" customHeight="1">
      <c r="M47" s="327"/>
      <c r="N47" s="327"/>
      <c r="O47" s="327"/>
      <c r="P47" s="327"/>
    </row>
    <row r="48" spans="1:16" ht="20.149999999999999" customHeight="1">
      <c r="M48" s="81"/>
      <c r="N48" s="81"/>
      <c r="O48" s="211"/>
      <c r="P48" s="81"/>
    </row>
    <row r="49" spans="13:16" ht="20.149999999999999" customHeight="1">
      <c r="M49" s="82"/>
      <c r="N49" s="81"/>
      <c r="O49" s="211"/>
      <c r="P49" s="81"/>
    </row>
    <row r="50" spans="13:16" ht="20.149999999999999" customHeight="1">
      <c r="M50" s="81"/>
      <c r="N50" s="81"/>
      <c r="O50" s="211"/>
      <c r="P50" s="81"/>
    </row>
    <row r="51" spans="13:16" ht="20.149999999999999" customHeight="1">
      <c r="M51" s="81"/>
      <c r="N51" s="81"/>
      <c r="O51" s="211"/>
      <c r="P51" s="81"/>
    </row>
    <row r="52" spans="13:16" ht="20.149999999999999" customHeight="1">
      <c r="M52" s="81"/>
      <c r="N52" s="81"/>
      <c r="O52" s="211"/>
      <c r="P52" s="81"/>
    </row>
    <row r="53" spans="13:16" ht="20.149999999999999" customHeight="1">
      <c r="M53" s="81"/>
      <c r="N53" s="81"/>
      <c r="O53" s="211"/>
      <c r="P53" s="81"/>
    </row>
    <row r="54" spans="13:16" ht="20.149999999999999" customHeight="1">
      <c r="M54" s="81"/>
      <c r="N54" s="81"/>
      <c r="O54" s="211"/>
      <c r="P54" s="81"/>
    </row>
    <row r="55" spans="13:16" ht="20.149999999999999" customHeight="1">
      <c r="M55" s="81"/>
      <c r="N55" s="81"/>
      <c r="O55" s="211"/>
      <c r="P55" s="81"/>
    </row>
    <row r="56" spans="13:16" ht="20.149999999999999" customHeight="1">
      <c r="M56" s="81"/>
      <c r="N56" s="81"/>
      <c r="O56" s="211"/>
      <c r="P56" s="81"/>
    </row>
    <row r="57" spans="13:16" ht="20.149999999999999" customHeight="1">
      <c r="M57" s="81"/>
      <c r="N57" s="81"/>
      <c r="O57" s="211"/>
      <c r="P57" s="81"/>
    </row>
    <row r="58" spans="13:16" ht="20.149999999999999" customHeight="1">
      <c r="M58" s="81"/>
      <c r="N58" s="81"/>
      <c r="O58" s="211"/>
      <c r="P58" s="81"/>
    </row>
    <row r="59" spans="13:16" ht="20.149999999999999" customHeight="1">
      <c r="M59" s="81"/>
      <c r="N59" s="81"/>
      <c r="O59" s="211"/>
      <c r="P59" s="81"/>
    </row>
    <row r="60" spans="13:16" ht="20.149999999999999" customHeight="1">
      <c r="M60" s="81"/>
      <c r="N60" s="81"/>
      <c r="O60" s="211"/>
      <c r="P60" s="81"/>
    </row>
    <row r="61" spans="13:16" ht="20.149999999999999" customHeight="1">
      <c r="M61" s="81"/>
      <c r="N61" s="81"/>
      <c r="O61" s="211"/>
      <c r="P61" s="81"/>
    </row>
    <row r="62" spans="13:16" ht="20.149999999999999" customHeight="1">
      <c r="M62" s="81"/>
      <c r="N62" s="81"/>
      <c r="O62" s="211"/>
      <c r="P62" s="81"/>
    </row>
    <row r="63" spans="13:16" ht="20.149999999999999" customHeight="1">
      <c r="M63" s="81"/>
      <c r="N63" s="81"/>
      <c r="O63" s="211"/>
      <c r="P63" s="81"/>
    </row>
    <row r="64" spans="13:16" ht="20.149999999999999" customHeight="1">
      <c r="M64" s="81"/>
      <c r="N64" s="81"/>
      <c r="O64" s="211"/>
      <c r="P64" s="81"/>
    </row>
    <row r="65" spans="13:16" ht="20.149999999999999" customHeight="1">
      <c r="M65" s="81"/>
      <c r="N65" s="81"/>
      <c r="O65" s="211"/>
      <c r="P65" s="81"/>
    </row>
    <row r="66" spans="13:16" ht="20.149999999999999" customHeight="1">
      <c r="M66" s="81"/>
      <c r="N66" s="81"/>
      <c r="O66" s="211"/>
      <c r="P66" s="81"/>
    </row>
    <row r="67" spans="13:16" ht="20.149999999999999" customHeight="1">
      <c r="M67" s="81"/>
      <c r="N67" s="81"/>
      <c r="O67" s="211"/>
      <c r="P67" s="81"/>
    </row>
    <row r="68" spans="13:16" ht="20.149999999999999" customHeight="1">
      <c r="M68" s="81"/>
      <c r="N68" s="81"/>
      <c r="O68" s="211"/>
      <c r="P68" s="81"/>
    </row>
    <row r="69" spans="13:16" ht="20.149999999999999" customHeight="1">
      <c r="M69" s="81"/>
      <c r="N69" s="81"/>
      <c r="O69" s="211"/>
      <c r="P69" s="81"/>
    </row>
    <row r="70" spans="13:16" ht="20.149999999999999" customHeight="1">
      <c r="M70" s="81"/>
      <c r="N70" s="81"/>
      <c r="O70" s="211"/>
      <c r="P70" s="81"/>
    </row>
    <row r="71" spans="13:16" ht="20.149999999999999" customHeight="1">
      <c r="M71" s="81"/>
      <c r="N71" s="81"/>
      <c r="O71" s="211"/>
      <c r="P71" s="81"/>
    </row>
    <row r="72" spans="13:16" ht="20.149999999999999" customHeight="1">
      <c r="M72" s="81"/>
      <c r="N72" s="81"/>
      <c r="O72" s="211"/>
      <c r="P72" s="81"/>
    </row>
    <row r="73" spans="13:16" ht="20.149999999999999" customHeight="1">
      <c r="M73" s="81"/>
      <c r="N73" s="81"/>
      <c r="O73" s="211"/>
      <c r="P73" s="81"/>
    </row>
    <row r="74" spans="13:16" ht="20.149999999999999" customHeight="1">
      <c r="M74" s="81"/>
      <c r="N74" s="81"/>
      <c r="O74" s="211"/>
      <c r="P74" s="81"/>
    </row>
    <row r="75" spans="13:16" ht="20.149999999999999" customHeight="1">
      <c r="M75" s="81"/>
      <c r="N75" s="81"/>
      <c r="O75" s="211"/>
      <c r="P75" s="81"/>
    </row>
    <row r="76" spans="13:16" ht="20.149999999999999" customHeight="1">
      <c r="M76" s="81"/>
      <c r="N76" s="81"/>
      <c r="O76" s="211"/>
      <c r="P76" s="81"/>
    </row>
    <row r="77" spans="13:16" ht="20.149999999999999" customHeight="1">
      <c r="M77" s="81"/>
      <c r="N77" s="81"/>
      <c r="O77" s="211"/>
      <c r="P77" s="81"/>
    </row>
    <row r="78" spans="13:16" ht="20.149999999999999" customHeight="1">
      <c r="M78" s="81"/>
      <c r="N78" s="81"/>
      <c r="O78" s="211"/>
      <c r="P78" s="81"/>
    </row>
    <row r="79" spans="13:16" ht="20.149999999999999" customHeight="1">
      <c r="M79" s="81"/>
      <c r="N79" s="81"/>
      <c r="O79" s="211"/>
      <c r="P79" s="81"/>
    </row>
    <row r="80" spans="13:16" ht="20.149999999999999" customHeight="1">
      <c r="M80" s="81"/>
      <c r="N80" s="81"/>
      <c r="O80" s="211"/>
      <c r="P80" s="81"/>
    </row>
    <row r="81" spans="13:16" ht="20.149999999999999" customHeight="1">
      <c r="M81" s="81"/>
      <c r="N81" s="81"/>
      <c r="O81" s="211"/>
      <c r="P81" s="81"/>
    </row>
    <row r="82" spans="13:16" ht="20.149999999999999" customHeight="1">
      <c r="M82" s="81"/>
      <c r="N82" s="81"/>
      <c r="O82" s="81"/>
      <c r="P82" s="81"/>
    </row>
    <row r="83" spans="13:16" ht="20.149999999999999" customHeight="1">
      <c r="M83" s="81"/>
      <c r="N83" s="81"/>
      <c r="O83" s="81"/>
      <c r="P83" s="81"/>
    </row>
  </sheetData>
  <sheetProtection sheet="1" objects="1" scenarios="1"/>
  <mergeCells count="35">
    <mergeCell ref="A11:B11"/>
    <mergeCell ref="A2:L2"/>
    <mergeCell ref="A3:L3"/>
    <mergeCell ref="A4:L4"/>
    <mergeCell ref="A5:C5"/>
    <mergeCell ref="D5:L5"/>
    <mergeCell ref="A6:C6"/>
    <mergeCell ref="D6:L6"/>
    <mergeCell ref="A7:C7"/>
    <mergeCell ref="D7:E7"/>
    <mergeCell ref="A8:B8"/>
    <mergeCell ref="A9:B9"/>
    <mergeCell ref="A10:B10"/>
    <mergeCell ref="A23:B23"/>
    <mergeCell ref="A12:B12"/>
    <mergeCell ref="A13:B13"/>
    <mergeCell ref="A14:B14"/>
    <mergeCell ref="A15:B15"/>
    <mergeCell ref="A16:B16"/>
    <mergeCell ref="A17:B17"/>
    <mergeCell ref="A18:B18"/>
    <mergeCell ref="A19:B19"/>
    <mergeCell ref="A20:B20"/>
    <mergeCell ref="A21:B21"/>
    <mergeCell ref="A22:B22"/>
    <mergeCell ref="M47:P47"/>
    <mergeCell ref="A24:B24"/>
    <mergeCell ref="A25:B25"/>
    <mergeCell ref="A26:B26"/>
    <mergeCell ref="A27:B27"/>
    <mergeCell ref="A28:B28"/>
    <mergeCell ref="A32:G32"/>
    <mergeCell ref="A29:B29"/>
    <mergeCell ref="A30:B30"/>
    <mergeCell ref="A31:B31"/>
  </mergeCells>
  <phoneticPr fontId="3"/>
  <printOptions horizontalCentered="1"/>
  <pageMargins left="0.39370078740157483" right="0.27559055118110237" top="0.59055118110236227" bottom="0.19685039370078741" header="0.51181102362204722" footer="0.51181102362204722"/>
  <pageSetup paperSize="9" scale="93"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theme="4" tint="0.39997558519241921"/>
  </sheetPr>
  <dimension ref="A1:AQ51"/>
  <sheetViews>
    <sheetView zoomScale="70" zoomScaleNormal="70" workbookViewId="0">
      <selection activeCell="M7" sqref="M7:N7"/>
    </sheetView>
  </sheetViews>
  <sheetFormatPr defaultColWidth="11.36328125" defaultRowHeight="13"/>
  <cols>
    <col min="1" max="1" width="16.453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171</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62">
        <f>'入力用 従事者別直接人件費集計表（後期）'!A8</f>
        <v>2026</v>
      </c>
      <c r="AL1" s="185" t="str">
        <f>AK1&amp;"年"</f>
        <v>2026年</v>
      </c>
      <c r="AM1" s="58"/>
      <c r="AN1" s="61" t="s">
        <v>43</v>
      </c>
      <c r="AO1" s="63" t="str">
        <f ca="1">RIGHT(CELL("filename",A1),LEN(CELL("filename",A1))-FIND("]",CELL("filename",A1)))</f>
        <v>2023年2月作業分</v>
      </c>
      <c r="AP1" s="37"/>
      <c r="AQ1" s="38"/>
    </row>
    <row r="2" spans="1:43" ht="24.75" customHeight="1">
      <c r="C2" s="123"/>
      <c r="D2" s="364"/>
      <c r="E2" s="364"/>
      <c r="F2" s="364"/>
      <c r="G2" s="364"/>
      <c r="H2" s="364"/>
      <c r="I2" s="364"/>
      <c r="J2" s="364"/>
      <c r="K2" s="364"/>
      <c r="L2" s="364"/>
      <c r="M2" s="364"/>
      <c r="N2" s="364"/>
      <c r="O2" s="364"/>
      <c r="P2" s="124"/>
      <c r="Q2" s="124"/>
      <c r="R2" s="124"/>
      <c r="AE2" s="360"/>
      <c r="AF2" s="59"/>
      <c r="AG2" s="60">
        <f>初期条件設定表!$C$11</f>
        <v>0</v>
      </c>
      <c r="AH2" s="60">
        <f>初期条件設定表!$E$11</f>
        <v>0</v>
      </c>
      <c r="AI2" s="58"/>
      <c r="AJ2" s="61" t="s">
        <v>13</v>
      </c>
      <c r="AK2" s="62">
        <f>'入力用 従事者別直接人件費集計表（後期）'!D8</f>
        <v>3</v>
      </c>
      <c r="AL2" s="185" t="str">
        <f>(AK1&amp;"-"&amp;AK2&amp;"月")</f>
        <v>2026-3月</v>
      </c>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f>DATE($AK$1,AK2-1,AG6+1)</f>
        <v>46085</v>
      </c>
      <c r="AL3" s="185"/>
      <c r="AM3" s="58"/>
      <c r="AN3" s="58"/>
      <c r="AO3" s="64"/>
    </row>
    <row r="4" spans="1:43" ht="27.75" customHeigh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f>DATE(AK1,AK2,AG5)</f>
        <v>46081</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65" t="s">
        <v>100</v>
      </c>
      <c r="AG6" s="67">
        <v>31</v>
      </c>
      <c r="AH6" s="58" t="s">
        <v>38</v>
      </c>
      <c r="AI6" s="365" t="s">
        <v>110</v>
      </c>
      <c r="AJ6" s="365"/>
      <c r="AK6" s="155">
        <f>初期条件設定表!$C$15</f>
        <v>0</v>
      </c>
    </row>
    <row r="7" spans="1:43" s="115" customFormat="1" ht="24" customHeight="1" thickBot="1">
      <c r="A7" s="376" t="s">
        <v>7</v>
      </c>
      <c r="B7" s="378" t="s">
        <v>6</v>
      </c>
      <c r="C7" s="378"/>
      <c r="D7" s="378"/>
      <c r="E7" s="380" t="s">
        <v>5</v>
      </c>
      <c r="F7" s="381"/>
      <c r="G7" s="381"/>
      <c r="H7" s="382"/>
      <c r="I7" s="388" t="s">
        <v>109</v>
      </c>
      <c r="J7" s="388" t="s">
        <v>108</v>
      </c>
      <c r="K7" s="380" t="s">
        <v>4</v>
      </c>
      <c r="L7" s="382"/>
      <c r="M7" s="366" t="s">
        <v>118</v>
      </c>
      <c r="N7" s="367"/>
      <c r="O7" s="373" t="s">
        <v>29</v>
      </c>
      <c r="P7" s="375" t="s">
        <v>55</v>
      </c>
      <c r="Q7" s="372" t="s">
        <v>34</v>
      </c>
      <c r="R7" s="372" t="s">
        <v>35</v>
      </c>
      <c r="S7" s="372" t="s">
        <v>56</v>
      </c>
      <c r="T7" s="372"/>
      <c r="U7" s="372" t="s">
        <v>54</v>
      </c>
      <c r="V7" s="372"/>
      <c r="W7" s="372" t="s">
        <v>57</v>
      </c>
      <c r="X7" s="368" t="s">
        <v>58</v>
      </c>
      <c r="Y7" s="166"/>
      <c r="Z7" s="166"/>
      <c r="AJ7" s="115" t="s">
        <v>113</v>
      </c>
      <c r="AK7" s="186" t="e">
        <f>IF(初期条件設定表!C26="当月",'入力用 従事者別直接人件費集計表（後期）'!A8,'入力用 従事者別直接人件費集計表（後期）'!A9)</f>
        <v>#NUM!</v>
      </c>
    </row>
    <row r="8" spans="1:43" s="115" customFormat="1" ht="24" customHeight="1" thickBot="1">
      <c r="A8" s="377"/>
      <c r="B8" s="379"/>
      <c r="C8" s="379"/>
      <c r="D8" s="379"/>
      <c r="E8" s="383"/>
      <c r="F8" s="384"/>
      <c r="G8" s="384"/>
      <c r="H8" s="385"/>
      <c r="I8" s="389"/>
      <c r="J8" s="389"/>
      <c r="K8" s="386"/>
      <c r="L8" s="387"/>
      <c r="M8" s="167" t="s">
        <v>119</v>
      </c>
      <c r="N8" s="168" t="s">
        <v>134</v>
      </c>
      <c r="O8" s="374"/>
      <c r="P8" s="375"/>
      <c r="Q8" s="372"/>
      <c r="R8" s="372"/>
      <c r="S8" s="372"/>
      <c r="T8" s="372"/>
      <c r="U8" s="372"/>
      <c r="V8" s="372"/>
      <c r="W8" s="372"/>
      <c r="X8" s="368"/>
      <c r="Y8" s="166"/>
      <c r="Z8" s="166"/>
      <c r="AJ8" s="115" t="s">
        <v>112</v>
      </c>
      <c r="AK8" s="187">
        <f>IF(初期条件設定表!C26="当月",'入力用 従事者別直接人件費集計表（後期）'!D8,'入力用 従事者別直接人件費集計表（後期）'!D9)</f>
        <v>4</v>
      </c>
    </row>
    <row r="9" spans="1:43" ht="46.15" customHeight="1">
      <c r="A9" s="117">
        <f>Z9</f>
        <v>46085</v>
      </c>
      <c r="B9" s="101" t="s">
        <v>32</v>
      </c>
      <c r="C9" s="237" t="s">
        <v>3</v>
      </c>
      <c r="D9" s="104" t="s">
        <v>32</v>
      </c>
      <c r="E9" s="90" t="str">
        <f>IFERROR(HOUR(R9),"")</f>
        <v/>
      </c>
      <c r="F9" s="91" t="s">
        <v>30</v>
      </c>
      <c r="G9" s="92" t="str">
        <f>IFERROR(MINUTE(R9),"")</f>
        <v/>
      </c>
      <c r="H9" s="146" t="s">
        <v>31</v>
      </c>
      <c r="I9" s="150" t="str">
        <f>U9</f>
        <v/>
      </c>
      <c r="J9" s="151"/>
      <c r="K9" s="93" t="str">
        <f>IFERROR((E9+G9/60)*$B$5,"")</f>
        <v/>
      </c>
      <c r="L9" s="169" t="s">
        <v>0</v>
      </c>
      <c r="M9" s="170"/>
      <c r="N9" s="171"/>
      <c r="O9" s="107"/>
      <c r="P9" s="71" t="str">
        <f t="shared" ref="P9:P35" si="0">IF(OR(DBCS(B9)="：",B9="",DBCS(D9)="：",D9=""),"",$D9-$B9)</f>
        <v/>
      </c>
      <c r="Q9" s="71" t="str">
        <f>IFERROR(IF(J9="",D9-B9-X9,D9-B9-J9-X9),"")</f>
        <v/>
      </c>
      <c r="R9" s="72" t="str">
        <f t="shared" ref="R9:R11" si="1">IFERROR(MIN(IF(Q9&gt;0,FLOOR(Q9,"0:30"),""),$AK$6),"")</f>
        <v/>
      </c>
      <c r="S9" s="73" t="str">
        <f t="shared" ref="S9:S35" si="2">IF(OR(DBCS($B9)="：",$B9="",DBCS($D9)="：",$D9=""),"",MAX(MIN($D9,AG$1)-MAX($B9,TIME(0,0,0)),0))</f>
        <v/>
      </c>
      <c r="T9" s="73" t="str">
        <f t="shared" ref="T9:T35" si="3">IF(OR(DBCS($B9)="：",$B9="",DBCS($D9)="：",$D9=""),"",MAX(MIN($D9,AH$2)-MAX($B9,$AG$2),0))</f>
        <v/>
      </c>
      <c r="U9" s="73" t="str">
        <f t="shared" ref="U9:U35" si="4">IF(OR(DBCS($B9)="：",$B9="",DBCS($D9)="：",$D9=""),"",MAX(MIN($D9,$AH$3)-MAX($B9,$AG$3),0))</f>
        <v/>
      </c>
      <c r="V9" s="73" t="str">
        <f t="shared" ref="V9:V35" si="5">IF(OR(DBCS($B9)="：",$B9="",DBCS($D9)="：",$D9=""),"",MAX(MIN($D9,$AH$4)-MAX($B9,$AG$4),0))</f>
        <v/>
      </c>
      <c r="W9" s="73" t="str">
        <f t="shared" ref="W9:W35" si="6">IF(OR(DBCS($B9)="：",$B9="",DBCS($D9)="：",$D9=""),"",MAX(MIN($D9,TIME(23,59,59))-MAX($B9,$AH$1),0))</f>
        <v/>
      </c>
      <c r="X9" s="73" t="str">
        <f>IF(OR(DBCS($B9)="：",$B9="",DBCS($D9)="：",$D9=""),"",SUM(S9:W9))</f>
        <v/>
      </c>
      <c r="Y9" s="58"/>
      <c r="Z9" s="88">
        <f>IF($AK$3="","",IF(FIND(TEXT($AK$3,"aaa"),$AO$5)&gt;$AO$4,$AK$3,IF(FIND(TEXT($AK$3+1,"aaa"),$AO$5)&gt;$AO$4,$AK$3+1,IF(FIND(TEXT($AK$3+2,"aaa"),$AO$5)&gt;$AO$4,$AK$3+2,IF(FIND(TEXT($AK$3+3,"aaa"),$AO$5)&gt;$AO$4,$AK$3+3,"")))))</f>
        <v>46085</v>
      </c>
      <c r="AB9" s="43"/>
    </row>
    <row r="10" spans="1:43" ht="46.15" customHeight="1">
      <c r="A10" s="117" t="str">
        <f t="shared" ref="A10:A35" si="7">Z10</f>
        <v/>
      </c>
      <c r="B10" s="101" t="s">
        <v>32</v>
      </c>
      <c r="C10" s="237" t="s">
        <v>3</v>
      </c>
      <c r="D10" s="104" t="s">
        <v>32</v>
      </c>
      <c r="E10" s="90" t="str">
        <f>IFERROR(HOUR(R10),"")</f>
        <v/>
      </c>
      <c r="F10" s="91" t="s">
        <v>30</v>
      </c>
      <c r="G10" s="92" t="str">
        <f>IFERROR(MINUTE(R10),"")</f>
        <v/>
      </c>
      <c r="H10" s="146" t="s">
        <v>31</v>
      </c>
      <c r="I10" s="148" t="str">
        <f t="shared" ref="I10:I35" si="8">U10</f>
        <v/>
      </c>
      <c r="J10" s="151"/>
      <c r="K10" s="93" t="str">
        <f t="shared" ref="K10:K35" si="9">IFERROR((E10+G10/60)*$B$5,"")</f>
        <v/>
      </c>
      <c r="L10" s="169" t="s">
        <v>0</v>
      </c>
      <c r="M10" s="172"/>
      <c r="N10" s="173"/>
      <c r="O10" s="107"/>
      <c r="P10" s="71" t="str">
        <f t="shared" si="0"/>
        <v/>
      </c>
      <c r="Q10" s="71" t="str">
        <f t="shared" ref="Q10:Q35" si="10">IFERROR(IF(J10="",D10-B10-X10,D10-B10-J10-X10),"")</f>
        <v/>
      </c>
      <c r="R10" s="72" t="str">
        <f t="shared" si="1"/>
        <v/>
      </c>
      <c r="S10" s="73" t="str">
        <f t="shared" si="2"/>
        <v/>
      </c>
      <c r="T10" s="73" t="str">
        <f t="shared" si="3"/>
        <v/>
      </c>
      <c r="U10" s="73" t="str">
        <f t="shared" si="4"/>
        <v/>
      </c>
      <c r="V10" s="73" t="str">
        <f t="shared" si="5"/>
        <v/>
      </c>
      <c r="W10" s="73" t="str">
        <f t="shared" si="6"/>
        <v/>
      </c>
      <c r="X10" s="73" t="str">
        <f t="shared" ref="X10:X33" si="11">IF(OR(DBCS($B10)="：",$B10="",DBCS($D10)="：",$D10=""),"",SUM(S10:W10))</f>
        <v/>
      </c>
      <c r="Y10" s="58"/>
      <c r="Z10" s="88" t="str">
        <f t="shared" ref="Z10:Z35" si="12">IF($A9="","",IF(AND($A9+1&lt;=$AK$4,FIND(TEXT($A9+1,"aaa"),$AO$5)&gt;$AO$4),$A9+1,IF(AND($A9+2&lt;=$AK$4,FIND(TEXT($A9+2,"aaa"),$AO$5)&gt;$AO$4),$A9+2,IF(AND($A9+3&lt;=$AK$4,FIND(TEXT($A9+3,"aaa"),$AO$5)&gt;$AO$4),$A9+3,IF(AND($A9+4&lt;=$AK$4,FIND(TEXT($A9+4,"aaa"),$AO$5)&gt;$AO$4),$A9+4,"")))))</f>
        <v/>
      </c>
      <c r="AB10" s="43"/>
      <c r="AF10" s="174" t="s">
        <v>120</v>
      </c>
      <c r="AG10" s="174" t="s">
        <v>150</v>
      </c>
    </row>
    <row r="11" spans="1:43" ht="46.15" customHeight="1">
      <c r="A11" s="117" t="str">
        <f t="shared" si="7"/>
        <v/>
      </c>
      <c r="B11" s="101" t="s">
        <v>32</v>
      </c>
      <c r="C11" s="237"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107"/>
      <c r="P11" s="71" t="str">
        <f t="shared" si="0"/>
        <v/>
      </c>
      <c r="Q11" s="71" t="str">
        <f>IFERROR(IF(J11="",D11-B11-X11,D11-B11-J11-X11),"")</f>
        <v/>
      </c>
      <c r="R11" s="72" t="str">
        <f t="shared" si="1"/>
        <v/>
      </c>
      <c r="S11" s="73" t="str">
        <f t="shared" si="2"/>
        <v/>
      </c>
      <c r="T11" s="73" t="str">
        <f t="shared" si="3"/>
        <v/>
      </c>
      <c r="U11" s="73" t="str">
        <f t="shared" si="4"/>
        <v/>
      </c>
      <c r="V11" s="73" t="str">
        <f t="shared" si="5"/>
        <v/>
      </c>
      <c r="W11" s="73" t="str">
        <f t="shared" si="6"/>
        <v/>
      </c>
      <c r="X11" s="73" t="str">
        <f t="shared" si="11"/>
        <v/>
      </c>
      <c r="Y11" s="58"/>
      <c r="Z11" s="88" t="str">
        <f t="shared" si="12"/>
        <v/>
      </c>
      <c r="AB11" s="43"/>
      <c r="AE11" s="4">
        <v>1</v>
      </c>
      <c r="AF11" s="145" t="str">
        <f>初期条件設定表!U5</f>
        <v>　</v>
      </c>
      <c r="AG11" s="175" t="str">
        <f>初期条件設定表!V5</f>
        <v>　</v>
      </c>
    </row>
    <row r="12" spans="1:43" ht="46.15" customHeight="1">
      <c r="A12" s="117" t="str">
        <f t="shared" si="7"/>
        <v/>
      </c>
      <c r="B12" s="101" t="s">
        <v>32</v>
      </c>
      <c r="C12" s="237"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107"/>
      <c r="P12" s="71" t="str">
        <f t="shared" si="0"/>
        <v/>
      </c>
      <c r="Q12" s="71" t="str">
        <f t="shared" si="10"/>
        <v/>
      </c>
      <c r="R12" s="72" t="str">
        <f>IFERROR(MIN(IF(Q12&gt;0,FLOOR(Q12,"0:30"),""),$AK$6),"")</f>
        <v/>
      </c>
      <c r="S12" s="73" t="str">
        <f t="shared" si="2"/>
        <v/>
      </c>
      <c r="T12" s="73" t="str">
        <f t="shared" si="3"/>
        <v/>
      </c>
      <c r="U12" s="73" t="str">
        <f t="shared" si="4"/>
        <v/>
      </c>
      <c r="V12" s="73" t="str">
        <f t="shared" si="5"/>
        <v/>
      </c>
      <c r="W12" s="73" t="str">
        <f t="shared" si="6"/>
        <v/>
      </c>
      <c r="X12" s="73" t="str">
        <f t="shared" si="11"/>
        <v/>
      </c>
      <c r="Y12" s="58"/>
      <c r="Z12" s="88" t="str">
        <f t="shared" si="12"/>
        <v/>
      </c>
      <c r="AB12" s="43"/>
      <c r="AE12" s="4">
        <v>2</v>
      </c>
      <c r="AF12" s="145" t="str">
        <f>初期条件設定表!U6</f>
        <v>設計</v>
      </c>
      <c r="AG12" s="176" t="str">
        <f>初期条件設定表!V6</f>
        <v>A</v>
      </c>
    </row>
    <row r="13" spans="1:43" ht="46.15" customHeight="1">
      <c r="A13" s="117" t="str">
        <f t="shared" si="7"/>
        <v/>
      </c>
      <c r="B13" s="101" t="s">
        <v>32</v>
      </c>
      <c r="C13" s="237"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107"/>
      <c r="P13" s="71" t="str">
        <f t="shared" si="0"/>
        <v/>
      </c>
      <c r="Q13" s="71" t="str">
        <f t="shared" si="10"/>
        <v/>
      </c>
      <c r="R13" s="72" t="str">
        <f>IFERROR(MIN(IF(Q13&gt;0,FLOOR(Q13,"0:30"),""),$AK$6),"")</f>
        <v/>
      </c>
      <c r="S13" s="73" t="str">
        <f t="shared" si="2"/>
        <v/>
      </c>
      <c r="T13" s="73" t="str">
        <f t="shared" si="3"/>
        <v/>
      </c>
      <c r="U13" s="73" t="str">
        <f t="shared" si="4"/>
        <v/>
      </c>
      <c r="V13" s="73" t="str">
        <f t="shared" si="5"/>
        <v/>
      </c>
      <c r="W13" s="73" t="str">
        <f t="shared" si="6"/>
        <v/>
      </c>
      <c r="X13" s="73" t="str">
        <f t="shared" si="11"/>
        <v/>
      </c>
      <c r="Y13" s="73" t="str">
        <f t="shared" ref="Y13:Y35" si="13">IF(OR(DBCS($B13)="：",$B13="",DBCS($D13)="：",$D13=""),"",MAX(MIN($D13,$AH$3)-MAX($B13,$AG$3),0))</f>
        <v/>
      </c>
      <c r="Z13" s="88" t="str">
        <f t="shared" si="12"/>
        <v/>
      </c>
      <c r="AA13" s="42" t="str">
        <f t="shared" ref="AA13:AA33" si="14">IF(OR(DBCS($B13)="：",$B13="",DBCS($D13)="：",$D13=""),"",MAX(MIN($D13,TIME(23,59,59))-MAX($B13,$AH$1),0))</f>
        <v/>
      </c>
      <c r="AB13" s="43"/>
      <c r="AE13" s="4">
        <v>3</v>
      </c>
      <c r="AF13" s="145" t="str">
        <f>初期条件設定表!U7</f>
        <v>要件定義</v>
      </c>
      <c r="AG13" s="176" t="str">
        <f>初期条件設定表!V7</f>
        <v>B</v>
      </c>
    </row>
    <row r="14" spans="1:43" ht="46.15" customHeight="1">
      <c r="A14" s="117" t="str">
        <f t="shared" si="7"/>
        <v/>
      </c>
      <c r="B14" s="101" t="s">
        <v>32</v>
      </c>
      <c r="C14" s="237" t="s">
        <v>3</v>
      </c>
      <c r="D14" s="104" t="s">
        <v>32</v>
      </c>
      <c r="E14" s="90" t="str">
        <f t="shared" ref="E14:E35" si="15">IFERROR(HOUR(R14),"")</f>
        <v/>
      </c>
      <c r="F14" s="91" t="s">
        <v>30</v>
      </c>
      <c r="G14" s="92" t="str">
        <f t="shared" ref="G14:G35" si="16">IFERROR(MINUTE(R14),"")</f>
        <v/>
      </c>
      <c r="H14" s="146" t="s">
        <v>31</v>
      </c>
      <c r="I14" s="148" t="str">
        <f t="shared" si="8"/>
        <v/>
      </c>
      <c r="J14" s="151"/>
      <c r="K14" s="93" t="str">
        <f t="shared" si="9"/>
        <v/>
      </c>
      <c r="L14" s="169" t="s">
        <v>0</v>
      </c>
      <c r="M14" s="172"/>
      <c r="N14" s="173"/>
      <c r="O14" s="107"/>
      <c r="P14" s="71" t="str">
        <f t="shared" si="0"/>
        <v/>
      </c>
      <c r="Q14" s="71" t="str">
        <f t="shared" si="10"/>
        <v/>
      </c>
      <c r="R14" s="72" t="str">
        <f t="shared" ref="R14:R35" si="17">IFERROR(MIN(IF(Q14&gt;0,FLOOR(Q14,"0:30"),""),$AK$6),"")</f>
        <v/>
      </c>
      <c r="S14" s="73" t="str">
        <f t="shared" si="2"/>
        <v/>
      </c>
      <c r="T14" s="73" t="str">
        <f t="shared" si="3"/>
        <v/>
      </c>
      <c r="U14" s="73" t="str">
        <f t="shared" si="4"/>
        <v/>
      </c>
      <c r="V14" s="73" t="str">
        <f t="shared" si="5"/>
        <v/>
      </c>
      <c r="W14" s="73" t="str">
        <f t="shared" si="6"/>
        <v/>
      </c>
      <c r="X14" s="73" t="str">
        <f t="shared" si="11"/>
        <v/>
      </c>
      <c r="Y14" s="73" t="str">
        <f t="shared" si="13"/>
        <v/>
      </c>
      <c r="Z14" s="88" t="str">
        <f t="shared" si="12"/>
        <v/>
      </c>
      <c r="AA14" s="42" t="str">
        <f t="shared" si="14"/>
        <v/>
      </c>
      <c r="AB14" s="43"/>
      <c r="AE14" s="4">
        <v>4</v>
      </c>
      <c r="AF14" s="145" t="str">
        <f>初期条件設定表!U8</f>
        <v>目標仕様</v>
      </c>
      <c r="AG14" s="176" t="str">
        <f>初期条件設定表!V8</f>
        <v>C</v>
      </c>
    </row>
    <row r="15" spans="1:43" ht="46.15" customHeight="1">
      <c r="A15" s="117" t="str">
        <f t="shared" si="7"/>
        <v/>
      </c>
      <c r="B15" s="101" t="s">
        <v>32</v>
      </c>
      <c r="C15" s="237" t="s">
        <v>3</v>
      </c>
      <c r="D15" s="104" t="s">
        <v>32</v>
      </c>
      <c r="E15" s="90" t="str">
        <f t="shared" si="15"/>
        <v/>
      </c>
      <c r="F15" s="91" t="s">
        <v>30</v>
      </c>
      <c r="G15" s="92" t="str">
        <f t="shared" si="16"/>
        <v/>
      </c>
      <c r="H15" s="146" t="s">
        <v>31</v>
      </c>
      <c r="I15" s="148" t="str">
        <f t="shared" si="8"/>
        <v/>
      </c>
      <c r="J15" s="151"/>
      <c r="K15" s="93" t="str">
        <f t="shared" si="9"/>
        <v/>
      </c>
      <c r="L15" s="169" t="s">
        <v>0</v>
      </c>
      <c r="M15" s="172"/>
      <c r="N15" s="173"/>
      <c r="O15" s="107"/>
      <c r="P15" s="71" t="str">
        <f t="shared" si="0"/>
        <v/>
      </c>
      <c r="Q15" s="71" t="str">
        <f t="shared" si="10"/>
        <v/>
      </c>
      <c r="R15" s="72" t="str">
        <f t="shared" si="17"/>
        <v/>
      </c>
      <c r="S15" s="73" t="str">
        <f t="shared" si="2"/>
        <v/>
      </c>
      <c r="T15" s="73" t="str">
        <f t="shared" si="3"/>
        <v/>
      </c>
      <c r="U15" s="73" t="str">
        <f t="shared" si="4"/>
        <v/>
      </c>
      <c r="V15" s="73" t="str">
        <f t="shared" si="5"/>
        <v/>
      </c>
      <c r="W15" s="73" t="str">
        <f t="shared" si="6"/>
        <v/>
      </c>
      <c r="X15" s="73" t="str">
        <f t="shared" si="11"/>
        <v/>
      </c>
      <c r="Y15" s="73" t="str">
        <f t="shared" si="13"/>
        <v/>
      </c>
      <c r="Z15" s="88" t="str">
        <f t="shared" si="12"/>
        <v/>
      </c>
      <c r="AA15" s="42" t="str">
        <f t="shared" si="14"/>
        <v/>
      </c>
      <c r="AB15" s="43"/>
      <c r="AE15" s="4">
        <v>5</v>
      </c>
      <c r="AF15" s="145" t="str">
        <f>初期条件設定表!U9</f>
        <v>プログラミング</v>
      </c>
      <c r="AG15" s="176" t="str">
        <f>初期条件設定表!V9</f>
        <v>D</v>
      </c>
    </row>
    <row r="16" spans="1:43" ht="46.15" customHeight="1">
      <c r="A16" s="117" t="str">
        <f t="shared" si="7"/>
        <v/>
      </c>
      <c r="B16" s="101" t="s">
        <v>32</v>
      </c>
      <c r="C16" s="237" t="s">
        <v>3</v>
      </c>
      <c r="D16" s="104" t="s">
        <v>32</v>
      </c>
      <c r="E16" s="90" t="str">
        <f t="shared" si="15"/>
        <v/>
      </c>
      <c r="F16" s="91" t="s">
        <v>30</v>
      </c>
      <c r="G16" s="92" t="str">
        <f t="shared" si="16"/>
        <v/>
      </c>
      <c r="H16" s="146" t="s">
        <v>31</v>
      </c>
      <c r="I16" s="148" t="str">
        <f t="shared" si="8"/>
        <v/>
      </c>
      <c r="J16" s="151"/>
      <c r="K16" s="93" t="str">
        <f t="shared" si="9"/>
        <v/>
      </c>
      <c r="L16" s="169" t="s">
        <v>0</v>
      </c>
      <c r="M16" s="172"/>
      <c r="N16" s="173"/>
      <c r="O16" s="107"/>
      <c r="P16" s="71" t="str">
        <f t="shared" si="0"/>
        <v/>
      </c>
      <c r="Q16" s="71" t="str">
        <f t="shared" si="10"/>
        <v/>
      </c>
      <c r="R16" s="72" t="str">
        <f t="shared" si="17"/>
        <v/>
      </c>
      <c r="S16" s="73" t="str">
        <f t="shared" si="2"/>
        <v/>
      </c>
      <c r="T16" s="73" t="str">
        <f t="shared" si="3"/>
        <v/>
      </c>
      <c r="U16" s="73" t="str">
        <f t="shared" si="4"/>
        <v/>
      </c>
      <c r="V16" s="73" t="str">
        <f t="shared" si="5"/>
        <v/>
      </c>
      <c r="W16" s="73" t="str">
        <f t="shared" si="6"/>
        <v/>
      </c>
      <c r="X16" s="73" t="str">
        <f t="shared" si="11"/>
        <v/>
      </c>
      <c r="Y16" s="73" t="str">
        <f t="shared" si="13"/>
        <v/>
      </c>
      <c r="Z16" s="88" t="str">
        <f t="shared" si="12"/>
        <v/>
      </c>
      <c r="AA16" s="42" t="str">
        <f t="shared" si="14"/>
        <v/>
      </c>
      <c r="AB16" s="43"/>
      <c r="AE16" s="4">
        <v>6</v>
      </c>
      <c r="AF16" s="145" t="str">
        <f>初期条件設定表!U10</f>
        <v>試作</v>
      </c>
      <c r="AG16" s="176" t="str">
        <f>初期条件設定表!V10</f>
        <v>E</v>
      </c>
    </row>
    <row r="17" spans="1:33" ht="46.15" customHeight="1">
      <c r="A17" s="117" t="str">
        <f t="shared" si="7"/>
        <v/>
      </c>
      <c r="B17" s="101" t="s">
        <v>32</v>
      </c>
      <c r="C17" s="237" t="s">
        <v>3</v>
      </c>
      <c r="D17" s="104" t="s">
        <v>32</v>
      </c>
      <c r="E17" s="90" t="str">
        <f t="shared" si="15"/>
        <v/>
      </c>
      <c r="F17" s="91" t="s">
        <v>30</v>
      </c>
      <c r="G17" s="92" t="str">
        <f t="shared" si="16"/>
        <v/>
      </c>
      <c r="H17" s="146" t="s">
        <v>31</v>
      </c>
      <c r="I17" s="148" t="str">
        <f t="shared" si="8"/>
        <v/>
      </c>
      <c r="J17" s="151"/>
      <c r="K17" s="93" t="str">
        <f t="shared" si="9"/>
        <v/>
      </c>
      <c r="L17" s="169" t="s">
        <v>0</v>
      </c>
      <c r="M17" s="172"/>
      <c r="N17" s="173"/>
      <c r="O17" s="107"/>
      <c r="P17" s="71" t="str">
        <f t="shared" si="0"/>
        <v/>
      </c>
      <c r="Q17" s="71" t="str">
        <f t="shared" si="10"/>
        <v/>
      </c>
      <c r="R17" s="72" t="str">
        <f t="shared" si="17"/>
        <v/>
      </c>
      <c r="S17" s="73" t="str">
        <f t="shared" si="2"/>
        <v/>
      </c>
      <c r="T17" s="73" t="str">
        <f t="shared" si="3"/>
        <v/>
      </c>
      <c r="U17" s="73" t="str">
        <f t="shared" si="4"/>
        <v/>
      </c>
      <c r="V17" s="73" t="str">
        <f t="shared" si="5"/>
        <v/>
      </c>
      <c r="W17" s="73" t="str">
        <f t="shared" si="6"/>
        <v/>
      </c>
      <c r="X17" s="73" t="str">
        <f t="shared" si="11"/>
        <v/>
      </c>
      <c r="Y17" s="73" t="str">
        <f t="shared" si="13"/>
        <v/>
      </c>
      <c r="Z17" s="88" t="str">
        <f t="shared" si="12"/>
        <v/>
      </c>
      <c r="AA17" s="42" t="str">
        <f t="shared" si="14"/>
        <v/>
      </c>
      <c r="AB17" s="43"/>
      <c r="AE17" s="4">
        <v>7</v>
      </c>
      <c r="AF17" s="145" t="str">
        <f>初期条件設定表!U11</f>
        <v>単体テスト</v>
      </c>
      <c r="AG17" s="176" t="str">
        <f>初期条件設定表!V11</f>
        <v>F</v>
      </c>
    </row>
    <row r="18" spans="1:33" ht="46.15" customHeight="1">
      <c r="A18" s="117" t="str">
        <f t="shared" si="7"/>
        <v/>
      </c>
      <c r="B18" s="101" t="s">
        <v>32</v>
      </c>
      <c r="C18" s="237" t="s">
        <v>3</v>
      </c>
      <c r="D18" s="104" t="s">
        <v>32</v>
      </c>
      <c r="E18" s="90" t="str">
        <f t="shared" si="15"/>
        <v/>
      </c>
      <c r="F18" s="91" t="s">
        <v>30</v>
      </c>
      <c r="G18" s="92" t="str">
        <f t="shared" si="16"/>
        <v/>
      </c>
      <c r="H18" s="146" t="s">
        <v>31</v>
      </c>
      <c r="I18" s="148" t="str">
        <f t="shared" si="8"/>
        <v/>
      </c>
      <c r="J18" s="151"/>
      <c r="K18" s="93" t="str">
        <f t="shared" si="9"/>
        <v/>
      </c>
      <c r="L18" s="169" t="s">
        <v>0</v>
      </c>
      <c r="M18" s="172"/>
      <c r="N18" s="173"/>
      <c r="O18" s="107"/>
      <c r="P18" s="71" t="str">
        <f t="shared" si="0"/>
        <v/>
      </c>
      <c r="Q18" s="71" t="str">
        <f t="shared" si="10"/>
        <v/>
      </c>
      <c r="R18" s="72" t="str">
        <f t="shared" si="17"/>
        <v/>
      </c>
      <c r="S18" s="73" t="str">
        <f t="shared" si="2"/>
        <v/>
      </c>
      <c r="T18" s="73" t="str">
        <f t="shared" si="3"/>
        <v/>
      </c>
      <c r="U18" s="73" t="str">
        <f t="shared" si="4"/>
        <v/>
      </c>
      <c r="V18" s="73" t="str">
        <f t="shared" si="5"/>
        <v/>
      </c>
      <c r="W18" s="73" t="str">
        <f t="shared" si="6"/>
        <v/>
      </c>
      <c r="X18" s="73" t="str">
        <f t="shared" si="11"/>
        <v/>
      </c>
      <c r="Y18" s="73" t="str">
        <f t="shared" si="13"/>
        <v/>
      </c>
      <c r="Z18" s="88" t="str">
        <f t="shared" si="12"/>
        <v/>
      </c>
      <c r="AA18" s="42" t="str">
        <f t="shared" si="14"/>
        <v/>
      </c>
      <c r="AB18" s="43"/>
      <c r="AE18" s="4">
        <v>8</v>
      </c>
      <c r="AF18" s="145" t="str">
        <f>初期条件設定表!U12</f>
        <v>総合テスト</v>
      </c>
      <c r="AG18" s="176" t="str">
        <f>初期条件設定表!V12</f>
        <v>G</v>
      </c>
    </row>
    <row r="19" spans="1:33" ht="46.15" customHeight="1">
      <c r="A19" s="117" t="str">
        <f t="shared" si="7"/>
        <v/>
      </c>
      <c r="B19" s="101" t="s">
        <v>32</v>
      </c>
      <c r="C19" s="237" t="s">
        <v>3</v>
      </c>
      <c r="D19" s="104" t="s">
        <v>32</v>
      </c>
      <c r="E19" s="90" t="str">
        <f t="shared" si="15"/>
        <v/>
      </c>
      <c r="F19" s="91" t="s">
        <v>30</v>
      </c>
      <c r="G19" s="92" t="str">
        <f t="shared" si="16"/>
        <v/>
      </c>
      <c r="H19" s="146" t="s">
        <v>31</v>
      </c>
      <c r="I19" s="148" t="str">
        <f t="shared" si="8"/>
        <v/>
      </c>
      <c r="J19" s="151"/>
      <c r="K19" s="93" t="str">
        <f t="shared" si="9"/>
        <v/>
      </c>
      <c r="L19" s="169" t="s">
        <v>0</v>
      </c>
      <c r="M19" s="172"/>
      <c r="N19" s="173"/>
      <c r="O19" s="107"/>
      <c r="P19" s="71" t="str">
        <f t="shared" si="0"/>
        <v/>
      </c>
      <c r="Q19" s="71" t="str">
        <f t="shared" si="10"/>
        <v/>
      </c>
      <c r="R19" s="72" t="str">
        <f t="shared" si="17"/>
        <v/>
      </c>
      <c r="S19" s="73" t="str">
        <f t="shared" si="2"/>
        <v/>
      </c>
      <c r="T19" s="73" t="str">
        <f t="shared" si="3"/>
        <v/>
      </c>
      <c r="U19" s="73" t="str">
        <f t="shared" si="4"/>
        <v/>
      </c>
      <c r="V19" s="73" t="str">
        <f t="shared" si="5"/>
        <v/>
      </c>
      <c r="W19" s="73" t="str">
        <f t="shared" si="6"/>
        <v/>
      </c>
      <c r="X19" s="73" t="str">
        <f t="shared" si="11"/>
        <v/>
      </c>
      <c r="Y19" s="73" t="str">
        <f t="shared" si="13"/>
        <v/>
      </c>
      <c r="Z19" s="88" t="str">
        <f t="shared" si="12"/>
        <v/>
      </c>
      <c r="AA19" s="42" t="str">
        <f t="shared" si="14"/>
        <v/>
      </c>
      <c r="AB19" s="43"/>
      <c r="AE19" s="4">
        <v>9</v>
      </c>
      <c r="AF19" s="145" t="str">
        <f>初期条件設定表!U13</f>
        <v xml:space="preserve"> </v>
      </c>
      <c r="AG19" s="176" t="str">
        <f>初期条件設定表!V13</f>
        <v>H</v>
      </c>
    </row>
    <row r="20" spans="1:33" ht="46.15" customHeight="1">
      <c r="A20" s="117" t="str">
        <f t="shared" si="7"/>
        <v/>
      </c>
      <c r="B20" s="101" t="s">
        <v>32</v>
      </c>
      <c r="C20" s="237" t="s">
        <v>3</v>
      </c>
      <c r="D20" s="104" t="s">
        <v>32</v>
      </c>
      <c r="E20" s="90" t="str">
        <f t="shared" si="15"/>
        <v/>
      </c>
      <c r="F20" s="91" t="s">
        <v>30</v>
      </c>
      <c r="G20" s="92" t="str">
        <f t="shared" si="16"/>
        <v/>
      </c>
      <c r="H20" s="146" t="s">
        <v>31</v>
      </c>
      <c r="I20" s="148" t="str">
        <f t="shared" si="8"/>
        <v/>
      </c>
      <c r="J20" s="151"/>
      <c r="K20" s="93" t="str">
        <f t="shared" si="9"/>
        <v/>
      </c>
      <c r="L20" s="169" t="s">
        <v>0</v>
      </c>
      <c r="M20" s="172"/>
      <c r="N20" s="173"/>
      <c r="O20" s="107"/>
      <c r="P20" s="71" t="str">
        <f t="shared" si="0"/>
        <v/>
      </c>
      <c r="Q20" s="71" t="str">
        <f t="shared" si="10"/>
        <v/>
      </c>
      <c r="R20" s="72" t="str">
        <f t="shared" si="17"/>
        <v/>
      </c>
      <c r="S20" s="73" t="str">
        <f t="shared" si="2"/>
        <v/>
      </c>
      <c r="T20" s="73" t="str">
        <f t="shared" si="3"/>
        <v/>
      </c>
      <c r="U20" s="73" t="str">
        <f t="shared" si="4"/>
        <v/>
      </c>
      <c r="V20" s="73" t="str">
        <f t="shared" si="5"/>
        <v/>
      </c>
      <c r="W20" s="73" t="str">
        <f t="shared" si="6"/>
        <v/>
      </c>
      <c r="X20" s="73" t="str">
        <f t="shared" si="11"/>
        <v/>
      </c>
      <c r="Y20" s="73" t="str">
        <f t="shared" si="13"/>
        <v/>
      </c>
      <c r="Z20" s="88" t="str">
        <f t="shared" si="12"/>
        <v/>
      </c>
      <c r="AA20" s="42" t="str">
        <f t="shared" si="14"/>
        <v/>
      </c>
      <c r="AB20" s="43"/>
      <c r="AE20" s="4">
        <v>10</v>
      </c>
      <c r="AF20" s="145" t="str">
        <f>初期条件設定表!U14</f>
        <v xml:space="preserve"> </v>
      </c>
      <c r="AG20" s="176" t="str">
        <f>初期条件設定表!V14</f>
        <v>I</v>
      </c>
    </row>
    <row r="21" spans="1:33" ht="46.15" customHeight="1">
      <c r="A21" s="117" t="str">
        <f t="shared" si="7"/>
        <v/>
      </c>
      <c r="B21" s="101" t="s">
        <v>32</v>
      </c>
      <c r="C21" s="237" t="s">
        <v>3</v>
      </c>
      <c r="D21" s="104" t="s">
        <v>32</v>
      </c>
      <c r="E21" s="90" t="str">
        <f t="shared" si="15"/>
        <v/>
      </c>
      <c r="F21" s="91" t="s">
        <v>30</v>
      </c>
      <c r="G21" s="92" t="str">
        <f t="shared" si="16"/>
        <v/>
      </c>
      <c r="H21" s="146" t="s">
        <v>31</v>
      </c>
      <c r="I21" s="148" t="str">
        <f t="shared" si="8"/>
        <v/>
      </c>
      <c r="J21" s="151"/>
      <c r="K21" s="93" t="str">
        <f t="shared" si="9"/>
        <v/>
      </c>
      <c r="L21" s="169" t="s">
        <v>0</v>
      </c>
      <c r="M21" s="172"/>
      <c r="N21" s="173"/>
      <c r="O21" s="107"/>
      <c r="P21" s="71" t="str">
        <f t="shared" si="0"/>
        <v/>
      </c>
      <c r="Q21" s="71" t="str">
        <f t="shared" si="10"/>
        <v/>
      </c>
      <c r="R21" s="72" t="str">
        <f t="shared" si="17"/>
        <v/>
      </c>
      <c r="S21" s="73" t="str">
        <f t="shared" si="2"/>
        <v/>
      </c>
      <c r="T21" s="73" t="str">
        <f t="shared" si="3"/>
        <v/>
      </c>
      <c r="U21" s="73" t="str">
        <f t="shared" si="4"/>
        <v/>
      </c>
      <c r="V21" s="73" t="str">
        <f t="shared" si="5"/>
        <v/>
      </c>
      <c r="W21" s="73" t="str">
        <f t="shared" si="6"/>
        <v/>
      </c>
      <c r="X21" s="73" t="str">
        <f t="shared" si="11"/>
        <v/>
      </c>
      <c r="Y21" s="73" t="str">
        <f t="shared" si="13"/>
        <v/>
      </c>
      <c r="Z21" s="88" t="str">
        <f t="shared" si="12"/>
        <v/>
      </c>
      <c r="AA21" s="42" t="str">
        <f t="shared" si="14"/>
        <v/>
      </c>
      <c r="AB21" s="43"/>
      <c r="AE21" s="4">
        <v>11</v>
      </c>
      <c r="AF21" s="145" t="str">
        <f>初期条件設定表!U15</f>
        <v xml:space="preserve"> </v>
      </c>
      <c r="AG21" s="176" t="str">
        <f>初期条件設定表!V15</f>
        <v>J</v>
      </c>
    </row>
    <row r="22" spans="1:33" ht="46.15" customHeight="1">
      <c r="A22" s="117" t="str">
        <f t="shared" si="7"/>
        <v/>
      </c>
      <c r="B22" s="101" t="s">
        <v>32</v>
      </c>
      <c r="C22" s="237" t="s">
        <v>3</v>
      </c>
      <c r="D22" s="104" t="s">
        <v>32</v>
      </c>
      <c r="E22" s="90" t="str">
        <f t="shared" si="15"/>
        <v/>
      </c>
      <c r="F22" s="91" t="s">
        <v>30</v>
      </c>
      <c r="G22" s="92" t="str">
        <f t="shared" si="16"/>
        <v/>
      </c>
      <c r="H22" s="146" t="s">
        <v>31</v>
      </c>
      <c r="I22" s="148" t="str">
        <f t="shared" si="8"/>
        <v/>
      </c>
      <c r="J22" s="151"/>
      <c r="K22" s="93" t="str">
        <f t="shared" si="9"/>
        <v/>
      </c>
      <c r="L22" s="169" t="s">
        <v>0</v>
      </c>
      <c r="M22" s="172"/>
      <c r="N22" s="173"/>
      <c r="O22" s="107"/>
      <c r="P22" s="71" t="str">
        <f t="shared" si="0"/>
        <v/>
      </c>
      <c r="Q22" s="71" t="str">
        <f t="shared" si="10"/>
        <v/>
      </c>
      <c r="R22" s="72" t="str">
        <f t="shared" si="17"/>
        <v/>
      </c>
      <c r="S22" s="73" t="str">
        <f t="shared" si="2"/>
        <v/>
      </c>
      <c r="T22" s="73" t="str">
        <f t="shared" si="3"/>
        <v/>
      </c>
      <c r="U22" s="73" t="str">
        <f t="shared" si="4"/>
        <v/>
      </c>
      <c r="V22" s="73" t="str">
        <f t="shared" si="5"/>
        <v/>
      </c>
      <c r="W22" s="73" t="str">
        <f t="shared" si="6"/>
        <v/>
      </c>
      <c r="X22" s="73" t="str">
        <f t="shared" si="11"/>
        <v/>
      </c>
      <c r="Y22" s="73" t="str">
        <f t="shared" si="13"/>
        <v/>
      </c>
      <c r="Z22" s="88" t="str">
        <f t="shared" si="12"/>
        <v/>
      </c>
      <c r="AA22" s="42" t="str">
        <f t="shared" si="14"/>
        <v/>
      </c>
      <c r="AB22" s="43"/>
      <c r="AE22" s="4">
        <v>12</v>
      </c>
      <c r="AF22" s="145" t="str">
        <f>初期条件設定表!U16</f>
        <v xml:space="preserve"> </v>
      </c>
      <c r="AG22" s="176" t="str">
        <f>初期条件設定表!V16</f>
        <v>K</v>
      </c>
    </row>
    <row r="23" spans="1:33" ht="46.15" customHeight="1">
      <c r="A23" s="117" t="str">
        <f t="shared" si="7"/>
        <v/>
      </c>
      <c r="B23" s="101" t="s">
        <v>32</v>
      </c>
      <c r="C23" s="237" t="s">
        <v>3</v>
      </c>
      <c r="D23" s="104" t="s">
        <v>32</v>
      </c>
      <c r="E23" s="90" t="str">
        <f t="shared" si="15"/>
        <v/>
      </c>
      <c r="F23" s="91" t="s">
        <v>30</v>
      </c>
      <c r="G23" s="92" t="str">
        <f t="shared" si="16"/>
        <v/>
      </c>
      <c r="H23" s="146" t="s">
        <v>31</v>
      </c>
      <c r="I23" s="148" t="str">
        <f t="shared" si="8"/>
        <v/>
      </c>
      <c r="J23" s="151"/>
      <c r="K23" s="93" t="str">
        <f t="shared" si="9"/>
        <v/>
      </c>
      <c r="L23" s="169" t="s">
        <v>0</v>
      </c>
      <c r="M23" s="172"/>
      <c r="N23" s="173"/>
      <c r="O23" s="107"/>
      <c r="P23" s="71" t="str">
        <f t="shared" si="0"/>
        <v/>
      </c>
      <c r="Q23" s="71" t="str">
        <f t="shared" si="10"/>
        <v/>
      </c>
      <c r="R23" s="72" t="str">
        <f t="shared" si="17"/>
        <v/>
      </c>
      <c r="S23" s="73" t="str">
        <f t="shared" si="2"/>
        <v/>
      </c>
      <c r="T23" s="73" t="str">
        <f t="shared" si="3"/>
        <v/>
      </c>
      <c r="U23" s="73" t="str">
        <f t="shared" si="4"/>
        <v/>
      </c>
      <c r="V23" s="73" t="str">
        <f t="shared" si="5"/>
        <v/>
      </c>
      <c r="W23" s="73" t="str">
        <f t="shared" si="6"/>
        <v/>
      </c>
      <c r="X23" s="73" t="str">
        <f t="shared" si="11"/>
        <v/>
      </c>
      <c r="Y23" s="73" t="str">
        <f t="shared" si="13"/>
        <v/>
      </c>
      <c r="Z23" s="88" t="str">
        <f t="shared" si="12"/>
        <v/>
      </c>
      <c r="AA23" s="42" t="str">
        <f t="shared" si="14"/>
        <v/>
      </c>
      <c r="AB23" s="43"/>
      <c r="AE23" s="4">
        <v>13</v>
      </c>
      <c r="AF23" s="145" t="str">
        <f>初期条件設定表!U17</f>
        <v xml:space="preserve"> </v>
      </c>
      <c r="AG23" s="176" t="str">
        <f>初期条件設定表!V17</f>
        <v>L</v>
      </c>
    </row>
    <row r="24" spans="1:33" ht="46.15" customHeight="1">
      <c r="A24" s="117" t="str">
        <f t="shared" si="7"/>
        <v/>
      </c>
      <c r="B24" s="101" t="s">
        <v>32</v>
      </c>
      <c r="C24" s="237" t="s">
        <v>3</v>
      </c>
      <c r="D24" s="104" t="s">
        <v>32</v>
      </c>
      <c r="E24" s="90" t="str">
        <f t="shared" si="15"/>
        <v/>
      </c>
      <c r="F24" s="91" t="s">
        <v>30</v>
      </c>
      <c r="G24" s="92" t="str">
        <f t="shared" si="16"/>
        <v/>
      </c>
      <c r="H24" s="146" t="s">
        <v>31</v>
      </c>
      <c r="I24" s="148" t="str">
        <f t="shared" si="8"/>
        <v/>
      </c>
      <c r="J24" s="151"/>
      <c r="K24" s="93" t="str">
        <f t="shared" si="9"/>
        <v/>
      </c>
      <c r="L24" s="169" t="s">
        <v>0</v>
      </c>
      <c r="M24" s="172"/>
      <c r="N24" s="173"/>
      <c r="O24" s="107"/>
      <c r="P24" s="71" t="str">
        <f t="shared" si="0"/>
        <v/>
      </c>
      <c r="Q24" s="71" t="str">
        <f t="shared" si="10"/>
        <v/>
      </c>
      <c r="R24" s="72" t="str">
        <f t="shared" si="17"/>
        <v/>
      </c>
      <c r="S24" s="73" t="str">
        <f t="shared" si="2"/>
        <v/>
      </c>
      <c r="T24" s="73" t="str">
        <f t="shared" si="3"/>
        <v/>
      </c>
      <c r="U24" s="73" t="str">
        <f t="shared" si="4"/>
        <v/>
      </c>
      <c r="V24" s="73" t="str">
        <f t="shared" si="5"/>
        <v/>
      </c>
      <c r="W24" s="73" t="str">
        <f t="shared" si="6"/>
        <v/>
      </c>
      <c r="X24" s="73" t="str">
        <f t="shared" si="11"/>
        <v/>
      </c>
      <c r="Y24" s="73" t="str">
        <f t="shared" si="13"/>
        <v/>
      </c>
      <c r="Z24" s="88" t="str">
        <f t="shared" si="12"/>
        <v/>
      </c>
      <c r="AA24" s="42" t="str">
        <f t="shared" si="14"/>
        <v/>
      </c>
      <c r="AB24" s="43"/>
      <c r="AE24" s="4">
        <v>14</v>
      </c>
      <c r="AF24" s="145" t="str">
        <f>初期条件設定表!U18</f>
        <v xml:space="preserve"> </v>
      </c>
      <c r="AG24" s="176" t="str">
        <f>初期条件設定表!V18</f>
        <v>M</v>
      </c>
    </row>
    <row r="25" spans="1:33" ht="46.15" customHeight="1">
      <c r="A25" s="117" t="str">
        <f t="shared" si="7"/>
        <v/>
      </c>
      <c r="B25" s="101" t="s">
        <v>32</v>
      </c>
      <c r="C25" s="237" t="s">
        <v>3</v>
      </c>
      <c r="D25" s="104" t="s">
        <v>32</v>
      </c>
      <c r="E25" s="90" t="str">
        <f t="shared" si="15"/>
        <v/>
      </c>
      <c r="F25" s="91" t="s">
        <v>30</v>
      </c>
      <c r="G25" s="92" t="str">
        <f t="shared" si="16"/>
        <v/>
      </c>
      <c r="H25" s="146" t="s">
        <v>31</v>
      </c>
      <c r="I25" s="148" t="str">
        <f t="shared" si="8"/>
        <v/>
      </c>
      <c r="J25" s="151"/>
      <c r="K25" s="93" t="str">
        <f t="shared" si="9"/>
        <v/>
      </c>
      <c r="L25" s="169" t="s">
        <v>0</v>
      </c>
      <c r="M25" s="172"/>
      <c r="N25" s="173"/>
      <c r="O25" s="107"/>
      <c r="P25" s="71" t="str">
        <f t="shared" si="0"/>
        <v/>
      </c>
      <c r="Q25" s="71" t="str">
        <f t="shared" si="10"/>
        <v/>
      </c>
      <c r="R25" s="72" t="str">
        <f t="shared" si="17"/>
        <v/>
      </c>
      <c r="S25" s="73" t="str">
        <f t="shared" si="2"/>
        <v/>
      </c>
      <c r="T25" s="73" t="str">
        <f t="shared" si="3"/>
        <v/>
      </c>
      <c r="U25" s="73" t="str">
        <f t="shared" si="4"/>
        <v/>
      </c>
      <c r="V25" s="73" t="str">
        <f t="shared" si="5"/>
        <v/>
      </c>
      <c r="W25" s="73" t="str">
        <f t="shared" si="6"/>
        <v/>
      </c>
      <c r="X25" s="73" t="str">
        <f t="shared" si="11"/>
        <v/>
      </c>
      <c r="Y25" s="73" t="str">
        <f t="shared" si="13"/>
        <v/>
      </c>
      <c r="Z25" s="88" t="str">
        <f t="shared" si="12"/>
        <v/>
      </c>
      <c r="AA25" s="42" t="str">
        <f t="shared" si="14"/>
        <v/>
      </c>
      <c r="AB25" s="43"/>
      <c r="AE25" s="4">
        <v>15</v>
      </c>
      <c r="AF25" s="145" t="str">
        <f>初期条件設定表!U19</f>
        <v xml:space="preserve"> </v>
      </c>
      <c r="AG25" s="176" t="str">
        <f>初期条件設定表!V19</f>
        <v>N</v>
      </c>
    </row>
    <row r="26" spans="1:33" ht="46.15" customHeight="1">
      <c r="A26" s="117" t="str">
        <f t="shared" si="7"/>
        <v/>
      </c>
      <c r="B26" s="101" t="s">
        <v>32</v>
      </c>
      <c r="C26" s="237" t="s">
        <v>3</v>
      </c>
      <c r="D26" s="104" t="s">
        <v>32</v>
      </c>
      <c r="E26" s="90" t="str">
        <f t="shared" si="15"/>
        <v/>
      </c>
      <c r="F26" s="91" t="s">
        <v>30</v>
      </c>
      <c r="G26" s="92" t="str">
        <f t="shared" si="16"/>
        <v/>
      </c>
      <c r="H26" s="146" t="s">
        <v>31</v>
      </c>
      <c r="I26" s="148" t="str">
        <f t="shared" si="8"/>
        <v/>
      </c>
      <c r="J26" s="151"/>
      <c r="K26" s="93" t="str">
        <f t="shared" si="9"/>
        <v/>
      </c>
      <c r="L26" s="169" t="s">
        <v>0</v>
      </c>
      <c r="M26" s="172"/>
      <c r="N26" s="173"/>
      <c r="O26" s="107"/>
      <c r="P26" s="71" t="str">
        <f t="shared" si="0"/>
        <v/>
      </c>
      <c r="Q26" s="71" t="str">
        <f t="shared" si="10"/>
        <v/>
      </c>
      <c r="R26" s="72" t="str">
        <f t="shared" si="17"/>
        <v/>
      </c>
      <c r="S26" s="73" t="str">
        <f t="shared" si="2"/>
        <v/>
      </c>
      <c r="T26" s="73" t="str">
        <f t="shared" si="3"/>
        <v/>
      </c>
      <c r="U26" s="73" t="str">
        <f t="shared" si="4"/>
        <v/>
      </c>
      <c r="V26" s="73" t="str">
        <f t="shared" si="5"/>
        <v/>
      </c>
      <c r="W26" s="73" t="str">
        <f t="shared" si="6"/>
        <v/>
      </c>
      <c r="X26" s="73" t="str">
        <f t="shared" si="11"/>
        <v/>
      </c>
      <c r="Y26" s="73" t="str">
        <f t="shared" si="13"/>
        <v/>
      </c>
      <c r="Z26" s="88" t="str">
        <f t="shared" si="12"/>
        <v/>
      </c>
      <c r="AA26" s="42" t="str">
        <f t="shared" si="14"/>
        <v/>
      </c>
      <c r="AB26" s="43"/>
      <c r="AE26" s="4">
        <v>16</v>
      </c>
      <c r="AF26" s="145" t="str">
        <f>初期条件設定表!U20</f>
        <v xml:space="preserve"> </v>
      </c>
      <c r="AG26" s="176" t="str">
        <f>初期条件設定表!V20</f>
        <v>O</v>
      </c>
    </row>
    <row r="27" spans="1:33" ht="46.15" customHeight="1">
      <c r="A27" s="117" t="str">
        <f t="shared" si="7"/>
        <v/>
      </c>
      <c r="B27" s="101" t="s">
        <v>32</v>
      </c>
      <c r="C27" s="237" t="s">
        <v>3</v>
      </c>
      <c r="D27" s="104" t="s">
        <v>32</v>
      </c>
      <c r="E27" s="90" t="str">
        <f t="shared" si="15"/>
        <v/>
      </c>
      <c r="F27" s="91" t="s">
        <v>30</v>
      </c>
      <c r="G27" s="92" t="str">
        <f t="shared" si="16"/>
        <v/>
      </c>
      <c r="H27" s="146" t="s">
        <v>31</v>
      </c>
      <c r="I27" s="148" t="str">
        <f t="shared" si="8"/>
        <v/>
      </c>
      <c r="J27" s="151"/>
      <c r="K27" s="93" t="str">
        <f t="shared" si="9"/>
        <v/>
      </c>
      <c r="L27" s="169" t="s">
        <v>0</v>
      </c>
      <c r="M27" s="172"/>
      <c r="N27" s="173"/>
      <c r="O27" s="107"/>
      <c r="P27" s="71" t="str">
        <f t="shared" si="0"/>
        <v/>
      </c>
      <c r="Q27" s="71" t="str">
        <f t="shared" si="10"/>
        <v/>
      </c>
      <c r="R27" s="72" t="str">
        <f t="shared" si="17"/>
        <v/>
      </c>
      <c r="S27" s="73" t="str">
        <f t="shared" si="2"/>
        <v/>
      </c>
      <c r="T27" s="73" t="str">
        <f t="shared" si="3"/>
        <v/>
      </c>
      <c r="U27" s="73" t="str">
        <f t="shared" si="4"/>
        <v/>
      </c>
      <c r="V27" s="73" t="str">
        <f t="shared" si="5"/>
        <v/>
      </c>
      <c r="W27" s="73" t="str">
        <f t="shared" si="6"/>
        <v/>
      </c>
      <c r="X27" s="73" t="str">
        <f t="shared" si="11"/>
        <v/>
      </c>
      <c r="Y27" s="73" t="str">
        <f t="shared" si="13"/>
        <v/>
      </c>
      <c r="Z27" s="88" t="str">
        <f t="shared" si="12"/>
        <v/>
      </c>
      <c r="AA27" s="42" t="str">
        <f t="shared" si="14"/>
        <v/>
      </c>
      <c r="AB27" s="43"/>
      <c r="AE27" s="4">
        <v>17</v>
      </c>
      <c r="AF27" s="145" t="str">
        <f>初期条件設定表!U21</f>
        <v xml:space="preserve"> </v>
      </c>
      <c r="AG27" s="176" t="str">
        <f>初期条件設定表!V21</f>
        <v>P</v>
      </c>
    </row>
    <row r="28" spans="1:33" ht="46.15" customHeight="1">
      <c r="A28" s="117" t="str">
        <f t="shared" si="7"/>
        <v/>
      </c>
      <c r="B28" s="101" t="s">
        <v>32</v>
      </c>
      <c r="C28" s="237" t="s">
        <v>3</v>
      </c>
      <c r="D28" s="104" t="s">
        <v>32</v>
      </c>
      <c r="E28" s="90" t="str">
        <f t="shared" si="15"/>
        <v/>
      </c>
      <c r="F28" s="91" t="s">
        <v>30</v>
      </c>
      <c r="G28" s="92" t="str">
        <f t="shared" si="16"/>
        <v/>
      </c>
      <c r="H28" s="146" t="s">
        <v>31</v>
      </c>
      <c r="I28" s="148" t="str">
        <f t="shared" si="8"/>
        <v/>
      </c>
      <c r="J28" s="151"/>
      <c r="K28" s="93" t="str">
        <f t="shared" si="9"/>
        <v/>
      </c>
      <c r="L28" s="169" t="s">
        <v>0</v>
      </c>
      <c r="M28" s="172"/>
      <c r="N28" s="173"/>
      <c r="O28" s="107"/>
      <c r="P28" s="71" t="str">
        <f t="shared" si="0"/>
        <v/>
      </c>
      <c r="Q28" s="71" t="str">
        <f t="shared" si="10"/>
        <v/>
      </c>
      <c r="R28" s="72" t="str">
        <f t="shared" si="17"/>
        <v/>
      </c>
      <c r="S28" s="73" t="str">
        <f t="shared" si="2"/>
        <v/>
      </c>
      <c r="T28" s="73" t="str">
        <f t="shared" si="3"/>
        <v/>
      </c>
      <c r="U28" s="73" t="str">
        <f t="shared" si="4"/>
        <v/>
      </c>
      <c r="V28" s="73" t="str">
        <f t="shared" si="5"/>
        <v/>
      </c>
      <c r="W28" s="73" t="str">
        <f t="shared" si="6"/>
        <v/>
      </c>
      <c r="X28" s="73" t="str">
        <f t="shared" si="11"/>
        <v/>
      </c>
      <c r="Y28" s="73" t="str">
        <f t="shared" si="13"/>
        <v/>
      </c>
      <c r="Z28" s="88" t="str">
        <f t="shared" si="12"/>
        <v/>
      </c>
      <c r="AA28" s="42" t="str">
        <f t="shared" si="14"/>
        <v/>
      </c>
      <c r="AB28" s="43"/>
      <c r="AE28" s="4">
        <v>18</v>
      </c>
      <c r="AF28" s="145" t="str">
        <f>初期条件設定表!U22</f>
        <v xml:space="preserve"> </v>
      </c>
      <c r="AG28" s="176" t="str">
        <f>初期条件設定表!V22</f>
        <v>Q</v>
      </c>
    </row>
    <row r="29" spans="1:33" ht="46.15" customHeight="1">
      <c r="A29" s="117" t="str">
        <f t="shared" si="7"/>
        <v/>
      </c>
      <c r="B29" s="101" t="s">
        <v>32</v>
      </c>
      <c r="C29" s="237" t="s">
        <v>3</v>
      </c>
      <c r="D29" s="104" t="s">
        <v>32</v>
      </c>
      <c r="E29" s="90" t="str">
        <f t="shared" si="15"/>
        <v/>
      </c>
      <c r="F29" s="91" t="s">
        <v>30</v>
      </c>
      <c r="G29" s="92" t="str">
        <f t="shared" si="16"/>
        <v/>
      </c>
      <c r="H29" s="146" t="s">
        <v>31</v>
      </c>
      <c r="I29" s="148" t="str">
        <f t="shared" si="8"/>
        <v/>
      </c>
      <c r="J29" s="151"/>
      <c r="K29" s="93" t="str">
        <f t="shared" si="9"/>
        <v/>
      </c>
      <c r="L29" s="169" t="s">
        <v>0</v>
      </c>
      <c r="M29" s="172"/>
      <c r="N29" s="173"/>
      <c r="O29" s="107"/>
      <c r="P29" s="71" t="str">
        <f t="shared" si="0"/>
        <v/>
      </c>
      <c r="Q29" s="71" t="str">
        <f t="shared" si="10"/>
        <v/>
      </c>
      <c r="R29" s="72" t="str">
        <f t="shared" si="17"/>
        <v/>
      </c>
      <c r="S29" s="73" t="str">
        <f t="shared" si="2"/>
        <v/>
      </c>
      <c r="T29" s="73" t="str">
        <f t="shared" si="3"/>
        <v/>
      </c>
      <c r="U29" s="73" t="str">
        <f t="shared" si="4"/>
        <v/>
      </c>
      <c r="V29" s="73" t="str">
        <f t="shared" si="5"/>
        <v/>
      </c>
      <c r="W29" s="73" t="str">
        <f t="shared" si="6"/>
        <v/>
      </c>
      <c r="X29" s="73" t="str">
        <f t="shared" si="11"/>
        <v/>
      </c>
      <c r="Y29" s="73" t="str">
        <f t="shared" si="13"/>
        <v/>
      </c>
      <c r="Z29" s="88" t="str">
        <f t="shared" si="12"/>
        <v/>
      </c>
      <c r="AA29" s="42" t="str">
        <f t="shared" si="14"/>
        <v/>
      </c>
      <c r="AB29" s="43"/>
      <c r="AE29" s="4">
        <v>19</v>
      </c>
      <c r="AF29" s="145" t="str">
        <f>初期条件設定表!U23</f>
        <v xml:space="preserve"> </v>
      </c>
      <c r="AG29" s="176" t="str">
        <f>初期条件設定表!V23</f>
        <v>R</v>
      </c>
    </row>
    <row r="30" spans="1:33" ht="46.15" customHeight="1">
      <c r="A30" s="117" t="str">
        <f t="shared" si="7"/>
        <v/>
      </c>
      <c r="B30" s="101" t="s">
        <v>32</v>
      </c>
      <c r="C30" s="237" t="s">
        <v>3</v>
      </c>
      <c r="D30" s="104" t="s">
        <v>32</v>
      </c>
      <c r="E30" s="90" t="str">
        <f t="shared" si="15"/>
        <v/>
      </c>
      <c r="F30" s="91" t="s">
        <v>30</v>
      </c>
      <c r="G30" s="92" t="str">
        <f t="shared" si="16"/>
        <v/>
      </c>
      <c r="H30" s="146" t="s">
        <v>31</v>
      </c>
      <c r="I30" s="148" t="str">
        <f t="shared" si="8"/>
        <v/>
      </c>
      <c r="J30" s="151"/>
      <c r="K30" s="93" t="str">
        <f t="shared" si="9"/>
        <v/>
      </c>
      <c r="L30" s="169" t="s">
        <v>0</v>
      </c>
      <c r="M30" s="172"/>
      <c r="N30" s="173"/>
      <c r="O30" s="107"/>
      <c r="P30" s="71" t="str">
        <f t="shared" si="0"/>
        <v/>
      </c>
      <c r="Q30" s="71" t="str">
        <f t="shared" si="10"/>
        <v/>
      </c>
      <c r="R30" s="72" t="str">
        <f t="shared" si="17"/>
        <v/>
      </c>
      <c r="S30" s="73" t="str">
        <f t="shared" si="2"/>
        <v/>
      </c>
      <c r="T30" s="73" t="str">
        <f t="shared" si="3"/>
        <v/>
      </c>
      <c r="U30" s="73" t="str">
        <f t="shared" si="4"/>
        <v/>
      </c>
      <c r="V30" s="73" t="str">
        <f t="shared" si="5"/>
        <v/>
      </c>
      <c r="W30" s="73" t="str">
        <f t="shared" si="6"/>
        <v/>
      </c>
      <c r="X30" s="73" t="str">
        <f t="shared" si="11"/>
        <v/>
      </c>
      <c r="Y30" s="73" t="str">
        <f t="shared" si="13"/>
        <v/>
      </c>
      <c r="Z30" s="88" t="str">
        <f t="shared" si="12"/>
        <v/>
      </c>
      <c r="AA30" s="42" t="str">
        <f t="shared" si="14"/>
        <v/>
      </c>
      <c r="AB30" s="43"/>
      <c r="AE30" s="4">
        <v>20</v>
      </c>
      <c r="AF30" s="145" t="str">
        <f>初期条件設定表!U24</f>
        <v xml:space="preserve"> </v>
      </c>
      <c r="AG30" s="176" t="str">
        <f>初期条件設定表!V24</f>
        <v>S</v>
      </c>
    </row>
    <row r="31" spans="1:33" ht="46.15" customHeight="1">
      <c r="A31" s="117" t="str">
        <f t="shared" si="7"/>
        <v/>
      </c>
      <c r="B31" s="102" t="s">
        <v>32</v>
      </c>
      <c r="C31" s="238" t="s">
        <v>3</v>
      </c>
      <c r="D31" s="105" t="s">
        <v>32</v>
      </c>
      <c r="E31" s="90" t="str">
        <f t="shared" si="15"/>
        <v/>
      </c>
      <c r="F31" s="91" t="s">
        <v>30</v>
      </c>
      <c r="G31" s="92" t="str">
        <f t="shared" si="16"/>
        <v/>
      </c>
      <c r="H31" s="146" t="s">
        <v>31</v>
      </c>
      <c r="I31" s="148" t="str">
        <f t="shared" si="8"/>
        <v/>
      </c>
      <c r="J31" s="151"/>
      <c r="K31" s="93" t="str">
        <f t="shared" si="9"/>
        <v/>
      </c>
      <c r="L31" s="169" t="s">
        <v>0</v>
      </c>
      <c r="M31" s="172"/>
      <c r="N31" s="173"/>
      <c r="O31" s="107"/>
      <c r="P31" s="71" t="str">
        <f t="shared" si="0"/>
        <v/>
      </c>
      <c r="Q31" s="71" t="str">
        <f t="shared" si="10"/>
        <v/>
      </c>
      <c r="R31" s="72" t="str">
        <f t="shared" si="17"/>
        <v/>
      </c>
      <c r="S31" s="73" t="str">
        <f t="shared" si="2"/>
        <v/>
      </c>
      <c r="T31" s="73" t="str">
        <f t="shared" si="3"/>
        <v/>
      </c>
      <c r="U31" s="73" t="str">
        <f t="shared" si="4"/>
        <v/>
      </c>
      <c r="V31" s="73" t="str">
        <f t="shared" si="5"/>
        <v/>
      </c>
      <c r="W31" s="73" t="str">
        <f t="shared" si="6"/>
        <v/>
      </c>
      <c r="X31" s="73" t="str">
        <f t="shared" si="11"/>
        <v/>
      </c>
      <c r="Y31" s="73" t="str">
        <f t="shared" si="13"/>
        <v/>
      </c>
      <c r="Z31" s="88" t="str">
        <f t="shared" si="12"/>
        <v/>
      </c>
      <c r="AA31" s="42" t="str">
        <f t="shared" si="14"/>
        <v/>
      </c>
      <c r="AB31" s="43"/>
      <c r="AE31" s="4">
        <v>21</v>
      </c>
      <c r="AF31" s="145" t="str">
        <f>初期条件設定表!U25</f>
        <v xml:space="preserve"> </v>
      </c>
      <c r="AG31" s="176" t="str">
        <f>初期条件設定表!V25</f>
        <v>T</v>
      </c>
    </row>
    <row r="32" spans="1:33" ht="46.15" customHeight="1" thickBot="1">
      <c r="A32" s="117" t="str">
        <f t="shared" si="7"/>
        <v/>
      </c>
      <c r="B32" s="101" t="s">
        <v>32</v>
      </c>
      <c r="C32" s="237" t="s">
        <v>3</v>
      </c>
      <c r="D32" s="104" t="s">
        <v>32</v>
      </c>
      <c r="E32" s="90" t="str">
        <f t="shared" si="15"/>
        <v/>
      </c>
      <c r="F32" s="91" t="s">
        <v>30</v>
      </c>
      <c r="G32" s="92" t="str">
        <f t="shared" si="16"/>
        <v/>
      </c>
      <c r="H32" s="146" t="s">
        <v>31</v>
      </c>
      <c r="I32" s="148" t="str">
        <f t="shared" si="8"/>
        <v/>
      </c>
      <c r="J32" s="151"/>
      <c r="K32" s="93" t="str">
        <f t="shared" si="9"/>
        <v/>
      </c>
      <c r="L32" s="169" t="s">
        <v>0</v>
      </c>
      <c r="M32" s="177"/>
      <c r="N32" s="178"/>
      <c r="O32" s="107"/>
      <c r="P32" s="71" t="str">
        <f t="shared" si="0"/>
        <v/>
      </c>
      <c r="Q32" s="71" t="str">
        <f t="shared" si="10"/>
        <v/>
      </c>
      <c r="R32" s="72" t="str">
        <f t="shared" si="17"/>
        <v/>
      </c>
      <c r="S32" s="73" t="str">
        <f t="shared" si="2"/>
        <v/>
      </c>
      <c r="T32" s="73" t="str">
        <f t="shared" si="3"/>
        <v/>
      </c>
      <c r="U32" s="73" t="str">
        <f t="shared" si="4"/>
        <v/>
      </c>
      <c r="V32" s="73" t="str">
        <f t="shared" si="5"/>
        <v/>
      </c>
      <c r="W32" s="73" t="str">
        <f t="shared" si="6"/>
        <v/>
      </c>
      <c r="X32" s="73" t="str">
        <f t="shared" si="11"/>
        <v/>
      </c>
      <c r="Y32" s="73" t="str">
        <f t="shared" si="13"/>
        <v/>
      </c>
      <c r="Z32" s="88" t="str">
        <f t="shared" si="12"/>
        <v/>
      </c>
      <c r="AA32" s="42" t="str">
        <f t="shared" si="14"/>
        <v/>
      </c>
      <c r="AB32" s="43"/>
      <c r="AE32" s="4">
        <v>22</v>
      </c>
      <c r="AF32" s="145" t="str">
        <f>初期条件設定表!U26</f>
        <v xml:space="preserve"> </v>
      </c>
      <c r="AG32" s="176" t="str">
        <f>初期条件設定表!V26</f>
        <v xml:space="preserve"> </v>
      </c>
    </row>
    <row r="33" spans="1:33" ht="46.15" hidden="1" customHeight="1">
      <c r="A33" s="117" t="str">
        <f t="shared" si="7"/>
        <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9"/>
      <c r="N33" s="180"/>
      <c r="O33" s="107"/>
      <c r="P33" s="71" t="str">
        <f t="shared" si="0"/>
        <v/>
      </c>
      <c r="Q33" s="71" t="str">
        <f t="shared" si="10"/>
        <v/>
      </c>
      <c r="R33" s="72" t="str">
        <f t="shared" si="17"/>
        <v/>
      </c>
      <c r="S33" s="73" t="str">
        <f t="shared" si="2"/>
        <v/>
      </c>
      <c r="T33" s="73" t="str">
        <f t="shared" si="3"/>
        <v/>
      </c>
      <c r="U33" s="73" t="str">
        <f t="shared" si="4"/>
        <v/>
      </c>
      <c r="V33" s="73" t="str">
        <f t="shared" si="5"/>
        <v/>
      </c>
      <c r="W33" s="73" t="str">
        <f t="shared" si="6"/>
        <v/>
      </c>
      <c r="X33" s="73" t="str">
        <f t="shared" si="11"/>
        <v/>
      </c>
      <c r="Y33" s="73" t="str">
        <f t="shared" si="13"/>
        <v/>
      </c>
      <c r="Z33" s="88" t="str">
        <f t="shared" si="12"/>
        <v/>
      </c>
      <c r="AA33" s="42" t="str">
        <f t="shared" si="14"/>
        <v/>
      </c>
      <c r="AB33" s="43"/>
      <c r="AF33" s="176"/>
      <c r="AG33" s="176"/>
    </row>
    <row r="34" spans="1:33" ht="46.15" hidden="1" customHeight="1">
      <c r="A34" s="117" t="str">
        <f t="shared" si="7"/>
        <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81"/>
      <c r="N34" s="182"/>
      <c r="O34" s="107"/>
      <c r="P34" s="71" t="str">
        <f t="shared" si="0"/>
        <v/>
      </c>
      <c r="Q34" s="71" t="str">
        <f t="shared" si="10"/>
        <v/>
      </c>
      <c r="R34" s="72" t="str">
        <f t="shared" si="17"/>
        <v/>
      </c>
      <c r="S34" s="73" t="str">
        <f t="shared" si="2"/>
        <v/>
      </c>
      <c r="T34" s="73" t="str">
        <f t="shared" si="3"/>
        <v/>
      </c>
      <c r="U34" s="73" t="str">
        <f t="shared" si="4"/>
        <v/>
      </c>
      <c r="V34" s="73" t="str">
        <f t="shared" si="5"/>
        <v/>
      </c>
      <c r="W34" s="73" t="str">
        <f t="shared" si="6"/>
        <v/>
      </c>
      <c r="X34" s="73" t="str">
        <f t="shared" ref="X34" si="18">IF(OR(DBCS($B34)="：",$B34="",DBCS($D34)="：",$D34=""),"",SUM(S34:W34))</f>
        <v/>
      </c>
      <c r="Y34" s="73" t="str">
        <f t="shared" si="13"/>
        <v/>
      </c>
      <c r="Z34" s="88" t="str">
        <f t="shared" si="12"/>
        <v/>
      </c>
      <c r="AA34" s="42"/>
      <c r="AB34" s="43"/>
      <c r="AF34" s="176"/>
      <c r="AG34" s="176"/>
    </row>
    <row r="35" spans="1:33" ht="46.15" hidden="1" customHeight="1" thickBot="1">
      <c r="A35" s="118" t="str">
        <f t="shared" si="7"/>
        <v/>
      </c>
      <c r="B35" s="103" t="s">
        <v>62</v>
      </c>
      <c r="C35" s="96" t="s">
        <v>25</v>
      </c>
      <c r="D35" s="106" t="s">
        <v>62</v>
      </c>
      <c r="E35" s="97" t="str">
        <f t="shared" si="15"/>
        <v/>
      </c>
      <c r="F35" s="98" t="s">
        <v>67</v>
      </c>
      <c r="G35" s="99" t="str">
        <f t="shared" si="16"/>
        <v/>
      </c>
      <c r="H35" s="147" t="s">
        <v>86</v>
      </c>
      <c r="I35" s="149" t="str">
        <f t="shared" si="8"/>
        <v/>
      </c>
      <c r="J35" s="152"/>
      <c r="K35" s="100" t="str">
        <f t="shared" si="9"/>
        <v/>
      </c>
      <c r="L35" s="84" t="s">
        <v>87</v>
      </c>
      <c r="M35" s="181"/>
      <c r="N35" s="182"/>
      <c r="O35" s="108"/>
      <c r="P35" s="71" t="str">
        <f t="shared" si="0"/>
        <v/>
      </c>
      <c r="Q35" s="71" t="str">
        <f t="shared" si="10"/>
        <v/>
      </c>
      <c r="R35" s="72" t="str">
        <f t="shared" si="17"/>
        <v/>
      </c>
      <c r="S35" s="73" t="str">
        <f t="shared" si="2"/>
        <v/>
      </c>
      <c r="T35" s="73" t="str">
        <f t="shared" si="3"/>
        <v/>
      </c>
      <c r="U35" s="73" t="str">
        <f t="shared" si="4"/>
        <v/>
      </c>
      <c r="V35" s="73" t="str">
        <f t="shared" si="5"/>
        <v/>
      </c>
      <c r="W35" s="73" t="str">
        <f t="shared" si="6"/>
        <v/>
      </c>
      <c r="X35" s="73" t="str">
        <f t="shared" ref="X35" si="19">IF(OR(DBCS($B35)="：",$B35="",DBCS($D35)="：",$D35=""),"",SUM(S35:W35))</f>
        <v/>
      </c>
      <c r="Y35" s="73" t="str">
        <f t="shared" si="13"/>
        <v/>
      </c>
      <c r="Z35" s="95" t="str">
        <f t="shared" si="12"/>
        <v/>
      </c>
      <c r="AA35" s="42" t="str">
        <f>IF(OR(DBCS($B35)="：",$B35="",DBCS($D35)="：",$D35=""),"",MAX(MIN($D35,TIME(23,59,59))-MAX($B35,$AH$1),0))</f>
        <v/>
      </c>
      <c r="AB35" s="43"/>
      <c r="AF35" s="176"/>
      <c r="AG35" s="176"/>
    </row>
    <row r="36" spans="1:33" ht="41.25" customHeight="1" thickBot="1">
      <c r="A36" s="44" t="s">
        <v>33</v>
      </c>
      <c r="B36" s="353"/>
      <c r="C36" s="354"/>
      <c r="D36" s="355"/>
      <c r="E36" s="356">
        <f>SUM(E9:E35)+SUM(G9:G35)/60</f>
        <v>0</v>
      </c>
      <c r="F36" s="357"/>
      <c r="G36" s="358" t="s">
        <v>1</v>
      </c>
      <c r="H36" s="359"/>
      <c r="I36" s="153"/>
      <c r="J36" s="154"/>
      <c r="K36" s="85">
        <f>SUM(K9:K35)</f>
        <v>0</v>
      </c>
      <c r="L36" s="86" t="s">
        <v>0</v>
      </c>
      <c r="M36" s="369"/>
      <c r="N36" s="370"/>
      <c r="O36" s="371"/>
      <c r="P36" s="58"/>
      <c r="Q36" s="58"/>
      <c r="R36" s="58"/>
      <c r="S36" s="58"/>
      <c r="T36" s="58"/>
      <c r="U36" s="58"/>
      <c r="V36" s="58"/>
      <c r="W36" s="74"/>
      <c r="X36" s="74"/>
      <c r="Y36" s="74"/>
      <c r="Z36" s="74"/>
      <c r="AA36" s="43"/>
      <c r="AB36" s="43"/>
    </row>
    <row r="37" spans="1:33" ht="19.5" customHeight="1">
      <c r="A37" s="9"/>
      <c r="B37" s="10"/>
      <c r="C37" s="10"/>
      <c r="D37" s="10"/>
      <c r="E37" s="2"/>
      <c r="F37" s="2"/>
      <c r="G37" s="10"/>
      <c r="H37" s="10"/>
      <c r="I37" s="10"/>
      <c r="J37" s="10"/>
      <c r="K37" s="1"/>
      <c r="L37" s="162"/>
      <c r="M37" s="11"/>
      <c r="N37" s="11"/>
      <c r="P37" s="58"/>
      <c r="Q37" s="58"/>
      <c r="R37" s="58"/>
      <c r="S37" s="58"/>
      <c r="T37" s="58"/>
      <c r="U37" s="58"/>
      <c r="V37" s="58"/>
      <c r="W37" s="58"/>
      <c r="X37" s="58"/>
      <c r="Y37" s="58"/>
      <c r="Z37" s="58"/>
    </row>
    <row r="38" spans="1:33">
      <c r="P38" s="58"/>
      <c r="Q38" s="58"/>
      <c r="R38" s="58"/>
      <c r="S38" s="58"/>
      <c r="T38" s="58"/>
      <c r="U38" s="58"/>
      <c r="V38" s="58"/>
      <c r="W38" s="58"/>
      <c r="X38" s="58"/>
      <c r="Y38" s="58"/>
      <c r="Z38" s="58"/>
    </row>
    <row r="39" spans="1:33">
      <c r="P39" s="58"/>
      <c r="Q39" s="58"/>
      <c r="R39" s="58"/>
      <c r="S39" s="58"/>
      <c r="T39" s="58"/>
      <c r="U39" s="58"/>
      <c r="V39" s="58"/>
      <c r="W39" s="58"/>
      <c r="X39" s="58"/>
      <c r="Y39" s="58"/>
      <c r="Z39" s="58"/>
    </row>
    <row r="40" spans="1:33">
      <c r="P40" s="58"/>
      <c r="Q40" s="58"/>
      <c r="R40" s="58"/>
      <c r="S40" s="58"/>
      <c r="T40" s="58"/>
      <c r="U40" s="58"/>
      <c r="V40" s="58"/>
      <c r="W40" s="58"/>
      <c r="X40" s="58"/>
      <c r="Y40" s="58"/>
      <c r="Z40" s="58"/>
    </row>
    <row r="41" spans="1:33">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7:A8"/>
    <mergeCell ref="B7:D8"/>
    <mergeCell ref="E7:H8"/>
    <mergeCell ref="K7:L8"/>
    <mergeCell ref="J7:J8"/>
    <mergeCell ref="I7:I8"/>
    <mergeCell ref="AI6:AJ6"/>
    <mergeCell ref="M7:N7"/>
    <mergeCell ref="X7:X8"/>
    <mergeCell ref="M36:O36"/>
    <mergeCell ref="U7:U8"/>
    <mergeCell ref="V7:V8"/>
    <mergeCell ref="W7:W8"/>
    <mergeCell ref="Q7:Q8"/>
    <mergeCell ref="R7:R8"/>
    <mergeCell ref="T7:T8"/>
    <mergeCell ref="S7:S8"/>
    <mergeCell ref="O7:O8"/>
    <mergeCell ref="P7:P8"/>
    <mergeCell ref="B36:D36"/>
    <mergeCell ref="E36:F36"/>
    <mergeCell ref="G36:H36"/>
    <mergeCell ref="AE1:AE5"/>
    <mergeCell ref="B3:D3"/>
    <mergeCell ref="B4:D4"/>
    <mergeCell ref="B5:D5"/>
    <mergeCell ref="D1:O2"/>
  </mergeCells>
  <phoneticPr fontId="3"/>
  <dataValidations count="4">
    <dataValidation type="time" allowBlank="1" showInputMessage="1" showErrorMessage="1" sqref="B9:B35 D9:D35" xr:uid="{00000000-0002-0000-0800-000000000000}">
      <formula1>0</formula1>
      <formula2>0.999305555555556</formula2>
    </dataValidation>
    <dataValidation type="list" allowBlank="1" showInputMessage="1" showErrorMessage="1" sqref="N9:N32" xr:uid="{00000000-0002-0000-0800-000001000000}">
      <formula1>$AG$11:$AG$32</formula1>
    </dataValidation>
    <dataValidation type="list" allowBlank="1" showInputMessage="1" showErrorMessage="1" sqref="N33:N35" xr:uid="{00000000-0002-0000-0800-000002000000}">
      <formula1>$AG$11:$AG$16</formula1>
    </dataValidation>
    <dataValidation type="list" allowBlank="1" showInputMessage="1" showErrorMessage="1" sqref="M9:M35" xr:uid="{00000000-0002-0000-0800-000003000000}">
      <formula1>$AF$11:$AF$20</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tabColor theme="4" tint="0.39997558519241921"/>
  </sheetPr>
  <dimension ref="A1:AQ51"/>
  <sheetViews>
    <sheetView zoomScale="70" zoomScaleNormal="70" workbookViewId="0">
      <selection activeCell="M7" sqref="M7:N7"/>
    </sheetView>
  </sheetViews>
  <sheetFormatPr defaultColWidth="11.36328125" defaultRowHeight="13"/>
  <cols>
    <col min="1" max="1" width="19.453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171</v>
      </c>
      <c r="B1" s="45"/>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62" t="e">
        <f>'入力用 従事者別直接人件費集計表（後期）'!A9</f>
        <v>#NUM!</v>
      </c>
      <c r="AL1" s="58"/>
      <c r="AM1" s="58"/>
      <c r="AN1" s="61" t="s">
        <v>43</v>
      </c>
      <c r="AO1" s="63" t="str">
        <f ca="1">RIGHT(CELL("filename",A1),LEN(CELL("filename",A1))-FIND("]",CELL("filename",A1)))</f>
        <v>2023年3月作業分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従事者別直接人件費集計表（後期）'!D9</f>
        <v>4</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65" t="s">
        <v>100</v>
      </c>
      <c r="AG6" s="67">
        <f>IF(初期条件設定表!$C$24="末",TEXT(DATE(AK1,AK2,1)-1,"d"),初期条件設定表!$C$24)</f>
        <v>0</v>
      </c>
      <c r="AH6" s="58" t="s">
        <v>38</v>
      </c>
      <c r="AI6" s="365" t="s">
        <v>110</v>
      </c>
      <c r="AJ6" s="365"/>
      <c r="AK6" s="155">
        <f>初期条件設定表!$C$15</f>
        <v>0</v>
      </c>
    </row>
    <row r="7" spans="1:43" s="115" customFormat="1" ht="24" customHeight="1">
      <c r="A7" s="392" t="s">
        <v>7</v>
      </c>
      <c r="B7" s="378" t="s">
        <v>6</v>
      </c>
      <c r="C7" s="378"/>
      <c r="D7" s="378"/>
      <c r="E7" s="380" t="s">
        <v>5</v>
      </c>
      <c r="F7" s="381"/>
      <c r="G7" s="381"/>
      <c r="H7" s="382"/>
      <c r="I7" s="388" t="s">
        <v>109</v>
      </c>
      <c r="J7" s="388" t="s">
        <v>108</v>
      </c>
      <c r="K7" s="380" t="s">
        <v>4</v>
      </c>
      <c r="L7" s="381"/>
      <c r="M7" s="394" t="s">
        <v>118</v>
      </c>
      <c r="N7" s="367"/>
      <c r="O7" s="373" t="s">
        <v>29</v>
      </c>
      <c r="P7" s="390" t="s">
        <v>55</v>
      </c>
      <c r="Q7" s="372" t="s">
        <v>34</v>
      </c>
      <c r="R7" s="372" t="s">
        <v>35</v>
      </c>
      <c r="S7" s="372" t="s">
        <v>56</v>
      </c>
      <c r="T7" s="372"/>
      <c r="U7" s="372" t="s">
        <v>54</v>
      </c>
      <c r="V7" s="372"/>
      <c r="W7" s="372" t="s">
        <v>57</v>
      </c>
      <c r="X7" s="368" t="s">
        <v>58</v>
      </c>
      <c r="Y7" s="166"/>
      <c r="Z7" s="166"/>
      <c r="AJ7" s="115" t="s">
        <v>113</v>
      </c>
      <c r="AK7" s="116" t="e">
        <f>IF(初期条件設定表!C26="当月",'入力用 従事者別直接人件費集計表（後期）'!A9,'入力用 従事者別直接人件費集計表（後期）'!A10)</f>
        <v>#NUM!</v>
      </c>
    </row>
    <row r="8" spans="1:43" s="115" customFormat="1" ht="24" customHeight="1" thickBot="1">
      <c r="A8" s="393"/>
      <c r="B8" s="379"/>
      <c r="C8" s="379"/>
      <c r="D8" s="379"/>
      <c r="E8" s="383"/>
      <c r="F8" s="384"/>
      <c r="G8" s="384"/>
      <c r="H8" s="385"/>
      <c r="I8" s="389"/>
      <c r="J8" s="389"/>
      <c r="K8" s="386"/>
      <c r="L8" s="391"/>
      <c r="M8" s="188" t="s">
        <v>119</v>
      </c>
      <c r="N8" s="168" t="s">
        <v>134</v>
      </c>
      <c r="O8" s="374"/>
      <c r="P8" s="390"/>
      <c r="Q8" s="372"/>
      <c r="R8" s="372"/>
      <c r="S8" s="372"/>
      <c r="T8" s="372"/>
      <c r="U8" s="372"/>
      <c r="V8" s="372"/>
      <c r="W8" s="372"/>
      <c r="X8" s="368"/>
      <c r="Y8" s="166"/>
      <c r="Z8" s="166"/>
      <c r="AJ8" s="115" t="s">
        <v>112</v>
      </c>
      <c r="AK8" s="116">
        <f>IF(初期条件設定表!C26="当月",'入力用 従事者別直接人件費集計表（後期）'!D9,'入力用 従事者別直接人件費集計表（後期）'!D10)</f>
        <v>5</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107"/>
      <c r="P9" s="71" t="str">
        <f t="shared" ref="P9:P35" si="0">IF(OR(DBCS(B9)="：",B9="",DBCS(D9)="：",D9=""),"",$D9-$B9)</f>
        <v/>
      </c>
      <c r="Q9" s="71" t="str">
        <f t="shared" ref="Q9:Q35" si="1">IFERROR(IF(J9="",D9-B9-X9,D9-B9-J9-X9),"")</f>
        <v/>
      </c>
      <c r="R9" s="72" t="str">
        <f t="shared" ref="R9:R35" si="2">IFERROR(MIN(IF(Q9&gt;0,FLOOR(Q9,"0:30"),""),$AK$6),"")</f>
        <v/>
      </c>
      <c r="S9" s="73" t="str">
        <f>IF(OR(DBCS($B9)="：",$B9="",DBCS($D9)="：",$D9=""),"",MAX(MIN($D9,AG$1)-MAX($B9,TIME(0,0,0)),0))</f>
        <v/>
      </c>
      <c r="T9" s="73" t="str">
        <f t="shared" ref="T9:T35" si="3">IF(OR(DBCS($B9)="：",$B9="",DBCS($D9)="：",$D9=""),"",MAX(MIN($D9,AH$2)-MAX($B9,$AG$2),0))</f>
        <v/>
      </c>
      <c r="U9" s="73" t="str">
        <f t="shared" ref="U9:U35" si="4">IF(OR(DBCS($B9)="：",$B9="",DBCS($D9)="：",$D9=""),"",MAX(MIN($D9,$AH$3)-MAX($B9,$AG$3),0))</f>
        <v/>
      </c>
      <c r="V9" s="73" t="str">
        <f t="shared" ref="V9:V35" si="5">IF(OR(DBCS($B9)="：",$B9="",DBCS($D9)="：",$D9=""),"",MAX(MIN($D9,$AH$4)-MAX($B9,$AG$4),0))</f>
        <v/>
      </c>
      <c r="W9" s="73" t="str">
        <f t="shared" ref="W9:W35"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5" si="7">Z10</f>
        <v>#NUM!</v>
      </c>
      <c r="B10" s="101" t="s">
        <v>32</v>
      </c>
      <c r="C10" s="89" t="s">
        <v>3</v>
      </c>
      <c r="D10" s="104" t="s">
        <v>32</v>
      </c>
      <c r="E10" s="90" t="str">
        <f>IFERROR(HOUR(R10),"")</f>
        <v/>
      </c>
      <c r="F10" s="91" t="s">
        <v>30</v>
      </c>
      <c r="G10" s="92" t="str">
        <f>IFERROR(MINUTE(R10),"")</f>
        <v/>
      </c>
      <c r="H10" s="146" t="s">
        <v>31</v>
      </c>
      <c r="I10" s="148" t="str">
        <f t="shared" ref="I10:I35" si="8">U10</f>
        <v/>
      </c>
      <c r="J10" s="151"/>
      <c r="K10" s="93" t="str">
        <f t="shared" ref="K10:K35" si="9">IFERROR((E10+G10/60)*$B$5,"")</f>
        <v/>
      </c>
      <c r="L10" s="169" t="s">
        <v>0</v>
      </c>
      <c r="M10" s="172"/>
      <c r="N10" s="173"/>
      <c r="O10" s="107"/>
      <c r="P10" s="71" t="str">
        <f t="shared" si="0"/>
        <v/>
      </c>
      <c r="Q10" s="71" t="str">
        <f t="shared" si="1"/>
        <v/>
      </c>
      <c r="R10" s="72" t="str">
        <f t="shared" si="2"/>
        <v/>
      </c>
      <c r="S10" s="73" t="str">
        <f t="shared" ref="S10:S35" si="10">IF(OR(DBCS($B10)="：",$B10="",DBCS($D10)="：",$D10=""),"",MAX(MIN($D10,AG$1)-MAX($B10,TIME(0,0,0)),0))</f>
        <v/>
      </c>
      <c r="T10" s="73" t="str">
        <f t="shared" si="3"/>
        <v/>
      </c>
      <c r="U10" s="73" t="str">
        <f t="shared" si="4"/>
        <v/>
      </c>
      <c r="V10" s="73" t="str">
        <f t="shared" si="5"/>
        <v/>
      </c>
      <c r="W10" s="73" t="str">
        <f t="shared" si="6"/>
        <v/>
      </c>
      <c r="X10" s="73" t="str">
        <f t="shared" ref="X10:X33" si="11">IF(OR(DBCS($B10)="：",$B10="",DBCS($D10)="：",$D10=""),"",SUM(S10:W10))</f>
        <v/>
      </c>
      <c r="Y10" s="58"/>
      <c r="Z10" s="88" t="e">
        <f t="shared" ref="Z10:Z35"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107"/>
      <c r="P11" s="71" t="str">
        <f t="shared" si="0"/>
        <v/>
      </c>
      <c r="Q11" s="71" t="str">
        <f t="shared" si="1"/>
        <v/>
      </c>
      <c r="R11" s="72" t="str">
        <f t="shared" si="2"/>
        <v/>
      </c>
      <c r="S11" s="73" t="str">
        <f t="shared" si="10"/>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107"/>
      <c r="P12" s="71" t="str">
        <f t="shared" si="0"/>
        <v/>
      </c>
      <c r="Q12" s="71" t="str">
        <f t="shared" si="1"/>
        <v/>
      </c>
      <c r="R12" s="72" t="str">
        <f t="shared" si="2"/>
        <v/>
      </c>
      <c r="S12" s="73" t="str">
        <f t="shared" si="10"/>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107"/>
      <c r="P13" s="71" t="str">
        <f t="shared" si="0"/>
        <v/>
      </c>
      <c r="Q13" s="71" t="str">
        <f t="shared" si="1"/>
        <v/>
      </c>
      <c r="R13" s="72" t="str">
        <f t="shared" si="2"/>
        <v/>
      </c>
      <c r="S13" s="73" t="str">
        <f t="shared" si="10"/>
        <v/>
      </c>
      <c r="T13" s="73" t="str">
        <f t="shared" si="3"/>
        <v/>
      </c>
      <c r="U13" s="73" t="str">
        <f t="shared" si="4"/>
        <v/>
      </c>
      <c r="V13" s="73" t="str">
        <f t="shared" si="5"/>
        <v/>
      </c>
      <c r="W13" s="73" t="str">
        <f t="shared" si="6"/>
        <v/>
      </c>
      <c r="X13" s="73" t="str">
        <f t="shared" si="11"/>
        <v/>
      </c>
      <c r="Y13" s="73" t="str">
        <f t="shared" ref="Y13:Y35" si="13">IF(OR(DBCS($B13)="：",$B13="",DBCS($D13)="：",$D13=""),"",MAX(MIN($D13,$AH$3)-MAX($B13,$AG$3),0))</f>
        <v/>
      </c>
      <c r="Z13" s="88" t="e">
        <f t="shared" si="12"/>
        <v>#NUM!</v>
      </c>
      <c r="AA13" s="42" t="str">
        <f t="shared" ref="AA13:AA33"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5" si="15">IFERROR(HOUR(R14),"")</f>
        <v/>
      </c>
      <c r="F14" s="91" t="s">
        <v>30</v>
      </c>
      <c r="G14" s="92" t="str">
        <f t="shared" ref="G14:G35" si="16">IFERROR(MINUTE(R14),"")</f>
        <v/>
      </c>
      <c r="H14" s="146" t="s">
        <v>31</v>
      </c>
      <c r="I14" s="148" t="str">
        <f t="shared" si="8"/>
        <v/>
      </c>
      <c r="J14" s="151"/>
      <c r="K14" s="93" t="str">
        <f t="shared" si="9"/>
        <v/>
      </c>
      <c r="L14" s="169" t="s">
        <v>0</v>
      </c>
      <c r="M14" s="172"/>
      <c r="N14" s="173"/>
      <c r="O14" s="107"/>
      <c r="P14" s="71" t="str">
        <f t="shared" si="0"/>
        <v/>
      </c>
      <c r="Q14" s="71" t="str">
        <f t="shared" si="1"/>
        <v/>
      </c>
      <c r="R14" s="72" t="str">
        <f t="shared" si="2"/>
        <v/>
      </c>
      <c r="S14" s="73" t="str">
        <f t="shared" si="10"/>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107"/>
      <c r="P15" s="71" t="str">
        <f t="shared" si="0"/>
        <v/>
      </c>
      <c r="Q15" s="71" t="str">
        <f t="shared" si="1"/>
        <v/>
      </c>
      <c r="R15" s="72" t="str">
        <f t="shared" si="2"/>
        <v/>
      </c>
      <c r="S15" s="73" t="str">
        <f t="shared" si="10"/>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107"/>
      <c r="P16" s="71" t="str">
        <f t="shared" si="0"/>
        <v/>
      </c>
      <c r="Q16" s="71" t="str">
        <f t="shared" si="1"/>
        <v/>
      </c>
      <c r="R16" s="72" t="str">
        <f t="shared" si="2"/>
        <v/>
      </c>
      <c r="S16" s="73" t="str">
        <f t="shared" si="10"/>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107"/>
      <c r="P17" s="71" t="str">
        <f t="shared" si="0"/>
        <v/>
      </c>
      <c r="Q17" s="71" t="str">
        <f t="shared" si="1"/>
        <v/>
      </c>
      <c r="R17" s="72" t="str">
        <f t="shared" si="2"/>
        <v/>
      </c>
      <c r="S17" s="73" t="str">
        <f t="shared" si="10"/>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107"/>
      <c r="P18" s="71" t="str">
        <f t="shared" si="0"/>
        <v/>
      </c>
      <c r="Q18" s="71" t="str">
        <f t="shared" si="1"/>
        <v/>
      </c>
      <c r="R18" s="72" t="str">
        <f t="shared" si="2"/>
        <v/>
      </c>
      <c r="S18" s="73" t="str">
        <f t="shared" si="10"/>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107"/>
      <c r="P19" s="71" t="str">
        <f t="shared" si="0"/>
        <v/>
      </c>
      <c r="Q19" s="71" t="str">
        <f t="shared" si="1"/>
        <v/>
      </c>
      <c r="R19" s="72" t="str">
        <f t="shared" si="2"/>
        <v/>
      </c>
      <c r="S19" s="73" t="str">
        <f t="shared" si="10"/>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107"/>
      <c r="P20" s="71" t="str">
        <f t="shared" si="0"/>
        <v/>
      </c>
      <c r="Q20" s="71" t="str">
        <f t="shared" si="1"/>
        <v/>
      </c>
      <c r="R20" s="72" t="str">
        <f t="shared" si="2"/>
        <v/>
      </c>
      <c r="S20" s="73" t="str">
        <f t="shared" si="10"/>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107"/>
      <c r="P21" s="71" t="str">
        <f t="shared" si="0"/>
        <v/>
      </c>
      <c r="Q21" s="71" t="str">
        <f t="shared" si="1"/>
        <v/>
      </c>
      <c r="R21" s="72" t="str">
        <f t="shared" si="2"/>
        <v/>
      </c>
      <c r="S21" s="73" t="str">
        <f t="shared" si="10"/>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107"/>
      <c r="P22" s="71" t="str">
        <f t="shared" si="0"/>
        <v/>
      </c>
      <c r="Q22" s="71" t="str">
        <f t="shared" si="1"/>
        <v/>
      </c>
      <c r="R22" s="72" t="str">
        <f t="shared" si="2"/>
        <v/>
      </c>
      <c r="S22" s="73" t="str">
        <f t="shared" si="10"/>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107"/>
      <c r="P23" s="71" t="str">
        <f t="shared" si="0"/>
        <v/>
      </c>
      <c r="Q23" s="71" t="str">
        <f t="shared" si="1"/>
        <v/>
      </c>
      <c r="R23" s="72" t="str">
        <f t="shared" si="2"/>
        <v/>
      </c>
      <c r="S23" s="73" t="str">
        <f t="shared" si="10"/>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107"/>
      <c r="P24" s="71" t="str">
        <f t="shared" si="0"/>
        <v/>
      </c>
      <c r="Q24" s="71" t="str">
        <f t="shared" si="1"/>
        <v/>
      </c>
      <c r="R24" s="72" t="str">
        <f t="shared" si="2"/>
        <v/>
      </c>
      <c r="S24" s="73" t="str">
        <f t="shared" si="10"/>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107"/>
      <c r="P25" s="71" t="str">
        <f t="shared" si="0"/>
        <v/>
      </c>
      <c r="Q25" s="71" t="str">
        <f t="shared" si="1"/>
        <v/>
      </c>
      <c r="R25" s="72" t="str">
        <f t="shared" si="2"/>
        <v/>
      </c>
      <c r="S25" s="73" t="str">
        <f t="shared" si="10"/>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107"/>
      <c r="P26" s="71" t="str">
        <f t="shared" si="0"/>
        <v/>
      </c>
      <c r="Q26" s="71" t="str">
        <f t="shared" si="1"/>
        <v/>
      </c>
      <c r="R26" s="72" t="str">
        <f t="shared" si="2"/>
        <v/>
      </c>
      <c r="S26" s="73" t="str">
        <f t="shared" si="10"/>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107"/>
      <c r="P27" s="71" t="str">
        <f t="shared" si="0"/>
        <v/>
      </c>
      <c r="Q27" s="71" t="str">
        <f t="shared" si="1"/>
        <v/>
      </c>
      <c r="R27" s="72" t="str">
        <f t="shared" si="2"/>
        <v/>
      </c>
      <c r="S27" s="73" t="str">
        <f t="shared" si="10"/>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107"/>
      <c r="P28" s="71" t="str">
        <f t="shared" si="0"/>
        <v/>
      </c>
      <c r="Q28" s="71" t="str">
        <f t="shared" si="1"/>
        <v/>
      </c>
      <c r="R28" s="72" t="str">
        <f t="shared" si="2"/>
        <v/>
      </c>
      <c r="S28" s="73" t="str">
        <f t="shared" si="10"/>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107"/>
      <c r="P29" s="71" t="str">
        <f t="shared" si="0"/>
        <v/>
      </c>
      <c r="Q29" s="71" t="str">
        <f t="shared" si="1"/>
        <v/>
      </c>
      <c r="R29" s="72" t="str">
        <f t="shared" si="2"/>
        <v/>
      </c>
      <c r="S29" s="73" t="str">
        <f t="shared" si="10"/>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107"/>
      <c r="P30" s="71" t="str">
        <f t="shared" si="0"/>
        <v/>
      </c>
      <c r="Q30" s="71" t="str">
        <f t="shared" si="1"/>
        <v/>
      </c>
      <c r="R30" s="72" t="str">
        <f t="shared" si="2"/>
        <v/>
      </c>
      <c r="S30" s="73" t="str">
        <f t="shared" si="10"/>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107"/>
      <c r="P31" s="71" t="str">
        <f t="shared" si="0"/>
        <v/>
      </c>
      <c r="Q31" s="71" t="str">
        <f t="shared" si="1"/>
        <v/>
      </c>
      <c r="R31" s="72" t="str">
        <f t="shared" si="2"/>
        <v/>
      </c>
      <c r="S31" s="73" t="str">
        <f t="shared" si="10"/>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thickBo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7"/>
      <c r="N32" s="178"/>
      <c r="O32" s="107"/>
      <c r="P32" s="71" t="str">
        <f t="shared" si="0"/>
        <v/>
      </c>
      <c r="Q32" s="71" t="str">
        <f t="shared" si="1"/>
        <v/>
      </c>
      <c r="R32" s="72" t="str">
        <f t="shared" si="2"/>
        <v/>
      </c>
      <c r="S32" s="73" t="str">
        <f t="shared" si="10"/>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28" ht="46.15" hidden="1"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9"/>
      <c r="N33" s="180"/>
      <c r="O33" s="107"/>
      <c r="P33" s="71" t="str">
        <f t="shared" si="0"/>
        <v/>
      </c>
      <c r="Q33" s="71" t="str">
        <f t="shared" si="1"/>
        <v/>
      </c>
      <c r="R33" s="72" t="str">
        <f t="shared" si="2"/>
        <v/>
      </c>
      <c r="S33" s="73" t="str">
        <f t="shared" si="10"/>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28" ht="46.15" hidden="1"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81"/>
      <c r="N34" s="182"/>
      <c r="O34" s="107"/>
      <c r="P34" s="71" t="str">
        <f t="shared" si="0"/>
        <v/>
      </c>
      <c r="Q34" s="71" t="str">
        <f t="shared" si="1"/>
        <v/>
      </c>
      <c r="R34" s="72" t="str">
        <f t="shared" si="2"/>
        <v/>
      </c>
      <c r="S34" s="73" t="str">
        <f t="shared" si="10"/>
        <v/>
      </c>
      <c r="T34" s="73" t="str">
        <f t="shared" si="3"/>
        <v/>
      </c>
      <c r="U34" s="73" t="str">
        <f t="shared" si="4"/>
        <v/>
      </c>
      <c r="V34" s="73" t="str">
        <f t="shared" si="5"/>
        <v/>
      </c>
      <c r="W34" s="73" t="str">
        <f t="shared" si="6"/>
        <v/>
      </c>
      <c r="X34" s="73" t="str">
        <f t="shared" ref="X34:X35" si="17">IF(OR(DBCS($B34)="：",$B34="",DBCS($D34)="：",$D34=""),"",SUM(S34:W34))</f>
        <v/>
      </c>
      <c r="Y34" s="73" t="str">
        <f t="shared" si="13"/>
        <v/>
      </c>
      <c r="Z34" s="88" t="e">
        <f t="shared" si="12"/>
        <v>#NUM!</v>
      </c>
      <c r="AA34" s="42"/>
      <c r="AB34" s="43"/>
    </row>
    <row r="35" spans="1:28" ht="46.15" hidden="1" customHeight="1" thickBot="1">
      <c r="A35" s="95" t="e">
        <f t="shared" si="7"/>
        <v>#NUM!</v>
      </c>
      <c r="B35" s="103" t="s">
        <v>62</v>
      </c>
      <c r="C35" s="96" t="s">
        <v>25</v>
      </c>
      <c r="D35" s="106" t="s">
        <v>62</v>
      </c>
      <c r="E35" s="97" t="str">
        <f t="shared" si="15"/>
        <v/>
      </c>
      <c r="F35" s="98" t="s">
        <v>67</v>
      </c>
      <c r="G35" s="99" t="str">
        <f t="shared" si="16"/>
        <v/>
      </c>
      <c r="H35" s="147" t="s">
        <v>86</v>
      </c>
      <c r="I35" s="149" t="str">
        <f t="shared" si="8"/>
        <v/>
      </c>
      <c r="J35" s="152"/>
      <c r="K35" s="100" t="str">
        <f t="shared" si="9"/>
        <v/>
      </c>
      <c r="L35" s="84" t="s">
        <v>87</v>
      </c>
      <c r="M35" s="181"/>
      <c r="N35" s="182"/>
      <c r="O35" s="108"/>
      <c r="P35" s="71" t="str">
        <f t="shared" si="0"/>
        <v/>
      </c>
      <c r="Q35" s="71" t="str">
        <f t="shared" si="1"/>
        <v/>
      </c>
      <c r="R35" s="72" t="str">
        <f t="shared" si="2"/>
        <v/>
      </c>
      <c r="S35" s="73" t="str">
        <f t="shared" si="10"/>
        <v/>
      </c>
      <c r="T35" s="73" t="str">
        <f t="shared" si="3"/>
        <v/>
      </c>
      <c r="U35" s="73" t="str">
        <f t="shared" si="4"/>
        <v/>
      </c>
      <c r="V35" s="73" t="str">
        <f t="shared" si="5"/>
        <v/>
      </c>
      <c r="W35" s="73" t="str">
        <f t="shared" si="6"/>
        <v/>
      </c>
      <c r="X35" s="73" t="str">
        <f t="shared" si="17"/>
        <v/>
      </c>
      <c r="Y35" s="73" t="str">
        <f t="shared" si="13"/>
        <v/>
      </c>
      <c r="Z35" s="95" t="e">
        <f t="shared" si="12"/>
        <v>#NUM!</v>
      </c>
      <c r="AA35" s="42" t="str">
        <f>IF(OR(DBCS($B35)="：",$B35="",DBCS($D35)="：",$D35=""),"",MAX(MIN($D35,TIME(23,59,59))-MAX($B35,$AH$1),0))</f>
        <v/>
      </c>
      <c r="AB35" s="43"/>
    </row>
    <row r="36" spans="1:28" ht="41.25" customHeight="1" thickBot="1">
      <c r="A36" s="44" t="s">
        <v>33</v>
      </c>
      <c r="B36" s="353"/>
      <c r="C36" s="354"/>
      <c r="D36" s="355"/>
      <c r="E36" s="356">
        <f>SUM(E9:E35)+SUM(G9:G35)/60</f>
        <v>0</v>
      </c>
      <c r="F36" s="357"/>
      <c r="G36" s="358" t="s">
        <v>1</v>
      </c>
      <c r="H36" s="359"/>
      <c r="I36" s="153"/>
      <c r="J36" s="154"/>
      <c r="K36" s="85">
        <f>SUM(K9:K35)</f>
        <v>0</v>
      </c>
      <c r="L36" s="86" t="s">
        <v>0</v>
      </c>
      <c r="M36" s="369"/>
      <c r="N36" s="370"/>
      <c r="O36" s="371"/>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2"/>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E1:AE5"/>
    <mergeCell ref="AI6:AJ6"/>
    <mergeCell ref="M7:N7"/>
    <mergeCell ref="X7:X8"/>
    <mergeCell ref="M36:O36"/>
    <mergeCell ref="T7:T8"/>
    <mergeCell ref="U7:U8"/>
    <mergeCell ref="V7:V8"/>
    <mergeCell ref="W7:W8"/>
    <mergeCell ref="Q7:Q8"/>
    <mergeCell ref="R7:R8"/>
    <mergeCell ref="S7:S8"/>
    <mergeCell ref="D1:O2"/>
    <mergeCell ref="B36:D36"/>
    <mergeCell ref="E36:F36"/>
    <mergeCell ref="G36:H36"/>
    <mergeCell ref="A7:A8"/>
    <mergeCell ref="B7:D8"/>
    <mergeCell ref="E7:H8"/>
    <mergeCell ref="B3:D3"/>
    <mergeCell ref="B4:D4"/>
    <mergeCell ref="B5:D5"/>
    <mergeCell ref="O7:O8"/>
    <mergeCell ref="P7:P8"/>
    <mergeCell ref="I7:I8"/>
    <mergeCell ref="J7:J8"/>
    <mergeCell ref="K7:L8"/>
  </mergeCells>
  <phoneticPr fontId="3"/>
  <dataValidations count="4">
    <dataValidation type="time" allowBlank="1" showInputMessage="1" showErrorMessage="1" sqref="D9:D35 B9:B35" xr:uid="{00000000-0002-0000-0900-000000000000}">
      <formula1>0</formula1>
      <formula2>0.999305555555556</formula2>
    </dataValidation>
    <dataValidation type="list" allowBlank="1" showInputMessage="1" showErrorMessage="1" sqref="N9:N32" xr:uid="{00000000-0002-0000-0900-000001000000}">
      <formula1>$AG$11:$AG$32</formula1>
    </dataValidation>
    <dataValidation type="list" allowBlank="1" showInputMessage="1" showErrorMessage="1" sqref="M9:M35" xr:uid="{00000000-0002-0000-0900-000002000000}">
      <formula1>$AF$11:$AF$20</formula1>
    </dataValidation>
    <dataValidation type="list" allowBlank="1" showInputMessage="1" showErrorMessage="1" sqref="N33:N35" xr:uid="{00000000-0002-0000-0900-000003000000}">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tabColor theme="4" tint="0.39997558519241921"/>
  </sheetPr>
  <dimension ref="A1:AQ51"/>
  <sheetViews>
    <sheetView zoomScale="70" zoomScaleNormal="70" workbookViewId="0">
      <selection activeCell="M7" sqref="M7:N7"/>
    </sheetView>
  </sheetViews>
  <sheetFormatPr defaultColWidth="11.36328125" defaultRowHeight="13"/>
  <cols>
    <col min="1" max="1" width="19.0898437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171</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62" t="e">
        <f>'入力用 従事者別直接人件費集計表（後期）'!A10</f>
        <v>#NUM!</v>
      </c>
      <c r="AL1" s="58"/>
      <c r="AM1" s="58"/>
      <c r="AN1" s="61" t="s">
        <v>43</v>
      </c>
      <c r="AO1" s="63" t="str">
        <f ca="1">RIGHT(CELL("filename",A1),LEN(CELL("filename",A1))-FIND("]",CELL("filename",A1)))</f>
        <v>2023年4月作業分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従事者別直接人件費集計表（後期）'!D10</f>
        <v>5</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65" t="s">
        <v>100</v>
      </c>
      <c r="AG6" s="67">
        <f>IF(初期条件設定表!$C$24="末",TEXT(DATE(AK1,AK2,1)-1,"d"),初期条件設定表!$C$24)</f>
        <v>0</v>
      </c>
      <c r="AH6" s="58" t="s">
        <v>38</v>
      </c>
      <c r="AI6" s="365" t="s">
        <v>110</v>
      </c>
      <c r="AJ6" s="365"/>
      <c r="AK6" s="155">
        <f>初期条件設定表!$C$15</f>
        <v>0</v>
      </c>
    </row>
    <row r="7" spans="1:43" s="115" customFormat="1" ht="24" customHeight="1">
      <c r="A7" s="392" t="s">
        <v>7</v>
      </c>
      <c r="B7" s="378" t="s">
        <v>6</v>
      </c>
      <c r="C7" s="378"/>
      <c r="D7" s="378"/>
      <c r="E7" s="380" t="s">
        <v>5</v>
      </c>
      <c r="F7" s="381"/>
      <c r="G7" s="381"/>
      <c r="H7" s="382"/>
      <c r="I7" s="388" t="s">
        <v>109</v>
      </c>
      <c r="J7" s="388" t="s">
        <v>108</v>
      </c>
      <c r="K7" s="380" t="s">
        <v>4</v>
      </c>
      <c r="L7" s="382"/>
      <c r="M7" s="394" t="s">
        <v>118</v>
      </c>
      <c r="N7" s="367"/>
      <c r="O7" s="373" t="s">
        <v>29</v>
      </c>
      <c r="P7" s="395" t="s">
        <v>55</v>
      </c>
      <c r="Q7" s="372" t="s">
        <v>34</v>
      </c>
      <c r="R7" s="372" t="s">
        <v>35</v>
      </c>
      <c r="S7" s="372" t="s">
        <v>56</v>
      </c>
      <c r="T7" s="372"/>
      <c r="U7" s="372" t="s">
        <v>54</v>
      </c>
      <c r="V7" s="372"/>
      <c r="W7" s="372" t="s">
        <v>57</v>
      </c>
      <c r="X7" s="368" t="s">
        <v>58</v>
      </c>
      <c r="Y7" s="166"/>
      <c r="Z7" s="166"/>
      <c r="AJ7" s="115" t="s">
        <v>113</v>
      </c>
      <c r="AK7" s="116" t="e">
        <f>IF(初期条件設定表!C26="当月",'入力用 従事者別直接人件費集計表（後期）'!A10,'入力用 従事者別直接人件費集計表（後期）'!A11)</f>
        <v>#NUM!</v>
      </c>
    </row>
    <row r="8" spans="1:43" s="115" customFormat="1" ht="24" customHeight="1" thickBot="1">
      <c r="A8" s="393"/>
      <c r="B8" s="379"/>
      <c r="C8" s="379"/>
      <c r="D8" s="379"/>
      <c r="E8" s="383"/>
      <c r="F8" s="384"/>
      <c r="G8" s="384"/>
      <c r="H8" s="385"/>
      <c r="I8" s="389"/>
      <c r="J8" s="389"/>
      <c r="K8" s="386"/>
      <c r="L8" s="387"/>
      <c r="M8" s="188" t="s">
        <v>119</v>
      </c>
      <c r="N8" s="168" t="s">
        <v>134</v>
      </c>
      <c r="O8" s="374"/>
      <c r="P8" s="395"/>
      <c r="Q8" s="372"/>
      <c r="R8" s="372"/>
      <c r="S8" s="372"/>
      <c r="T8" s="372"/>
      <c r="U8" s="372"/>
      <c r="V8" s="372"/>
      <c r="W8" s="372"/>
      <c r="X8" s="368"/>
      <c r="Y8" s="166"/>
      <c r="Z8" s="166"/>
      <c r="AJ8" s="115" t="s">
        <v>112</v>
      </c>
      <c r="AK8" s="116">
        <f>IF(初期条件設定表!C26="当月",'入力用 従事者別直接人件費集計表（後期）'!D10,'入力用 従事者別直接人件費集計表（後期）'!D11)</f>
        <v>6</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5" si="8">Z10</f>
        <v>#NUM!</v>
      </c>
      <c r="B10" s="101" t="s">
        <v>32</v>
      </c>
      <c r="C10" s="89" t="s">
        <v>3</v>
      </c>
      <c r="D10" s="104" t="s">
        <v>32</v>
      </c>
      <c r="E10" s="90" t="str">
        <f>IFERROR(HOUR(R10),"")</f>
        <v/>
      </c>
      <c r="F10" s="91" t="s">
        <v>30</v>
      </c>
      <c r="G10" s="92" t="str">
        <f>IFERROR(MINUTE(R10),"")</f>
        <v/>
      </c>
      <c r="H10" s="146" t="s">
        <v>31</v>
      </c>
      <c r="I10" s="148" t="str">
        <f t="shared" ref="I10:I35" si="9">U10</f>
        <v/>
      </c>
      <c r="J10" s="151"/>
      <c r="K10" s="93" t="str">
        <f t="shared" ref="K10:K35" si="10">IFERROR((E10+G10/60)*$B$5,"")</f>
        <v/>
      </c>
      <c r="L10" s="169" t="s">
        <v>0</v>
      </c>
      <c r="M10" s="172"/>
      <c r="N10" s="173"/>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t="e">
        <f t="shared" ref="Z10:Z35"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8"/>
        <v>#NUM!</v>
      </c>
      <c r="B11" s="101" t="s">
        <v>32</v>
      </c>
      <c r="C11" s="89" t="s">
        <v>3</v>
      </c>
      <c r="D11" s="104" t="s">
        <v>32</v>
      </c>
      <c r="E11" s="90" t="str">
        <f>IFERROR(HOUR(R11),"")</f>
        <v/>
      </c>
      <c r="F11" s="91" t="s">
        <v>30</v>
      </c>
      <c r="G11" s="92" t="str">
        <f>IFERROR(MINUTE(R11),"")</f>
        <v/>
      </c>
      <c r="H11" s="146" t="s">
        <v>31</v>
      </c>
      <c r="I11" s="148" t="str">
        <f t="shared" si="9"/>
        <v/>
      </c>
      <c r="J11" s="151"/>
      <c r="K11" s="93" t="str">
        <f t="shared" si="10"/>
        <v/>
      </c>
      <c r="L11" s="169" t="s">
        <v>0</v>
      </c>
      <c r="M11" s="172"/>
      <c r="N11" s="173"/>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t="e">
        <f t="shared" si="12"/>
        <v>#NUM!</v>
      </c>
      <c r="AB11" s="43"/>
      <c r="AF11" s="145" t="str">
        <f>初期条件設定表!U5</f>
        <v>　</v>
      </c>
      <c r="AG11" s="175" t="str">
        <f>初期条件設定表!V5</f>
        <v>　</v>
      </c>
    </row>
    <row r="12" spans="1:43" ht="46.15" customHeight="1">
      <c r="A12" s="88" t="e">
        <f t="shared" si="8"/>
        <v>#NUM!</v>
      </c>
      <c r="B12" s="101" t="s">
        <v>32</v>
      </c>
      <c r="C12" s="89" t="s">
        <v>3</v>
      </c>
      <c r="D12" s="104" t="s">
        <v>32</v>
      </c>
      <c r="E12" s="90" t="str">
        <f>IFERROR(HOUR(R12),"")</f>
        <v/>
      </c>
      <c r="F12" s="91" t="s">
        <v>30</v>
      </c>
      <c r="G12" s="92" t="str">
        <f>IFERROR(MINUTE(R12),"")</f>
        <v/>
      </c>
      <c r="H12" s="146" t="s">
        <v>31</v>
      </c>
      <c r="I12" s="148" t="str">
        <f t="shared" si="9"/>
        <v/>
      </c>
      <c r="J12" s="151"/>
      <c r="K12" s="93" t="str">
        <f t="shared" si="10"/>
        <v/>
      </c>
      <c r="L12" s="169" t="s">
        <v>0</v>
      </c>
      <c r="M12" s="172"/>
      <c r="N12" s="173"/>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t="e">
        <f t="shared" si="12"/>
        <v>#NUM!</v>
      </c>
      <c r="AB12" s="43"/>
      <c r="AF12" s="145" t="str">
        <f>初期条件設定表!U6</f>
        <v>設計</v>
      </c>
      <c r="AG12" s="176" t="str">
        <f>初期条件設定表!V6</f>
        <v>A</v>
      </c>
    </row>
    <row r="13" spans="1:43" ht="46.15" customHeight="1">
      <c r="A13" s="88" t="e">
        <f t="shared" si="8"/>
        <v>#NUM!</v>
      </c>
      <c r="B13" s="101" t="s">
        <v>32</v>
      </c>
      <c r="C13" s="89" t="s">
        <v>3</v>
      </c>
      <c r="D13" s="104" t="s">
        <v>32</v>
      </c>
      <c r="E13" s="90" t="str">
        <f>IFERROR(HOUR(R13),"")</f>
        <v/>
      </c>
      <c r="F13" s="91" t="s">
        <v>30</v>
      </c>
      <c r="G13" s="92" t="str">
        <f>IFERROR(MINUTE(R13),"")</f>
        <v/>
      </c>
      <c r="H13" s="146" t="s">
        <v>31</v>
      </c>
      <c r="I13" s="148" t="str">
        <f t="shared" si="9"/>
        <v/>
      </c>
      <c r="J13" s="151"/>
      <c r="K13" s="93" t="str">
        <f t="shared" si="10"/>
        <v/>
      </c>
      <c r="L13" s="169" t="s">
        <v>0</v>
      </c>
      <c r="M13" s="172"/>
      <c r="N13" s="173"/>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t="e">
        <f t="shared" si="12"/>
        <v>#NUM!</v>
      </c>
      <c r="AA13" s="42" t="str">
        <f t="shared" ref="AA13:AA33" si="14">IF(OR(DBCS($B13)="：",$B13="",DBCS($D13)="：",$D13=""),"",MAX(MIN($D13,TIME(23,59,59))-MAX($B13,$AH$1),0))</f>
        <v/>
      </c>
      <c r="AB13" s="43"/>
      <c r="AF13" s="145" t="str">
        <f>初期条件設定表!U7</f>
        <v>要件定義</v>
      </c>
      <c r="AG13" s="176" t="str">
        <f>初期条件設定表!V7</f>
        <v>B</v>
      </c>
    </row>
    <row r="14" spans="1:43" ht="46.15" customHeight="1">
      <c r="A14" s="88" t="e">
        <f t="shared" si="8"/>
        <v>#NUM!</v>
      </c>
      <c r="B14" s="101" t="s">
        <v>32</v>
      </c>
      <c r="C14" s="89" t="s">
        <v>3</v>
      </c>
      <c r="D14" s="104" t="s">
        <v>32</v>
      </c>
      <c r="E14" s="90" t="str">
        <f t="shared" ref="E14:E35" si="15">IFERROR(HOUR(R14),"")</f>
        <v/>
      </c>
      <c r="F14" s="91" t="s">
        <v>30</v>
      </c>
      <c r="G14" s="92" t="str">
        <f t="shared" ref="G14:G35" si="16">IFERROR(MINUTE(R14),"")</f>
        <v/>
      </c>
      <c r="H14" s="146" t="s">
        <v>31</v>
      </c>
      <c r="I14" s="148" t="str">
        <f t="shared" si="9"/>
        <v/>
      </c>
      <c r="J14" s="151"/>
      <c r="K14" s="93" t="str">
        <f t="shared" si="10"/>
        <v/>
      </c>
      <c r="L14" s="169" t="s">
        <v>0</v>
      </c>
      <c r="M14" s="172"/>
      <c r="N14" s="173"/>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8"/>
        <v>#NUM!</v>
      </c>
      <c r="B15" s="101" t="s">
        <v>32</v>
      </c>
      <c r="C15" s="89" t="s">
        <v>3</v>
      </c>
      <c r="D15" s="104" t="s">
        <v>32</v>
      </c>
      <c r="E15" s="90" t="str">
        <f t="shared" si="15"/>
        <v/>
      </c>
      <c r="F15" s="91" t="s">
        <v>30</v>
      </c>
      <c r="G15" s="92" t="str">
        <f t="shared" si="16"/>
        <v/>
      </c>
      <c r="H15" s="146" t="s">
        <v>31</v>
      </c>
      <c r="I15" s="148" t="str">
        <f t="shared" si="9"/>
        <v/>
      </c>
      <c r="J15" s="151"/>
      <c r="K15" s="93" t="str">
        <f t="shared" si="10"/>
        <v/>
      </c>
      <c r="L15" s="169" t="s">
        <v>0</v>
      </c>
      <c r="M15" s="172"/>
      <c r="N15" s="173"/>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8"/>
        <v>#NUM!</v>
      </c>
      <c r="B16" s="101" t="s">
        <v>32</v>
      </c>
      <c r="C16" s="89" t="s">
        <v>3</v>
      </c>
      <c r="D16" s="104" t="s">
        <v>32</v>
      </c>
      <c r="E16" s="90" t="str">
        <f t="shared" si="15"/>
        <v/>
      </c>
      <c r="F16" s="91" t="s">
        <v>30</v>
      </c>
      <c r="G16" s="92" t="str">
        <f t="shared" si="16"/>
        <v/>
      </c>
      <c r="H16" s="146" t="s">
        <v>31</v>
      </c>
      <c r="I16" s="148" t="str">
        <f t="shared" si="9"/>
        <v/>
      </c>
      <c r="J16" s="151"/>
      <c r="K16" s="93" t="str">
        <f t="shared" si="10"/>
        <v/>
      </c>
      <c r="L16" s="169" t="s">
        <v>0</v>
      </c>
      <c r="M16" s="172"/>
      <c r="N16" s="173"/>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8"/>
        <v>#NUM!</v>
      </c>
      <c r="B17" s="101" t="s">
        <v>32</v>
      </c>
      <c r="C17" s="89" t="s">
        <v>3</v>
      </c>
      <c r="D17" s="104" t="s">
        <v>32</v>
      </c>
      <c r="E17" s="90" t="str">
        <f t="shared" si="15"/>
        <v/>
      </c>
      <c r="F17" s="91" t="s">
        <v>30</v>
      </c>
      <c r="G17" s="92" t="str">
        <f t="shared" si="16"/>
        <v/>
      </c>
      <c r="H17" s="146" t="s">
        <v>31</v>
      </c>
      <c r="I17" s="148" t="str">
        <f t="shared" si="9"/>
        <v/>
      </c>
      <c r="J17" s="151"/>
      <c r="K17" s="93" t="str">
        <f t="shared" si="10"/>
        <v/>
      </c>
      <c r="L17" s="169" t="s">
        <v>0</v>
      </c>
      <c r="M17" s="172"/>
      <c r="N17" s="173"/>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8"/>
        <v>#NUM!</v>
      </c>
      <c r="B18" s="101" t="s">
        <v>32</v>
      </c>
      <c r="C18" s="89" t="s">
        <v>3</v>
      </c>
      <c r="D18" s="104" t="s">
        <v>32</v>
      </c>
      <c r="E18" s="90" t="str">
        <f t="shared" si="15"/>
        <v/>
      </c>
      <c r="F18" s="91" t="s">
        <v>30</v>
      </c>
      <c r="G18" s="92" t="str">
        <f t="shared" si="16"/>
        <v/>
      </c>
      <c r="H18" s="146" t="s">
        <v>31</v>
      </c>
      <c r="I18" s="148" t="str">
        <f t="shared" si="9"/>
        <v/>
      </c>
      <c r="J18" s="151"/>
      <c r="K18" s="93" t="str">
        <f t="shared" si="10"/>
        <v/>
      </c>
      <c r="L18" s="169" t="s">
        <v>0</v>
      </c>
      <c r="M18" s="172"/>
      <c r="N18" s="173"/>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8"/>
        <v>#NUM!</v>
      </c>
      <c r="B19" s="101" t="s">
        <v>32</v>
      </c>
      <c r="C19" s="89" t="s">
        <v>3</v>
      </c>
      <c r="D19" s="104" t="s">
        <v>32</v>
      </c>
      <c r="E19" s="90" t="str">
        <f t="shared" si="15"/>
        <v/>
      </c>
      <c r="F19" s="91" t="s">
        <v>30</v>
      </c>
      <c r="G19" s="92" t="str">
        <f t="shared" si="16"/>
        <v/>
      </c>
      <c r="H19" s="146" t="s">
        <v>31</v>
      </c>
      <c r="I19" s="148" t="str">
        <f t="shared" si="9"/>
        <v/>
      </c>
      <c r="J19" s="151"/>
      <c r="K19" s="93" t="str">
        <f t="shared" si="10"/>
        <v/>
      </c>
      <c r="L19" s="169" t="s">
        <v>0</v>
      </c>
      <c r="M19" s="172"/>
      <c r="N19" s="173"/>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8"/>
        <v>#NUM!</v>
      </c>
      <c r="B20" s="101" t="s">
        <v>32</v>
      </c>
      <c r="C20" s="89" t="s">
        <v>3</v>
      </c>
      <c r="D20" s="104" t="s">
        <v>32</v>
      </c>
      <c r="E20" s="90" t="str">
        <f t="shared" si="15"/>
        <v/>
      </c>
      <c r="F20" s="91" t="s">
        <v>30</v>
      </c>
      <c r="G20" s="92" t="str">
        <f t="shared" si="16"/>
        <v/>
      </c>
      <c r="H20" s="146" t="s">
        <v>31</v>
      </c>
      <c r="I20" s="148" t="str">
        <f t="shared" si="9"/>
        <v/>
      </c>
      <c r="J20" s="151"/>
      <c r="K20" s="93" t="str">
        <f t="shared" si="10"/>
        <v/>
      </c>
      <c r="L20" s="169" t="s">
        <v>0</v>
      </c>
      <c r="M20" s="172"/>
      <c r="N20" s="173"/>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8"/>
        <v>#NUM!</v>
      </c>
      <c r="B21" s="101" t="s">
        <v>32</v>
      </c>
      <c r="C21" s="89" t="s">
        <v>3</v>
      </c>
      <c r="D21" s="104" t="s">
        <v>32</v>
      </c>
      <c r="E21" s="90" t="str">
        <f t="shared" si="15"/>
        <v/>
      </c>
      <c r="F21" s="91" t="s">
        <v>30</v>
      </c>
      <c r="G21" s="92" t="str">
        <f t="shared" si="16"/>
        <v/>
      </c>
      <c r="H21" s="146" t="s">
        <v>31</v>
      </c>
      <c r="I21" s="148" t="str">
        <f t="shared" si="9"/>
        <v/>
      </c>
      <c r="J21" s="151"/>
      <c r="K21" s="93" t="str">
        <f t="shared" si="10"/>
        <v/>
      </c>
      <c r="L21" s="169" t="s">
        <v>0</v>
      </c>
      <c r="M21" s="172"/>
      <c r="N21" s="173"/>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8"/>
        <v>#NUM!</v>
      </c>
      <c r="B22" s="101" t="s">
        <v>32</v>
      </c>
      <c r="C22" s="89" t="s">
        <v>3</v>
      </c>
      <c r="D22" s="104" t="s">
        <v>32</v>
      </c>
      <c r="E22" s="90" t="str">
        <f t="shared" si="15"/>
        <v/>
      </c>
      <c r="F22" s="91" t="s">
        <v>30</v>
      </c>
      <c r="G22" s="92" t="str">
        <f t="shared" si="16"/>
        <v/>
      </c>
      <c r="H22" s="146" t="s">
        <v>31</v>
      </c>
      <c r="I22" s="148" t="str">
        <f t="shared" si="9"/>
        <v/>
      </c>
      <c r="J22" s="151"/>
      <c r="K22" s="93" t="str">
        <f t="shared" si="10"/>
        <v/>
      </c>
      <c r="L22" s="169" t="s">
        <v>0</v>
      </c>
      <c r="M22" s="172"/>
      <c r="N22" s="173"/>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8"/>
        <v>#NUM!</v>
      </c>
      <c r="B23" s="101" t="s">
        <v>32</v>
      </c>
      <c r="C23" s="89" t="s">
        <v>3</v>
      </c>
      <c r="D23" s="104" t="s">
        <v>32</v>
      </c>
      <c r="E23" s="90" t="str">
        <f t="shared" si="15"/>
        <v/>
      </c>
      <c r="F23" s="91" t="s">
        <v>30</v>
      </c>
      <c r="G23" s="92" t="str">
        <f t="shared" si="16"/>
        <v/>
      </c>
      <c r="H23" s="146" t="s">
        <v>31</v>
      </c>
      <c r="I23" s="148" t="str">
        <f t="shared" si="9"/>
        <v/>
      </c>
      <c r="J23" s="151"/>
      <c r="K23" s="93" t="str">
        <f t="shared" si="10"/>
        <v/>
      </c>
      <c r="L23" s="169" t="s">
        <v>0</v>
      </c>
      <c r="M23" s="172"/>
      <c r="N23" s="173"/>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8"/>
        <v>#NUM!</v>
      </c>
      <c r="B24" s="101" t="s">
        <v>32</v>
      </c>
      <c r="C24" s="89" t="s">
        <v>3</v>
      </c>
      <c r="D24" s="104" t="s">
        <v>32</v>
      </c>
      <c r="E24" s="90" t="str">
        <f t="shared" si="15"/>
        <v/>
      </c>
      <c r="F24" s="91" t="s">
        <v>30</v>
      </c>
      <c r="G24" s="92" t="str">
        <f t="shared" si="16"/>
        <v/>
      </c>
      <c r="H24" s="146" t="s">
        <v>31</v>
      </c>
      <c r="I24" s="148" t="str">
        <f t="shared" si="9"/>
        <v/>
      </c>
      <c r="J24" s="151"/>
      <c r="K24" s="93" t="str">
        <f t="shared" si="10"/>
        <v/>
      </c>
      <c r="L24" s="169" t="s">
        <v>0</v>
      </c>
      <c r="M24" s="172"/>
      <c r="N24" s="173"/>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8"/>
        <v>#NUM!</v>
      </c>
      <c r="B25" s="101" t="s">
        <v>32</v>
      </c>
      <c r="C25" s="89" t="s">
        <v>3</v>
      </c>
      <c r="D25" s="104" t="s">
        <v>32</v>
      </c>
      <c r="E25" s="90" t="str">
        <f t="shared" si="15"/>
        <v/>
      </c>
      <c r="F25" s="91" t="s">
        <v>30</v>
      </c>
      <c r="G25" s="92" t="str">
        <f t="shared" si="16"/>
        <v/>
      </c>
      <c r="H25" s="146" t="s">
        <v>31</v>
      </c>
      <c r="I25" s="148" t="str">
        <f t="shared" si="9"/>
        <v/>
      </c>
      <c r="J25" s="151"/>
      <c r="K25" s="93" t="str">
        <f t="shared" si="10"/>
        <v/>
      </c>
      <c r="L25" s="169" t="s">
        <v>0</v>
      </c>
      <c r="M25" s="172"/>
      <c r="N25" s="173"/>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8"/>
        <v>#NUM!</v>
      </c>
      <c r="B26" s="101" t="s">
        <v>32</v>
      </c>
      <c r="C26" s="89" t="s">
        <v>3</v>
      </c>
      <c r="D26" s="104" t="s">
        <v>32</v>
      </c>
      <c r="E26" s="90" t="str">
        <f t="shared" si="15"/>
        <v/>
      </c>
      <c r="F26" s="91" t="s">
        <v>30</v>
      </c>
      <c r="G26" s="92" t="str">
        <f t="shared" si="16"/>
        <v/>
      </c>
      <c r="H26" s="146" t="s">
        <v>31</v>
      </c>
      <c r="I26" s="148" t="str">
        <f t="shared" si="9"/>
        <v/>
      </c>
      <c r="J26" s="151"/>
      <c r="K26" s="93" t="str">
        <f t="shared" si="10"/>
        <v/>
      </c>
      <c r="L26" s="169" t="s">
        <v>0</v>
      </c>
      <c r="M26" s="172"/>
      <c r="N26" s="173"/>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8"/>
        <v>#NUM!</v>
      </c>
      <c r="B27" s="101" t="s">
        <v>32</v>
      </c>
      <c r="C27" s="89" t="s">
        <v>3</v>
      </c>
      <c r="D27" s="104" t="s">
        <v>32</v>
      </c>
      <c r="E27" s="90" t="str">
        <f t="shared" si="15"/>
        <v/>
      </c>
      <c r="F27" s="91" t="s">
        <v>30</v>
      </c>
      <c r="G27" s="92" t="str">
        <f t="shared" si="16"/>
        <v/>
      </c>
      <c r="H27" s="146" t="s">
        <v>31</v>
      </c>
      <c r="I27" s="148" t="str">
        <f t="shared" si="9"/>
        <v/>
      </c>
      <c r="J27" s="151"/>
      <c r="K27" s="93" t="str">
        <f t="shared" si="10"/>
        <v/>
      </c>
      <c r="L27" s="169" t="s">
        <v>0</v>
      </c>
      <c r="M27" s="172"/>
      <c r="N27" s="173"/>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8"/>
        <v>#NUM!</v>
      </c>
      <c r="B28" s="101" t="s">
        <v>32</v>
      </c>
      <c r="C28" s="89" t="s">
        <v>3</v>
      </c>
      <c r="D28" s="104" t="s">
        <v>32</v>
      </c>
      <c r="E28" s="90" t="str">
        <f t="shared" si="15"/>
        <v/>
      </c>
      <c r="F28" s="91" t="s">
        <v>30</v>
      </c>
      <c r="G28" s="92" t="str">
        <f t="shared" si="16"/>
        <v/>
      </c>
      <c r="H28" s="146" t="s">
        <v>31</v>
      </c>
      <c r="I28" s="148" t="str">
        <f t="shared" si="9"/>
        <v/>
      </c>
      <c r="J28" s="151"/>
      <c r="K28" s="93" t="str">
        <f t="shared" si="10"/>
        <v/>
      </c>
      <c r="L28" s="169" t="s">
        <v>0</v>
      </c>
      <c r="M28" s="172"/>
      <c r="N28" s="173"/>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8"/>
        <v>#NUM!</v>
      </c>
      <c r="B29" s="101" t="s">
        <v>32</v>
      </c>
      <c r="C29" s="89" t="s">
        <v>3</v>
      </c>
      <c r="D29" s="104" t="s">
        <v>32</v>
      </c>
      <c r="E29" s="90" t="str">
        <f t="shared" si="15"/>
        <v/>
      </c>
      <c r="F29" s="91" t="s">
        <v>30</v>
      </c>
      <c r="G29" s="92" t="str">
        <f t="shared" si="16"/>
        <v/>
      </c>
      <c r="H29" s="146" t="s">
        <v>31</v>
      </c>
      <c r="I29" s="148" t="str">
        <f t="shared" si="9"/>
        <v/>
      </c>
      <c r="J29" s="151"/>
      <c r="K29" s="93" t="str">
        <f t="shared" si="10"/>
        <v/>
      </c>
      <c r="L29" s="169" t="s">
        <v>0</v>
      </c>
      <c r="M29" s="172"/>
      <c r="N29" s="173"/>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8"/>
        <v>#NUM!</v>
      </c>
      <c r="B30" s="101" t="s">
        <v>32</v>
      </c>
      <c r="C30" s="89" t="s">
        <v>3</v>
      </c>
      <c r="D30" s="104" t="s">
        <v>32</v>
      </c>
      <c r="E30" s="90" t="str">
        <f t="shared" si="15"/>
        <v/>
      </c>
      <c r="F30" s="91" t="s">
        <v>30</v>
      </c>
      <c r="G30" s="92" t="str">
        <f t="shared" si="16"/>
        <v/>
      </c>
      <c r="H30" s="146" t="s">
        <v>31</v>
      </c>
      <c r="I30" s="148" t="str">
        <f t="shared" si="9"/>
        <v/>
      </c>
      <c r="J30" s="151"/>
      <c r="K30" s="93" t="str">
        <f t="shared" si="10"/>
        <v/>
      </c>
      <c r="L30" s="169" t="s">
        <v>0</v>
      </c>
      <c r="M30" s="172"/>
      <c r="N30" s="173"/>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8"/>
        <v>#NUM!</v>
      </c>
      <c r="B31" s="102" t="s">
        <v>32</v>
      </c>
      <c r="C31" s="94" t="s">
        <v>3</v>
      </c>
      <c r="D31" s="105" t="s">
        <v>32</v>
      </c>
      <c r="E31" s="90" t="str">
        <f t="shared" si="15"/>
        <v/>
      </c>
      <c r="F31" s="91" t="s">
        <v>30</v>
      </c>
      <c r="G31" s="92" t="str">
        <f t="shared" si="16"/>
        <v/>
      </c>
      <c r="H31" s="146" t="s">
        <v>31</v>
      </c>
      <c r="I31" s="148" t="str">
        <f t="shared" si="9"/>
        <v/>
      </c>
      <c r="J31" s="151"/>
      <c r="K31" s="93" t="str">
        <f t="shared" si="10"/>
        <v/>
      </c>
      <c r="L31" s="169" t="s">
        <v>0</v>
      </c>
      <c r="M31" s="172"/>
      <c r="N31" s="173"/>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thickBot="1">
      <c r="A32" s="88" t="e">
        <f t="shared" si="8"/>
        <v>#NUM!</v>
      </c>
      <c r="B32" s="101" t="s">
        <v>32</v>
      </c>
      <c r="C32" s="89" t="s">
        <v>3</v>
      </c>
      <c r="D32" s="104" t="s">
        <v>32</v>
      </c>
      <c r="E32" s="90" t="str">
        <f t="shared" si="15"/>
        <v/>
      </c>
      <c r="F32" s="91" t="s">
        <v>30</v>
      </c>
      <c r="G32" s="92" t="str">
        <f t="shared" si="16"/>
        <v/>
      </c>
      <c r="H32" s="146" t="s">
        <v>31</v>
      </c>
      <c r="I32" s="148" t="str">
        <f t="shared" si="9"/>
        <v/>
      </c>
      <c r="J32" s="151"/>
      <c r="K32" s="93" t="str">
        <f t="shared" si="10"/>
        <v/>
      </c>
      <c r="L32" s="169" t="s">
        <v>0</v>
      </c>
      <c r="M32" s="177"/>
      <c r="N32" s="178"/>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28" ht="46.15" hidden="1" customHeight="1">
      <c r="A33" s="88" t="e">
        <f t="shared" si="8"/>
        <v>#NUM!</v>
      </c>
      <c r="B33" s="101" t="s">
        <v>32</v>
      </c>
      <c r="C33" s="89" t="s">
        <v>3</v>
      </c>
      <c r="D33" s="104" t="s">
        <v>32</v>
      </c>
      <c r="E33" s="90" t="str">
        <f t="shared" si="15"/>
        <v/>
      </c>
      <c r="F33" s="91" t="s">
        <v>30</v>
      </c>
      <c r="G33" s="92" t="str">
        <f t="shared" si="16"/>
        <v/>
      </c>
      <c r="H33" s="146" t="s">
        <v>31</v>
      </c>
      <c r="I33" s="148" t="str">
        <f t="shared" si="9"/>
        <v/>
      </c>
      <c r="J33" s="151"/>
      <c r="K33" s="93" t="str">
        <f t="shared" si="10"/>
        <v/>
      </c>
      <c r="L33" s="83" t="s">
        <v>0</v>
      </c>
      <c r="M33" s="179"/>
      <c r="N33" s="180"/>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e">
        <f t="shared" si="12"/>
        <v>#NUM!</v>
      </c>
      <c r="AA33" s="42" t="str">
        <f t="shared" si="14"/>
        <v/>
      </c>
      <c r="AB33" s="43"/>
    </row>
    <row r="34" spans="1:28" ht="46.15" hidden="1" customHeight="1">
      <c r="A34" s="88" t="e">
        <f t="shared" si="8"/>
        <v>#NUM!</v>
      </c>
      <c r="B34" s="101" t="s">
        <v>32</v>
      </c>
      <c r="C34" s="89" t="s">
        <v>3</v>
      </c>
      <c r="D34" s="104" t="s">
        <v>32</v>
      </c>
      <c r="E34" s="90" t="str">
        <f t="shared" si="15"/>
        <v/>
      </c>
      <c r="F34" s="91" t="s">
        <v>30</v>
      </c>
      <c r="G34" s="92" t="str">
        <f t="shared" si="16"/>
        <v/>
      </c>
      <c r="H34" s="146" t="s">
        <v>31</v>
      </c>
      <c r="I34" s="148" t="str">
        <f t="shared" si="9"/>
        <v/>
      </c>
      <c r="J34" s="151"/>
      <c r="K34" s="93" t="str">
        <f t="shared" si="10"/>
        <v/>
      </c>
      <c r="L34" s="83" t="s">
        <v>0</v>
      </c>
      <c r="M34" s="181"/>
      <c r="N34" s="182"/>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e">
        <f t="shared" si="12"/>
        <v>#NUM!</v>
      </c>
      <c r="AA34" s="42"/>
      <c r="AB34" s="43"/>
    </row>
    <row r="35" spans="1:28" ht="46.15" hidden="1" customHeight="1" thickBot="1">
      <c r="A35" s="95" t="e">
        <f t="shared" si="8"/>
        <v>#NUM!</v>
      </c>
      <c r="B35" s="103" t="s">
        <v>62</v>
      </c>
      <c r="C35" s="96" t="s">
        <v>25</v>
      </c>
      <c r="D35" s="106" t="s">
        <v>62</v>
      </c>
      <c r="E35" s="97" t="str">
        <f t="shared" si="15"/>
        <v/>
      </c>
      <c r="F35" s="98" t="s">
        <v>67</v>
      </c>
      <c r="G35" s="99" t="str">
        <f t="shared" si="16"/>
        <v/>
      </c>
      <c r="H35" s="147" t="s">
        <v>86</v>
      </c>
      <c r="I35" s="149" t="str">
        <f t="shared" si="9"/>
        <v/>
      </c>
      <c r="J35" s="152"/>
      <c r="K35" s="100" t="str">
        <f t="shared" si="10"/>
        <v/>
      </c>
      <c r="L35" s="84" t="s">
        <v>87</v>
      </c>
      <c r="M35" s="181"/>
      <c r="N35" s="182"/>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e">
        <f t="shared" si="12"/>
        <v>#NUM!</v>
      </c>
      <c r="AA35" s="42" t="str">
        <f>IF(OR(DBCS($B35)="：",$B35="",DBCS($D35)="：",$D35=""),"",MAX(MIN($D35,TIME(23,59,59))-MAX($B35,$AH$1),0))</f>
        <v/>
      </c>
      <c r="AB35" s="43"/>
    </row>
    <row r="36" spans="1:28" ht="41.25" customHeight="1" thickBot="1">
      <c r="A36" s="44" t="s">
        <v>33</v>
      </c>
      <c r="B36" s="353"/>
      <c r="C36" s="354"/>
      <c r="D36" s="355"/>
      <c r="E36" s="356">
        <f>SUM(E9:E35)+SUM(G9:G35)/60</f>
        <v>0</v>
      </c>
      <c r="F36" s="357"/>
      <c r="G36" s="358" t="s">
        <v>1</v>
      </c>
      <c r="H36" s="359"/>
      <c r="I36" s="153"/>
      <c r="J36" s="154"/>
      <c r="K36" s="85">
        <f>SUM(K9:K35)</f>
        <v>0</v>
      </c>
      <c r="L36" s="190" t="s">
        <v>0</v>
      </c>
      <c r="M36" s="191"/>
      <c r="N36" s="369"/>
      <c r="O36" s="371"/>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2"/>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E1:AE5"/>
    <mergeCell ref="AI6:AJ6"/>
    <mergeCell ref="M7:N7"/>
    <mergeCell ref="X7:X8"/>
    <mergeCell ref="N36:O36"/>
    <mergeCell ref="P7:P8"/>
    <mergeCell ref="T7:T8"/>
    <mergeCell ref="U7:U8"/>
    <mergeCell ref="V7:V8"/>
    <mergeCell ref="W7:W8"/>
    <mergeCell ref="Q7:Q8"/>
    <mergeCell ref="R7:R8"/>
    <mergeCell ref="S7:S8"/>
    <mergeCell ref="A7:A8"/>
    <mergeCell ref="B7:D8"/>
    <mergeCell ref="E7:H8"/>
    <mergeCell ref="I7:I8"/>
    <mergeCell ref="J7:J8"/>
    <mergeCell ref="B3:D3"/>
    <mergeCell ref="B4:D4"/>
    <mergeCell ref="B5:D5"/>
    <mergeCell ref="D1:O2"/>
    <mergeCell ref="B36:D36"/>
    <mergeCell ref="E36:F36"/>
    <mergeCell ref="G36:H36"/>
    <mergeCell ref="O7:O8"/>
    <mergeCell ref="K7:L8"/>
  </mergeCells>
  <phoneticPr fontId="3"/>
  <dataValidations count="4">
    <dataValidation type="time" allowBlank="1" showInputMessage="1" showErrorMessage="1" sqref="B9:B35 D9:D35" xr:uid="{00000000-0002-0000-0A00-000000000000}">
      <formula1>0</formula1>
      <formula2>0.999305555555556</formula2>
    </dataValidation>
    <dataValidation type="list" allowBlank="1" showInputMessage="1" showErrorMessage="1" sqref="N9:N32" xr:uid="{00000000-0002-0000-0A00-000001000000}">
      <formula1>$AG$11:$AG$32</formula1>
    </dataValidation>
    <dataValidation type="list" allowBlank="1" showInputMessage="1" showErrorMessage="1" sqref="N33:N35" xr:uid="{00000000-0002-0000-0A00-000002000000}">
      <formula1>$AG$11:$AG$16</formula1>
    </dataValidation>
    <dataValidation type="list" allowBlank="1" showInputMessage="1" showErrorMessage="1" sqref="M9:M35" xr:uid="{00000000-0002-0000-0A00-000003000000}">
      <formula1>$AF$11:$AF$20</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theme="4" tint="0.39997558519241921"/>
  </sheetPr>
  <dimension ref="A1:AQ51"/>
  <sheetViews>
    <sheetView zoomScale="70" zoomScaleNormal="70" workbookViewId="0">
      <selection activeCell="M7" sqref="M7:N7"/>
    </sheetView>
  </sheetViews>
  <sheetFormatPr defaultColWidth="11.36328125" defaultRowHeight="13"/>
  <cols>
    <col min="1" max="1" width="18.26953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171</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62" t="e">
        <f>'入力用 従事者別直接人件費集計表（後期）'!A11</f>
        <v>#NUM!</v>
      </c>
      <c r="AL1" s="58"/>
      <c r="AM1" s="58"/>
      <c r="AN1" s="61" t="s">
        <v>43</v>
      </c>
      <c r="AO1" s="63" t="str">
        <f ca="1">RIGHT(CELL("filename",A1),LEN(CELL("filename",A1))-FIND("]",CELL("filename",A1)))</f>
        <v>2023年5月作業分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従事者別直接人件費集計表（後期）'!D11</f>
        <v>6</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65"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373" t="s">
        <v>29</v>
      </c>
      <c r="P7" s="375" t="s">
        <v>55</v>
      </c>
      <c r="Q7" s="372" t="s">
        <v>34</v>
      </c>
      <c r="R7" s="372" t="s">
        <v>35</v>
      </c>
      <c r="S7" s="372" t="s">
        <v>56</v>
      </c>
      <c r="T7" s="372"/>
      <c r="U7" s="372" t="s">
        <v>54</v>
      </c>
      <c r="V7" s="372"/>
      <c r="W7" s="372" t="s">
        <v>57</v>
      </c>
      <c r="X7" s="368" t="s">
        <v>58</v>
      </c>
      <c r="Y7" s="166"/>
      <c r="Z7" s="166"/>
      <c r="AJ7" s="115" t="s">
        <v>113</v>
      </c>
      <c r="AK7" s="116" t="e">
        <f>IF(初期条件設定表!C26="当月",'入力用 従事者別直接人件費集計表（後期）'!A11,'入力用 従事者別直接人件費集計表（後期）'!A12)</f>
        <v>#NUM!</v>
      </c>
    </row>
    <row r="8" spans="1:43" s="115" customFormat="1" ht="24" customHeight="1" thickBot="1">
      <c r="A8" s="377"/>
      <c r="B8" s="379"/>
      <c r="C8" s="379"/>
      <c r="D8" s="379"/>
      <c r="E8" s="383"/>
      <c r="F8" s="384"/>
      <c r="G8" s="384"/>
      <c r="H8" s="385"/>
      <c r="I8" s="389"/>
      <c r="J8" s="389"/>
      <c r="K8" s="386"/>
      <c r="L8" s="387"/>
      <c r="M8" s="188" t="s">
        <v>119</v>
      </c>
      <c r="N8" s="168" t="s">
        <v>134</v>
      </c>
      <c r="O8" s="374"/>
      <c r="P8" s="375"/>
      <c r="Q8" s="372"/>
      <c r="R8" s="372"/>
      <c r="S8" s="372"/>
      <c r="T8" s="372"/>
      <c r="U8" s="372"/>
      <c r="V8" s="372"/>
      <c r="W8" s="372"/>
      <c r="X8" s="368"/>
      <c r="Y8" s="166"/>
      <c r="Z8" s="166"/>
      <c r="AJ8" s="115" t="s">
        <v>112</v>
      </c>
      <c r="AK8" s="116">
        <f>IF(初期条件設定表!C26="当月",'入力用 従事者別直接人件費集計表（後期）'!D11,'入力用 従事者別直接人件費集計表（後期）'!D12)</f>
        <v>7</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5" si="8">Z10</f>
        <v>#NUM!</v>
      </c>
      <c r="B10" s="101" t="s">
        <v>32</v>
      </c>
      <c r="C10" s="89" t="s">
        <v>3</v>
      </c>
      <c r="D10" s="104" t="s">
        <v>32</v>
      </c>
      <c r="E10" s="90" t="str">
        <f>IFERROR(HOUR(R10),"")</f>
        <v/>
      </c>
      <c r="F10" s="91" t="s">
        <v>30</v>
      </c>
      <c r="G10" s="92" t="str">
        <f>IFERROR(MINUTE(R10),"")</f>
        <v/>
      </c>
      <c r="H10" s="146" t="s">
        <v>31</v>
      </c>
      <c r="I10" s="148" t="str">
        <f t="shared" ref="I10:I35" si="9">U10</f>
        <v/>
      </c>
      <c r="J10" s="151"/>
      <c r="K10" s="93" t="str">
        <f t="shared" ref="K10:K35" si="10">IFERROR((E10+G10/60)*$B$5,"")</f>
        <v/>
      </c>
      <c r="L10" s="169" t="s">
        <v>0</v>
      </c>
      <c r="M10" s="172"/>
      <c r="N10" s="173"/>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t="e">
        <f t="shared" ref="Z10:Z35"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8"/>
        <v>#NUM!</v>
      </c>
      <c r="B11" s="101" t="s">
        <v>32</v>
      </c>
      <c r="C11" s="89" t="s">
        <v>3</v>
      </c>
      <c r="D11" s="104" t="s">
        <v>32</v>
      </c>
      <c r="E11" s="90" t="str">
        <f>IFERROR(HOUR(R11),"")</f>
        <v/>
      </c>
      <c r="F11" s="91" t="s">
        <v>30</v>
      </c>
      <c r="G11" s="92" t="str">
        <f>IFERROR(MINUTE(R11),"")</f>
        <v/>
      </c>
      <c r="H11" s="146" t="s">
        <v>31</v>
      </c>
      <c r="I11" s="148" t="str">
        <f t="shared" si="9"/>
        <v/>
      </c>
      <c r="J11" s="151"/>
      <c r="K11" s="93" t="str">
        <f t="shared" si="10"/>
        <v/>
      </c>
      <c r="L11" s="169" t="s">
        <v>0</v>
      </c>
      <c r="M11" s="172"/>
      <c r="N11" s="173"/>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t="e">
        <f t="shared" si="12"/>
        <v>#NUM!</v>
      </c>
      <c r="AB11" s="43"/>
      <c r="AF11" s="145" t="str">
        <f>初期条件設定表!U5</f>
        <v>　</v>
      </c>
      <c r="AG11" s="175" t="str">
        <f>初期条件設定表!V5</f>
        <v>　</v>
      </c>
    </row>
    <row r="12" spans="1:43" ht="46.15" customHeight="1">
      <c r="A12" s="88" t="e">
        <f t="shared" si="8"/>
        <v>#NUM!</v>
      </c>
      <c r="B12" s="101" t="s">
        <v>32</v>
      </c>
      <c r="C12" s="89" t="s">
        <v>3</v>
      </c>
      <c r="D12" s="104" t="s">
        <v>32</v>
      </c>
      <c r="E12" s="90" t="str">
        <f>IFERROR(HOUR(R12),"")</f>
        <v/>
      </c>
      <c r="F12" s="91" t="s">
        <v>30</v>
      </c>
      <c r="G12" s="92" t="str">
        <f>IFERROR(MINUTE(R12),"")</f>
        <v/>
      </c>
      <c r="H12" s="146" t="s">
        <v>31</v>
      </c>
      <c r="I12" s="148" t="str">
        <f t="shared" si="9"/>
        <v/>
      </c>
      <c r="J12" s="151"/>
      <c r="K12" s="93" t="str">
        <f t="shared" si="10"/>
        <v/>
      </c>
      <c r="L12" s="169" t="s">
        <v>0</v>
      </c>
      <c r="M12" s="172"/>
      <c r="N12" s="173"/>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t="e">
        <f t="shared" si="12"/>
        <v>#NUM!</v>
      </c>
      <c r="AB12" s="43"/>
      <c r="AF12" s="145" t="str">
        <f>初期条件設定表!U6</f>
        <v>設計</v>
      </c>
      <c r="AG12" s="176" t="str">
        <f>初期条件設定表!V6</f>
        <v>A</v>
      </c>
    </row>
    <row r="13" spans="1:43" ht="46.15" customHeight="1">
      <c r="A13" s="88" t="e">
        <f t="shared" si="8"/>
        <v>#NUM!</v>
      </c>
      <c r="B13" s="101" t="s">
        <v>32</v>
      </c>
      <c r="C13" s="89" t="s">
        <v>3</v>
      </c>
      <c r="D13" s="104" t="s">
        <v>32</v>
      </c>
      <c r="E13" s="90" t="str">
        <f>IFERROR(HOUR(R13),"")</f>
        <v/>
      </c>
      <c r="F13" s="91" t="s">
        <v>30</v>
      </c>
      <c r="G13" s="92" t="str">
        <f>IFERROR(MINUTE(R13),"")</f>
        <v/>
      </c>
      <c r="H13" s="146" t="s">
        <v>31</v>
      </c>
      <c r="I13" s="148" t="str">
        <f t="shared" si="9"/>
        <v/>
      </c>
      <c r="J13" s="151"/>
      <c r="K13" s="93" t="str">
        <f t="shared" si="10"/>
        <v/>
      </c>
      <c r="L13" s="169" t="s">
        <v>0</v>
      </c>
      <c r="M13" s="172"/>
      <c r="N13" s="173"/>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t="e">
        <f t="shared" si="12"/>
        <v>#NUM!</v>
      </c>
      <c r="AA13" s="42" t="str">
        <f t="shared" ref="AA13:AA33" si="14">IF(OR(DBCS($B13)="：",$B13="",DBCS($D13)="：",$D13=""),"",MAX(MIN($D13,TIME(23,59,59))-MAX($B13,$AH$1),0))</f>
        <v/>
      </c>
      <c r="AB13" s="43"/>
      <c r="AF13" s="145" t="str">
        <f>初期条件設定表!U7</f>
        <v>要件定義</v>
      </c>
      <c r="AG13" s="176" t="str">
        <f>初期条件設定表!V7</f>
        <v>B</v>
      </c>
    </row>
    <row r="14" spans="1:43" ht="46.15" customHeight="1">
      <c r="A14" s="88" t="e">
        <f t="shared" si="8"/>
        <v>#NUM!</v>
      </c>
      <c r="B14" s="101" t="s">
        <v>32</v>
      </c>
      <c r="C14" s="89" t="s">
        <v>3</v>
      </c>
      <c r="D14" s="104" t="s">
        <v>32</v>
      </c>
      <c r="E14" s="90" t="str">
        <f t="shared" ref="E14:E35" si="15">IFERROR(HOUR(R14),"")</f>
        <v/>
      </c>
      <c r="F14" s="91" t="s">
        <v>30</v>
      </c>
      <c r="G14" s="92" t="str">
        <f t="shared" ref="G14:G35" si="16">IFERROR(MINUTE(R14),"")</f>
        <v/>
      </c>
      <c r="H14" s="146" t="s">
        <v>31</v>
      </c>
      <c r="I14" s="148" t="str">
        <f t="shared" si="9"/>
        <v/>
      </c>
      <c r="J14" s="151"/>
      <c r="K14" s="93" t="str">
        <f t="shared" si="10"/>
        <v/>
      </c>
      <c r="L14" s="169" t="s">
        <v>0</v>
      </c>
      <c r="M14" s="172"/>
      <c r="N14" s="173"/>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8"/>
        <v>#NUM!</v>
      </c>
      <c r="B15" s="101" t="s">
        <v>32</v>
      </c>
      <c r="C15" s="89" t="s">
        <v>3</v>
      </c>
      <c r="D15" s="104" t="s">
        <v>32</v>
      </c>
      <c r="E15" s="90" t="str">
        <f t="shared" si="15"/>
        <v/>
      </c>
      <c r="F15" s="91" t="s">
        <v>30</v>
      </c>
      <c r="G15" s="92" t="str">
        <f t="shared" si="16"/>
        <v/>
      </c>
      <c r="H15" s="146" t="s">
        <v>31</v>
      </c>
      <c r="I15" s="148" t="str">
        <f t="shared" si="9"/>
        <v/>
      </c>
      <c r="J15" s="151"/>
      <c r="K15" s="93" t="str">
        <f t="shared" si="10"/>
        <v/>
      </c>
      <c r="L15" s="169" t="s">
        <v>0</v>
      </c>
      <c r="M15" s="172"/>
      <c r="N15" s="173"/>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8"/>
        <v>#NUM!</v>
      </c>
      <c r="B16" s="101" t="s">
        <v>32</v>
      </c>
      <c r="C16" s="89" t="s">
        <v>3</v>
      </c>
      <c r="D16" s="104" t="s">
        <v>32</v>
      </c>
      <c r="E16" s="90" t="str">
        <f t="shared" si="15"/>
        <v/>
      </c>
      <c r="F16" s="91" t="s">
        <v>30</v>
      </c>
      <c r="G16" s="92" t="str">
        <f t="shared" si="16"/>
        <v/>
      </c>
      <c r="H16" s="146" t="s">
        <v>31</v>
      </c>
      <c r="I16" s="148" t="str">
        <f t="shared" si="9"/>
        <v/>
      </c>
      <c r="J16" s="151"/>
      <c r="K16" s="93" t="str">
        <f t="shared" si="10"/>
        <v/>
      </c>
      <c r="L16" s="169" t="s">
        <v>0</v>
      </c>
      <c r="M16" s="172"/>
      <c r="N16" s="173"/>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8"/>
        <v>#NUM!</v>
      </c>
      <c r="B17" s="101" t="s">
        <v>32</v>
      </c>
      <c r="C17" s="89" t="s">
        <v>3</v>
      </c>
      <c r="D17" s="104" t="s">
        <v>32</v>
      </c>
      <c r="E17" s="90" t="str">
        <f t="shared" si="15"/>
        <v/>
      </c>
      <c r="F17" s="91" t="s">
        <v>30</v>
      </c>
      <c r="G17" s="92" t="str">
        <f t="shared" si="16"/>
        <v/>
      </c>
      <c r="H17" s="146" t="s">
        <v>31</v>
      </c>
      <c r="I17" s="148" t="str">
        <f t="shared" si="9"/>
        <v/>
      </c>
      <c r="J17" s="151"/>
      <c r="K17" s="93" t="str">
        <f t="shared" si="10"/>
        <v/>
      </c>
      <c r="L17" s="169" t="s">
        <v>0</v>
      </c>
      <c r="M17" s="172"/>
      <c r="N17" s="173"/>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8"/>
        <v>#NUM!</v>
      </c>
      <c r="B18" s="101" t="s">
        <v>32</v>
      </c>
      <c r="C18" s="89" t="s">
        <v>3</v>
      </c>
      <c r="D18" s="104" t="s">
        <v>32</v>
      </c>
      <c r="E18" s="90" t="str">
        <f t="shared" si="15"/>
        <v/>
      </c>
      <c r="F18" s="91" t="s">
        <v>30</v>
      </c>
      <c r="G18" s="92" t="str">
        <f t="shared" si="16"/>
        <v/>
      </c>
      <c r="H18" s="146" t="s">
        <v>31</v>
      </c>
      <c r="I18" s="148" t="str">
        <f t="shared" si="9"/>
        <v/>
      </c>
      <c r="J18" s="151"/>
      <c r="K18" s="93" t="str">
        <f t="shared" si="10"/>
        <v/>
      </c>
      <c r="L18" s="169" t="s">
        <v>0</v>
      </c>
      <c r="M18" s="172"/>
      <c r="N18" s="173"/>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8"/>
        <v>#NUM!</v>
      </c>
      <c r="B19" s="101" t="s">
        <v>32</v>
      </c>
      <c r="C19" s="89" t="s">
        <v>3</v>
      </c>
      <c r="D19" s="104" t="s">
        <v>32</v>
      </c>
      <c r="E19" s="90" t="str">
        <f t="shared" si="15"/>
        <v/>
      </c>
      <c r="F19" s="91" t="s">
        <v>30</v>
      </c>
      <c r="G19" s="92" t="str">
        <f t="shared" si="16"/>
        <v/>
      </c>
      <c r="H19" s="146" t="s">
        <v>31</v>
      </c>
      <c r="I19" s="148" t="str">
        <f t="shared" si="9"/>
        <v/>
      </c>
      <c r="J19" s="151"/>
      <c r="K19" s="93" t="str">
        <f t="shared" si="10"/>
        <v/>
      </c>
      <c r="L19" s="169" t="s">
        <v>0</v>
      </c>
      <c r="M19" s="172"/>
      <c r="N19" s="173"/>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8"/>
        <v>#NUM!</v>
      </c>
      <c r="B20" s="101" t="s">
        <v>32</v>
      </c>
      <c r="C20" s="89" t="s">
        <v>3</v>
      </c>
      <c r="D20" s="104" t="s">
        <v>32</v>
      </c>
      <c r="E20" s="90" t="str">
        <f t="shared" si="15"/>
        <v/>
      </c>
      <c r="F20" s="91" t="s">
        <v>30</v>
      </c>
      <c r="G20" s="92" t="str">
        <f t="shared" si="16"/>
        <v/>
      </c>
      <c r="H20" s="146" t="s">
        <v>31</v>
      </c>
      <c r="I20" s="148" t="str">
        <f t="shared" si="9"/>
        <v/>
      </c>
      <c r="J20" s="151"/>
      <c r="K20" s="93" t="str">
        <f t="shared" si="10"/>
        <v/>
      </c>
      <c r="L20" s="169" t="s">
        <v>0</v>
      </c>
      <c r="M20" s="172"/>
      <c r="N20" s="173"/>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8"/>
        <v>#NUM!</v>
      </c>
      <c r="B21" s="101" t="s">
        <v>32</v>
      </c>
      <c r="C21" s="89" t="s">
        <v>3</v>
      </c>
      <c r="D21" s="104" t="s">
        <v>32</v>
      </c>
      <c r="E21" s="90" t="str">
        <f t="shared" si="15"/>
        <v/>
      </c>
      <c r="F21" s="91" t="s">
        <v>30</v>
      </c>
      <c r="G21" s="92" t="str">
        <f t="shared" si="16"/>
        <v/>
      </c>
      <c r="H21" s="146" t="s">
        <v>31</v>
      </c>
      <c r="I21" s="148" t="str">
        <f t="shared" si="9"/>
        <v/>
      </c>
      <c r="J21" s="151"/>
      <c r="K21" s="93" t="str">
        <f t="shared" si="10"/>
        <v/>
      </c>
      <c r="L21" s="169" t="s">
        <v>0</v>
      </c>
      <c r="M21" s="172"/>
      <c r="N21" s="173"/>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8"/>
        <v>#NUM!</v>
      </c>
      <c r="B22" s="101" t="s">
        <v>32</v>
      </c>
      <c r="C22" s="89" t="s">
        <v>3</v>
      </c>
      <c r="D22" s="104" t="s">
        <v>32</v>
      </c>
      <c r="E22" s="90" t="str">
        <f t="shared" si="15"/>
        <v/>
      </c>
      <c r="F22" s="91" t="s">
        <v>30</v>
      </c>
      <c r="G22" s="92" t="str">
        <f t="shared" si="16"/>
        <v/>
      </c>
      <c r="H22" s="146" t="s">
        <v>31</v>
      </c>
      <c r="I22" s="148" t="str">
        <f t="shared" si="9"/>
        <v/>
      </c>
      <c r="J22" s="151"/>
      <c r="K22" s="93" t="str">
        <f t="shared" si="10"/>
        <v/>
      </c>
      <c r="L22" s="169" t="s">
        <v>0</v>
      </c>
      <c r="M22" s="172"/>
      <c r="N22" s="173"/>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8"/>
        <v>#NUM!</v>
      </c>
      <c r="B23" s="101" t="s">
        <v>32</v>
      </c>
      <c r="C23" s="89" t="s">
        <v>3</v>
      </c>
      <c r="D23" s="104" t="s">
        <v>32</v>
      </c>
      <c r="E23" s="90" t="str">
        <f t="shared" si="15"/>
        <v/>
      </c>
      <c r="F23" s="91" t="s">
        <v>30</v>
      </c>
      <c r="G23" s="92" t="str">
        <f t="shared" si="16"/>
        <v/>
      </c>
      <c r="H23" s="146" t="s">
        <v>31</v>
      </c>
      <c r="I23" s="148" t="str">
        <f t="shared" si="9"/>
        <v/>
      </c>
      <c r="J23" s="151"/>
      <c r="K23" s="93" t="str">
        <f t="shared" si="10"/>
        <v/>
      </c>
      <c r="L23" s="169" t="s">
        <v>0</v>
      </c>
      <c r="M23" s="172"/>
      <c r="N23" s="173"/>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8"/>
        <v>#NUM!</v>
      </c>
      <c r="B24" s="101" t="s">
        <v>32</v>
      </c>
      <c r="C24" s="89" t="s">
        <v>3</v>
      </c>
      <c r="D24" s="104" t="s">
        <v>32</v>
      </c>
      <c r="E24" s="90" t="str">
        <f t="shared" si="15"/>
        <v/>
      </c>
      <c r="F24" s="91" t="s">
        <v>30</v>
      </c>
      <c r="G24" s="92" t="str">
        <f t="shared" si="16"/>
        <v/>
      </c>
      <c r="H24" s="146" t="s">
        <v>31</v>
      </c>
      <c r="I24" s="148" t="str">
        <f t="shared" si="9"/>
        <v/>
      </c>
      <c r="J24" s="151"/>
      <c r="K24" s="93" t="str">
        <f t="shared" si="10"/>
        <v/>
      </c>
      <c r="L24" s="169" t="s">
        <v>0</v>
      </c>
      <c r="M24" s="172"/>
      <c r="N24" s="173"/>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8"/>
        <v>#NUM!</v>
      </c>
      <c r="B25" s="101" t="s">
        <v>32</v>
      </c>
      <c r="C25" s="89" t="s">
        <v>3</v>
      </c>
      <c r="D25" s="104" t="s">
        <v>32</v>
      </c>
      <c r="E25" s="90" t="str">
        <f t="shared" si="15"/>
        <v/>
      </c>
      <c r="F25" s="91" t="s">
        <v>30</v>
      </c>
      <c r="G25" s="92" t="str">
        <f t="shared" si="16"/>
        <v/>
      </c>
      <c r="H25" s="146" t="s">
        <v>31</v>
      </c>
      <c r="I25" s="148" t="str">
        <f t="shared" si="9"/>
        <v/>
      </c>
      <c r="J25" s="151"/>
      <c r="K25" s="93" t="str">
        <f t="shared" si="10"/>
        <v/>
      </c>
      <c r="L25" s="169" t="s">
        <v>0</v>
      </c>
      <c r="M25" s="172"/>
      <c r="N25" s="173"/>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8"/>
        <v>#NUM!</v>
      </c>
      <c r="B26" s="101" t="s">
        <v>32</v>
      </c>
      <c r="C26" s="89" t="s">
        <v>3</v>
      </c>
      <c r="D26" s="104" t="s">
        <v>32</v>
      </c>
      <c r="E26" s="90" t="str">
        <f t="shared" si="15"/>
        <v/>
      </c>
      <c r="F26" s="91" t="s">
        <v>30</v>
      </c>
      <c r="G26" s="92" t="str">
        <f t="shared" si="16"/>
        <v/>
      </c>
      <c r="H26" s="146" t="s">
        <v>31</v>
      </c>
      <c r="I26" s="148" t="str">
        <f t="shared" si="9"/>
        <v/>
      </c>
      <c r="J26" s="151"/>
      <c r="K26" s="93" t="str">
        <f t="shared" si="10"/>
        <v/>
      </c>
      <c r="L26" s="169" t="s">
        <v>0</v>
      </c>
      <c r="M26" s="172"/>
      <c r="N26" s="173"/>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8"/>
        <v>#NUM!</v>
      </c>
      <c r="B27" s="101" t="s">
        <v>32</v>
      </c>
      <c r="C27" s="89" t="s">
        <v>3</v>
      </c>
      <c r="D27" s="104" t="s">
        <v>32</v>
      </c>
      <c r="E27" s="90" t="str">
        <f t="shared" si="15"/>
        <v/>
      </c>
      <c r="F27" s="91" t="s">
        <v>30</v>
      </c>
      <c r="G27" s="92" t="str">
        <f t="shared" si="16"/>
        <v/>
      </c>
      <c r="H27" s="146" t="s">
        <v>31</v>
      </c>
      <c r="I27" s="148" t="str">
        <f t="shared" si="9"/>
        <v/>
      </c>
      <c r="J27" s="151"/>
      <c r="K27" s="93" t="str">
        <f t="shared" si="10"/>
        <v/>
      </c>
      <c r="L27" s="169" t="s">
        <v>0</v>
      </c>
      <c r="M27" s="172"/>
      <c r="N27" s="173"/>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8"/>
        <v>#NUM!</v>
      </c>
      <c r="B28" s="101" t="s">
        <v>32</v>
      </c>
      <c r="C28" s="89" t="s">
        <v>3</v>
      </c>
      <c r="D28" s="104" t="s">
        <v>32</v>
      </c>
      <c r="E28" s="90" t="str">
        <f t="shared" si="15"/>
        <v/>
      </c>
      <c r="F28" s="91" t="s">
        <v>30</v>
      </c>
      <c r="G28" s="92" t="str">
        <f t="shared" si="16"/>
        <v/>
      </c>
      <c r="H28" s="146" t="s">
        <v>31</v>
      </c>
      <c r="I28" s="148" t="str">
        <f t="shared" si="9"/>
        <v/>
      </c>
      <c r="J28" s="151"/>
      <c r="K28" s="93" t="str">
        <f t="shared" si="10"/>
        <v/>
      </c>
      <c r="L28" s="169" t="s">
        <v>0</v>
      </c>
      <c r="M28" s="172"/>
      <c r="N28" s="173"/>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8"/>
        <v>#NUM!</v>
      </c>
      <c r="B29" s="101" t="s">
        <v>32</v>
      </c>
      <c r="C29" s="89" t="s">
        <v>3</v>
      </c>
      <c r="D29" s="104" t="s">
        <v>32</v>
      </c>
      <c r="E29" s="90" t="str">
        <f t="shared" si="15"/>
        <v/>
      </c>
      <c r="F29" s="91" t="s">
        <v>30</v>
      </c>
      <c r="G29" s="92" t="str">
        <f t="shared" si="16"/>
        <v/>
      </c>
      <c r="H29" s="146" t="s">
        <v>31</v>
      </c>
      <c r="I29" s="148" t="str">
        <f t="shared" si="9"/>
        <v/>
      </c>
      <c r="J29" s="151"/>
      <c r="K29" s="93" t="str">
        <f t="shared" si="10"/>
        <v/>
      </c>
      <c r="L29" s="169" t="s">
        <v>0</v>
      </c>
      <c r="M29" s="172"/>
      <c r="N29" s="173"/>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8"/>
        <v>#NUM!</v>
      </c>
      <c r="B30" s="101" t="s">
        <v>32</v>
      </c>
      <c r="C30" s="89" t="s">
        <v>3</v>
      </c>
      <c r="D30" s="104" t="s">
        <v>32</v>
      </c>
      <c r="E30" s="90" t="str">
        <f t="shared" si="15"/>
        <v/>
      </c>
      <c r="F30" s="91" t="s">
        <v>30</v>
      </c>
      <c r="G30" s="92" t="str">
        <f t="shared" si="16"/>
        <v/>
      </c>
      <c r="H30" s="146" t="s">
        <v>31</v>
      </c>
      <c r="I30" s="148" t="str">
        <f t="shared" si="9"/>
        <v/>
      </c>
      <c r="J30" s="151"/>
      <c r="K30" s="93" t="str">
        <f t="shared" si="10"/>
        <v/>
      </c>
      <c r="L30" s="169" t="s">
        <v>0</v>
      </c>
      <c r="M30" s="172"/>
      <c r="N30" s="173"/>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8"/>
        <v>#NUM!</v>
      </c>
      <c r="B31" s="102" t="s">
        <v>32</v>
      </c>
      <c r="C31" s="94" t="s">
        <v>3</v>
      </c>
      <c r="D31" s="105" t="s">
        <v>32</v>
      </c>
      <c r="E31" s="90" t="str">
        <f t="shared" si="15"/>
        <v/>
      </c>
      <c r="F31" s="91" t="s">
        <v>30</v>
      </c>
      <c r="G31" s="92" t="str">
        <f t="shared" si="16"/>
        <v/>
      </c>
      <c r="H31" s="146" t="s">
        <v>31</v>
      </c>
      <c r="I31" s="148" t="str">
        <f t="shared" si="9"/>
        <v/>
      </c>
      <c r="J31" s="151"/>
      <c r="K31" s="93" t="str">
        <f t="shared" si="10"/>
        <v/>
      </c>
      <c r="L31" s="169" t="s">
        <v>0</v>
      </c>
      <c r="M31" s="172"/>
      <c r="N31" s="173"/>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thickBot="1">
      <c r="A32" s="88" t="e">
        <f t="shared" si="8"/>
        <v>#NUM!</v>
      </c>
      <c r="B32" s="101" t="s">
        <v>32</v>
      </c>
      <c r="C32" s="89" t="s">
        <v>3</v>
      </c>
      <c r="D32" s="104" t="s">
        <v>32</v>
      </c>
      <c r="E32" s="90" t="str">
        <f t="shared" si="15"/>
        <v/>
      </c>
      <c r="F32" s="91" t="s">
        <v>30</v>
      </c>
      <c r="G32" s="92" t="str">
        <f t="shared" si="16"/>
        <v/>
      </c>
      <c r="H32" s="146" t="s">
        <v>31</v>
      </c>
      <c r="I32" s="148" t="str">
        <f t="shared" si="9"/>
        <v/>
      </c>
      <c r="J32" s="151"/>
      <c r="K32" s="93" t="str">
        <f t="shared" si="10"/>
        <v/>
      </c>
      <c r="L32" s="169" t="s">
        <v>0</v>
      </c>
      <c r="M32" s="177"/>
      <c r="N32" s="178"/>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28" ht="46.15" hidden="1" customHeight="1">
      <c r="A33" s="88" t="e">
        <f t="shared" si="8"/>
        <v>#NUM!</v>
      </c>
      <c r="B33" s="101" t="s">
        <v>32</v>
      </c>
      <c r="C33" s="89" t="s">
        <v>3</v>
      </c>
      <c r="D33" s="104" t="s">
        <v>32</v>
      </c>
      <c r="E33" s="90" t="str">
        <f t="shared" si="15"/>
        <v/>
      </c>
      <c r="F33" s="91" t="s">
        <v>30</v>
      </c>
      <c r="G33" s="92" t="str">
        <f t="shared" si="16"/>
        <v/>
      </c>
      <c r="H33" s="146" t="s">
        <v>31</v>
      </c>
      <c r="I33" s="148" t="str">
        <f t="shared" si="9"/>
        <v/>
      </c>
      <c r="J33" s="151"/>
      <c r="K33" s="93" t="str">
        <f t="shared" si="10"/>
        <v/>
      </c>
      <c r="L33" s="83" t="s">
        <v>0</v>
      </c>
      <c r="M33" s="179"/>
      <c r="N33" s="180"/>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e">
        <f t="shared" si="12"/>
        <v>#NUM!</v>
      </c>
      <c r="AA33" s="42" t="str">
        <f t="shared" si="14"/>
        <v/>
      </c>
      <c r="AB33" s="43"/>
    </row>
    <row r="34" spans="1:28" ht="46.15" hidden="1" customHeight="1">
      <c r="A34" s="88" t="e">
        <f t="shared" si="8"/>
        <v>#NUM!</v>
      </c>
      <c r="B34" s="101" t="s">
        <v>32</v>
      </c>
      <c r="C34" s="89" t="s">
        <v>3</v>
      </c>
      <c r="D34" s="104" t="s">
        <v>32</v>
      </c>
      <c r="E34" s="90" t="str">
        <f t="shared" si="15"/>
        <v/>
      </c>
      <c r="F34" s="91" t="s">
        <v>30</v>
      </c>
      <c r="G34" s="92" t="str">
        <f t="shared" si="16"/>
        <v/>
      </c>
      <c r="H34" s="146" t="s">
        <v>31</v>
      </c>
      <c r="I34" s="148" t="str">
        <f t="shared" si="9"/>
        <v/>
      </c>
      <c r="J34" s="151"/>
      <c r="K34" s="93" t="str">
        <f t="shared" si="10"/>
        <v/>
      </c>
      <c r="L34" s="83" t="s">
        <v>0</v>
      </c>
      <c r="M34" s="181"/>
      <c r="N34" s="182"/>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e">
        <f t="shared" si="12"/>
        <v>#NUM!</v>
      </c>
      <c r="AA34" s="42"/>
      <c r="AB34" s="43"/>
    </row>
    <row r="35" spans="1:28" ht="46.15" hidden="1" customHeight="1" thickBot="1">
      <c r="A35" s="95" t="e">
        <f t="shared" si="8"/>
        <v>#NUM!</v>
      </c>
      <c r="B35" s="103" t="s">
        <v>62</v>
      </c>
      <c r="C35" s="96" t="s">
        <v>25</v>
      </c>
      <c r="D35" s="106" t="s">
        <v>62</v>
      </c>
      <c r="E35" s="97" t="str">
        <f t="shared" si="15"/>
        <v/>
      </c>
      <c r="F35" s="98" t="s">
        <v>67</v>
      </c>
      <c r="G35" s="99" t="str">
        <f t="shared" si="16"/>
        <v/>
      </c>
      <c r="H35" s="147" t="s">
        <v>86</v>
      </c>
      <c r="I35" s="149" t="str">
        <f t="shared" si="9"/>
        <v/>
      </c>
      <c r="J35" s="152"/>
      <c r="K35" s="100" t="str">
        <f t="shared" si="10"/>
        <v/>
      </c>
      <c r="L35" s="84" t="s">
        <v>87</v>
      </c>
      <c r="M35" s="181"/>
      <c r="N35" s="182"/>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e">
        <f t="shared" si="12"/>
        <v>#NUM!</v>
      </c>
      <c r="AA35" s="42" t="str">
        <f>IF(OR(DBCS($B35)="：",$B35="",DBCS($D35)="：",$D35=""),"",MAX(MIN($D35,TIME(23,59,59))-MAX($B35,$AH$1),0))</f>
        <v/>
      </c>
      <c r="AB35" s="43"/>
    </row>
    <row r="36" spans="1:28" ht="41.25" customHeight="1" thickBot="1">
      <c r="A36" s="44" t="s">
        <v>33</v>
      </c>
      <c r="B36" s="353"/>
      <c r="C36" s="354"/>
      <c r="D36" s="355"/>
      <c r="E36" s="356">
        <f>SUM(E9:E35)+SUM(G9:G35)/60</f>
        <v>0</v>
      </c>
      <c r="F36" s="357"/>
      <c r="G36" s="358" t="s">
        <v>1</v>
      </c>
      <c r="H36" s="359"/>
      <c r="I36" s="153"/>
      <c r="J36" s="154"/>
      <c r="K36" s="85">
        <f>SUM(K9:K35)</f>
        <v>0</v>
      </c>
      <c r="L36" s="190" t="s">
        <v>0</v>
      </c>
      <c r="M36" s="191"/>
      <c r="N36" s="369"/>
      <c r="O36" s="371"/>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2"/>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E1:AE5"/>
    <mergeCell ref="AI6:AJ6"/>
    <mergeCell ref="M7:N7"/>
    <mergeCell ref="X7:X8"/>
    <mergeCell ref="N36:O36"/>
    <mergeCell ref="P7:P8"/>
    <mergeCell ref="T7:T8"/>
    <mergeCell ref="U7:U8"/>
    <mergeCell ref="V7:V8"/>
    <mergeCell ref="W7:W8"/>
    <mergeCell ref="Q7:Q8"/>
    <mergeCell ref="R7:R8"/>
    <mergeCell ref="S7:S8"/>
    <mergeCell ref="A7:A8"/>
    <mergeCell ref="B7:D8"/>
    <mergeCell ref="E7:H8"/>
    <mergeCell ref="I7:I8"/>
    <mergeCell ref="J7:J8"/>
    <mergeCell ref="B3:D3"/>
    <mergeCell ref="B4:D4"/>
    <mergeCell ref="B5:D5"/>
    <mergeCell ref="D1:O2"/>
    <mergeCell ref="B36:D36"/>
    <mergeCell ref="E36:F36"/>
    <mergeCell ref="G36:H36"/>
    <mergeCell ref="O7:O8"/>
    <mergeCell ref="K7:L8"/>
  </mergeCells>
  <phoneticPr fontId="3"/>
  <dataValidations count="4">
    <dataValidation type="time" allowBlank="1" showInputMessage="1" showErrorMessage="1" sqref="B9:B35 D9:D35" xr:uid="{00000000-0002-0000-0B00-000000000000}">
      <formula1>0</formula1>
      <formula2>0.999305555555556</formula2>
    </dataValidation>
    <dataValidation type="list" allowBlank="1" showInputMessage="1" showErrorMessage="1" sqref="N9:N32" xr:uid="{00000000-0002-0000-0B00-000001000000}">
      <formula1>$AG$11:$AG$32</formula1>
    </dataValidation>
    <dataValidation type="list" allowBlank="1" showInputMessage="1" showErrorMessage="1" sqref="N33:N35" xr:uid="{00000000-0002-0000-0B00-000002000000}">
      <formula1>$AG$11:$AG$16</formula1>
    </dataValidation>
    <dataValidation type="list" allowBlank="1" showInputMessage="1" showErrorMessage="1" sqref="M9:M35" xr:uid="{00000000-0002-0000-0B00-000003000000}">
      <formula1>$AF$11:$AF$20</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theme="4" tint="0.39997558519241921"/>
  </sheetPr>
  <dimension ref="A1:AQ51"/>
  <sheetViews>
    <sheetView zoomScale="70" zoomScaleNormal="70" workbookViewId="0">
      <selection activeCell="M7" sqref="M7:N7"/>
    </sheetView>
  </sheetViews>
  <sheetFormatPr defaultColWidth="11.36328125" defaultRowHeight="13"/>
  <cols>
    <col min="1" max="1" width="17.906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171</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62" t="e">
        <f>'入力用 従事者別直接人件費集計表（後期）'!A12</f>
        <v>#NUM!</v>
      </c>
      <c r="AL1" s="58"/>
      <c r="AM1" s="58"/>
      <c r="AN1" s="61" t="s">
        <v>43</v>
      </c>
      <c r="AO1" s="63" t="str">
        <f ca="1">RIGHT(CELL("filename",A1),LEN(CELL("filename",A1))-FIND("]",CELL("filename",A1)))</f>
        <v>2023年6月作業分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従事者別直接人件費集計表（後期）'!D12</f>
        <v>7</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65"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373" t="s">
        <v>29</v>
      </c>
      <c r="P7" s="375" t="s">
        <v>55</v>
      </c>
      <c r="Q7" s="372" t="s">
        <v>34</v>
      </c>
      <c r="R7" s="372" t="s">
        <v>35</v>
      </c>
      <c r="S7" s="372" t="s">
        <v>56</v>
      </c>
      <c r="T7" s="372"/>
      <c r="U7" s="372" t="s">
        <v>54</v>
      </c>
      <c r="V7" s="372"/>
      <c r="W7" s="372" t="s">
        <v>57</v>
      </c>
      <c r="X7" s="368" t="s">
        <v>58</v>
      </c>
      <c r="Y7" s="166"/>
      <c r="Z7" s="166"/>
      <c r="AJ7" s="115" t="s">
        <v>113</v>
      </c>
      <c r="AK7" s="116" t="e">
        <f>IF(初期条件設定表!C26="当月",'入力用 従事者別直接人件費集計表（後期）'!A12,'入力用 従事者別直接人件費集計表（後期）'!A13)</f>
        <v>#NUM!</v>
      </c>
    </row>
    <row r="8" spans="1:43" s="115" customFormat="1" ht="24" customHeight="1" thickBot="1">
      <c r="A8" s="377"/>
      <c r="B8" s="379"/>
      <c r="C8" s="379"/>
      <c r="D8" s="379"/>
      <c r="E8" s="383"/>
      <c r="F8" s="384"/>
      <c r="G8" s="384"/>
      <c r="H8" s="385"/>
      <c r="I8" s="389"/>
      <c r="J8" s="389"/>
      <c r="K8" s="386"/>
      <c r="L8" s="387"/>
      <c r="M8" s="188" t="s">
        <v>119</v>
      </c>
      <c r="N8" s="189" t="s">
        <v>134</v>
      </c>
      <c r="O8" s="374"/>
      <c r="P8" s="375"/>
      <c r="Q8" s="372"/>
      <c r="R8" s="372"/>
      <c r="S8" s="372"/>
      <c r="T8" s="372"/>
      <c r="U8" s="372"/>
      <c r="V8" s="372"/>
      <c r="W8" s="372"/>
      <c r="X8" s="368"/>
      <c r="Y8" s="166"/>
      <c r="Z8" s="166"/>
      <c r="AJ8" s="115" t="s">
        <v>112</v>
      </c>
      <c r="AK8" s="116">
        <f>IF(初期条件設定表!C26="当月",'入力用 従事者別直接人件費集計表（後期）'!D12,'入力用 従事者別直接人件費集計表（後期）'!D13)</f>
        <v>8</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5" si="8">Z10</f>
        <v>#NUM!</v>
      </c>
      <c r="B10" s="101" t="s">
        <v>32</v>
      </c>
      <c r="C10" s="89" t="s">
        <v>3</v>
      </c>
      <c r="D10" s="104" t="s">
        <v>32</v>
      </c>
      <c r="E10" s="90" t="str">
        <f>IFERROR(HOUR(R10),"")</f>
        <v/>
      </c>
      <c r="F10" s="91" t="s">
        <v>30</v>
      </c>
      <c r="G10" s="92" t="str">
        <f>IFERROR(MINUTE(R10),"")</f>
        <v/>
      </c>
      <c r="H10" s="146" t="s">
        <v>31</v>
      </c>
      <c r="I10" s="148" t="str">
        <f t="shared" ref="I10:I35" si="9">U10</f>
        <v/>
      </c>
      <c r="J10" s="151"/>
      <c r="K10" s="93" t="str">
        <f t="shared" ref="K10:K35" si="10">IFERROR((E10+G10/60)*$B$5,"")</f>
        <v/>
      </c>
      <c r="L10" s="169" t="s">
        <v>0</v>
      </c>
      <c r="M10" s="172"/>
      <c r="N10" s="173"/>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t="e">
        <f t="shared" ref="Z10:Z35"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8"/>
        <v>#NUM!</v>
      </c>
      <c r="B11" s="101" t="s">
        <v>32</v>
      </c>
      <c r="C11" s="89" t="s">
        <v>3</v>
      </c>
      <c r="D11" s="104" t="s">
        <v>32</v>
      </c>
      <c r="E11" s="90" t="str">
        <f>IFERROR(HOUR(R11),"")</f>
        <v/>
      </c>
      <c r="F11" s="91" t="s">
        <v>30</v>
      </c>
      <c r="G11" s="92" t="str">
        <f>IFERROR(MINUTE(R11),"")</f>
        <v/>
      </c>
      <c r="H11" s="146" t="s">
        <v>31</v>
      </c>
      <c r="I11" s="148" t="str">
        <f t="shared" si="9"/>
        <v/>
      </c>
      <c r="J11" s="151"/>
      <c r="K11" s="93" t="str">
        <f t="shared" si="10"/>
        <v/>
      </c>
      <c r="L11" s="169" t="s">
        <v>0</v>
      </c>
      <c r="M11" s="172"/>
      <c r="N11" s="173"/>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t="e">
        <f t="shared" si="12"/>
        <v>#NUM!</v>
      </c>
      <c r="AB11" s="43"/>
      <c r="AF11" s="145" t="str">
        <f>初期条件設定表!U5</f>
        <v>　</v>
      </c>
      <c r="AG11" s="175" t="str">
        <f>初期条件設定表!V5</f>
        <v>　</v>
      </c>
    </row>
    <row r="12" spans="1:43" ht="46.15" customHeight="1">
      <c r="A12" s="88" t="e">
        <f t="shared" si="8"/>
        <v>#NUM!</v>
      </c>
      <c r="B12" s="101" t="s">
        <v>32</v>
      </c>
      <c r="C12" s="89" t="s">
        <v>3</v>
      </c>
      <c r="D12" s="104" t="s">
        <v>32</v>
      </c>
      <c r="E12" s="90" t="str">
        <f>IFERROR(HOUR(R12),"")</f>
        <v/>
      </c>
      <c r="F12" s="91" t="s">
        <v>30</v>
      </c>
      <c r="G12" s="92" t="str">
        <f>IFERROR(MINUTE(R12),"")</f>
        <v/>
      </c>
      <c r="H12" s="146" t="s">
        <v>31</v>
      </c>
      <c r="I12" s="148" t="str">
        <f t="shared" si="9"/>
        <v/>
      </c>
      <c r="J12" s="151"/>
      <c r="K12" s="93" t="str">
        <f t="shared" si="10"/>
        <v/>
      </c>
      <c r="L12" s="169" t="s">
        <v>0</v>
      </c>
      <c r="M12" s="172"/>
      <c r="N12" s="173"/>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t="e">
        <f t="shared" si="12"/>
        <v>#NUM!</v>
      </c>
      <c r="AB12" s="43"/>
      <c r="AF12" s="145" t="str">
        <f>初期条件設定表!U6</f>
        <v>設計</v>
      </c>
      <c r="AG12" s="176" t="str">
        <f>初期条件設定表!V6</f>
        <v>A</v>
      </c>
    </row>
    <row r="13" spans="1:43" ht="46.15" customHeight="1">
      <c r="A13" s="88" t="e">
        <f t="shared" si="8"/>
        <v>#NUM!</v>
      </c>
      <c r="B13" s="101" t="s">
        <v>32</v>
      </c>
      <c r="C13" s="89" t="s">
        <v>3</v>
      </c>
      <c r="D13" s="104" t="s">
        <v>32</v>
      </c>
      <c r="E13" s="90" t="str">
        <f>IFERROR(HOUR(R13),"")</f>
        <v/>
      </c>
      <c r="F13" s="91" t="s">
        <v>30</v>
      </c>
      <c r="G13" s="92" t="str">
        <f>IFERROR(MINUTE(R13),"")</f>
        <v/>
      </c>
      <c r="H13" s="146" t="s">
        <v>31</v>
      </c>
      <c r="I13" s="148" t="str">
        <f t="shared" si="9"/>
        <v/>
      </c>
      <c r="J13" s="151"/>
      <c r="K13" s="93" t="str">
        <f t="shared" si="10"/>
        <v/>
      </c>
      <c r="L13" s="169" t="s">
        <v>0</v>
      </c>
      <c r="M13" s="172"/>
      <c r="N13" s="173"/>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t="e">
        <f t="shared" si="12"/>
        <v>#NUM!</v>
      </c>
      <c r="AA13" s="42" t="str">
        <f t="shared" ref="AA13:AA33" si="14">IF(OR(DBCS($B13)="：",$B13="",DBCS($D13)="：",$D13=""),"",MAX(MIN($D13,TIME(23,59,59))-MAX($B13,$AH$1),0))</f>
        <v/>
      </c>
      <c r="AB13" s="43"/>
      <c r="AF13" s="145" t="str">
        <f>初期条件設定表!U7</f>
        <v>要件定義</v>
      </c>
      <c r="AG13" s="176" t="str">
        <f>初期条件設定表!V7</f>
        <v>B</v>
      </c>
    </row>
    <row r="14" spans="1:43" ht="46.15" customHeight="1">
      <c r="A14" s="88" t="e">
        <f t="shared" si="8"/>
        <v>#NUM!</v>
      </c>
      <c r="B14" s="101" t="s">
        <v>32</v>
      </c>
      <c r="C14" s="89" t="s">
        <v>3</v>
      </c>
      <c r="D14" s="104" t="s">
        <v>32</v>
      </c>
      <c r="E14" s="90" t="str">
        <f t="shared" ref="E14:E35" si="15">IFERROR(HOUR(R14),"")</f>
        <v/>
      </c>
      <c r="F14" s="91" t="s">
        <v>30</v>
      </c>
      <c r="G14" s="92" t="str">
        <f t="shared" ref="G14:G35" si="16">IFERROR(MINUTE(R14),"")</f>
        <v/>
      </c>
      <c r="H14" s="146" t="s">
        <v>31</v>
      </c>
      <c r="I14" s="148" t="str">
        <f t="shared" si="9"/>
        <v/>
      </c>
      <c r="J14" s="151"/>
      <c r="K14" s="93" t="str">
        <f t="shared" si="10"/>
        <v/>
      </c>
      <c r="L14" s="169" t="s">
        <v>0</v>
      </c>
      <c r="M14" s="172"/>
      <c r="N14" s="173"/>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8"/>
        <v>#NUM!</v>
      </c>
      <c r="B15" s="101" t="s">
        <v>32</v>
      </c>
      <c r="C15" s="89" t="s">
        <v>3</v>
      </c>
      <c r="D15" s="104" t="s">
        <v>32</v>
      </c>
      <c r="E15" s="90" t="str">
        <f t="shared" si="15"/>
        <v/>
      </c>
      <c r="F15" s="91" t="s">
        <v>30</v>
      </c>
      <c r="G15" s="92" t="str">
        <f t="shared" si="16"/>
        <v/>
      </c>
      <c r="H15" s="146" t="s">
        <v>31</v>
      </c>
      <c r="I15" s="148" t="str">
        <f t="shared" si="9"/>
        <v/>
      </c>
      <c r="J15" s="151"/>
      <c r="K15" s="93" t="str">
        <f t="shared" si="10"/>
        <v/>
      </c>
      <c r="L15" s="169" t="s">
        <v>0</v>
      </c>
      <c r="M15" s="172"/>
      <c r="N15" s="173"/>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8"/>
        <v>#NUM!</v>
      </c>
      <c r="B16" s="101" t="s">
        <v>32</v>
      </c>
      <c r="C16" s="89" t="s">
        <v>3</v>
      </c>
      <c r="D16" s="104" t="s">
        <v>32</v>
      </c>
      <c r="E16" s="90" t="str">
        <f t="shared" si="15"/>
        <v/>
      </c>
      <c r="F16" s="91" t="s">
        <v>30</v>
      </c>
      <c r="G16" s="92" t="str">
        <f t="shared" si="16"/>
        <v/>
      </c>
      <c r="H16" s="146" t="s">
        <v>31</v>
      </c>
      <c r="I16" s="148" t="str">
        <f t="shared" si="9"/>
        <v/>
      </c>
      <c r="J16" s="151"/>
      <c r="K16" s="93" t="str">
        <f t="shared" si="10"/>
        <v/>
      </c>
      <c r="L16" s="169" t="s">
        <v>0</v>
      </c>
      <c r="M16" s="172"/>
      <c r="N16" s="173"/>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8"/>
        <v>#NUM!</v>
      </c>
      <c r="B17" s="101" t="s">
        <v>32</v>
      </c>
      <c r="C17" s="89" t="s">
        <v>3</v>
      </c>
      <c r="D17" s="104" t="s">
        <v>32</v>
      </c>
      <c r="E17" s="90" t="str">
        <f t="shared" si="15"/>
        <v/>
      </c>
      <c r="F17" s="91" t="s">
        <v>30</v>
      </c>
      <c r="G17" s="92" t="str">
        <f t="shared" si="16"/>
        <v/>
      </c>
      <c r="H17" s="146" t="s">
        <v>31</v>
      </c>
      <c r="I17" s="148" t="str">
        <f t="shared" si="9"/>
        <v/>
      </c>
      <c r="J17" s="151"/>
      <c r="K17" s="93" t="str">
        <f t="shared" si="10"/>
        <v/>
      </c>
      <c r="L17" s="169" t="s">
        <v>0</v>
      </c>
      <c r="M17" s="172"/>
      <c r="N17" s="173"/>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8"/>
        <v>#NUM!</v>
      </c>
      <c r="B18" s="101" t="s">
        <v>32</v>
      </c>
      <c r="C18" s="89" t="s">
        <v>3</v>
      </c>
      <c r="D18" s="104" t="s">
        <v>32</v>
      </c>
      <c r="E18" s="90" t="str">
        <f t="shared" si="15"/>
        <v/>
      </c>
      <c r="F18" s="91" t="s">
        <v>30</v>
      </c>
      <c r="G18" s="92" t="str">
        <f t="shared" si="16"/>
        <v/>
      </c>
      <c r="H18" s="146" t="s">
        <v>31</v>
      </c>
      <c r="I18" s="148" t="str">
        <f t="shared" si="9"/>
        <v/>
      </c>
      <c r="J18" s="151"/>
      <c r="K18" s="93" t="str">
        <f t="shared" si="10"/>
        <v/>
      </c>
      <c r="L18" s="169" t="s">
        <v>0</v>
      </c>
      <c r="M18" s="172"/>
      <c r="N18" s="173"/>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8"/>
        <v>#NUM!</v>
      </c>
      <c r="B19" s="101" t="s">
        <v>32</v>
      </c>
      <c r="C19" s="89" t="s">
        <v>3</v>
      </c>
      <c r="D19" s="104" t="s">
        <v>32</v>
      </c>
      <c r="E19" s="90" t="str">
        <f t="shared" si="15"/>
        <v/>
      </c>
      <c r="F19" s="91" t="s">
        <v>30</v>
      </c>
      <c r="G19" s="92" t="str">
        <f t="shared" si="16"/>
        <v/>
      </c>
      <c r="H19" s="146" t="s">
        <v>31</v>
      </c>
      <c r="I19" s="148" t="str">
        <f t="shared" si="9"/>
        <v/>
      </c>
      <c r="J19" s="151"/>
      <c r="K19" s="93" t="str">
        <f t="shared" si="10"/>
        <v/>
      </c>
      <c r="L19" s="169" t="s">
        <v>0</v>
      </c>
      <c r="M19" s="172"/>
      <c r="N19" s="173"/>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8"/>
        <v>#NUM!</v>
      </c>
      <c r="B20" s="101" t="s">
        <v>32</v>
      </c>
      <c r="C20" s="89" t="s">
        <v>3</v>
      </c>
      <c r="D20" s="104" t="s">
        <v>32</v>
      </c>
      <c r="E20" s="90" t="str">
        <f t="shared" si="15"/>
        <v/>
      </c>
      <c r="F20" s="91" t="s">
        <v>30</v>
      </c>
      <c r="G20" s="92" t="str">
        <f t="shared" si="16"/>
        <v/>
      </c>
      <c r="H20" s="146" t="s">
        <v>31</v>
      </c>
      <c r="I20" s="148" t="str">
        <f t="shared" si="9"/>
        <v/>
      </c>
      <c r="J20" s="151"/>
      <c r="K20" s="93" t="str">
        <f t="shared" si="10"/>
        <v/>
      </c>
      <c r="L20" s="169" t="s">
        <v>0</v>
      </c>
      <c r="M20" s="172"/>
      <c r="N20" s="173"/>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8"/>
        <v>#NUM!</v>
      </c>
      <c r="B21" s="101" t="s">
        <v>32</v>
      </c>
      <c r="C21" s="89" t="s">
        <v>3</v>
      </c>
      <c r="D21" s="104" t="s">
        <v>32</v>
      </c>
      <c r="E21" s="90" t="str">
        <f t="shared" si="15"/>
        <v/>
      </c>
      <c r="F21" s="91" t="s">
        <v>30</v>
      </c>
      <c r="G21" s="92" t="str">
        <f t="shared" si="16"/>
        <v/>
      </c>
      <c r="H21" s="146" t="s">
        <v>31</v>
      </c>
      <c r="I21" s="148" t="str">
        <f t="shared" si="9"/>
        <v/>
      </c>
      <c r="J21" s="151"/>
      <c r="K21" s="93" t="str">
        <f t="shared" si="10"/>
        <v/>
      </c>
      <c r="L21" s="169" t="s">
        <v>0</v>
      </c>
      <c r="M21" s="172"/>
      <c r="N21" s="173"/>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8"/>
        <v>#NUM!</v>
      </c>
      <c r="B22" s="101" t="s">
        <v>32</v>
      </c>
      <c r="C22" s="89" t="s">
        <v>3</v>
      </c>
      <c r="D22" s="104" t="s">
        <v>32</v>
      </c>
      <c r="E22" s="90" t="str">
        <f t="shared" si="15"/>
        <v/>
      </c>
      <c r="F22" s="91" t="s">
        <v>30</v>
      </c>
      <c r="G22" s="92" t="str">
        <f t="shared" si="16"/>
        <v/>
      </c>
      <c r="H22" s="146" t="s">
        <v>31</v>
      </c>
      <c r="I22" s="148" t="str">
        <f t="shared" si="9"/>
        <v/>
      </c>
      <c r="J22" s="151"/>
      <c r="K22" s="93" t="str">
        <f t="shared" si="10"/>
        <v/>
      </c>
      <c r="L22" s="169" t="s">
        <v>0</v>
      </c>
      <c r="M22" s="172"/>
      <c r="N22" s="173"/>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8"/>
        <v>#NUM!</v>
      </c>
      <c r="B23" s="101" t="s">
        <v>32</v>
      </c>
      <c r="C23" s="89" t="s">
        <v>3</v>
      </c>
      <c r="D23" s="104" t="s">
        <v>32</v>
      </c>
      <c r="E23" s="90" t="str">
        <f t="shared" si="15"/>
        <v/>
      </c>
      <c r="F23" s="91" t="s">
        <v>30</v>
      </c>
      <c r="G23" s="92" t="str">
        <f t="shared" si="16"/>
        <v/>
      </c>
      <c r="H23" s="146" t="s">
        <v>31</v>
      </c>
      <c r="I23" s="148" t="str">
        <f t="shared" si="9"/>
        <v/>
      </c>
      <c r="J23" s="151"/>
      <c r="K23" s="93" t="str">
        <f t="shared" si="10"/>
        <v/>
      </c>
      <c r="L23" s="169" t="s">
        <v>0</v>
      </c>
      <c r="M23" s="172"/>
      <c r="N23" s="173"/>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8"/>
        <v>#NUM!</v>
      </c>
      <c r="B24" s="101" t="s">
        <v>32</v>
      </c>
      <c r="C24" s="89" t="s">
        <v>3</v>
      </c>
      <c r="D24" s="104" t="s">
        <v>32</v>
      </c>
      <c r="E24" s="90" t="str">
        <f t="shared" si="15"/>
        <v/>
      </c>
      <c r="F24" s="91" t="s">
        <v>30</v>
      </c>
      <c r="G24" s="92" t="str">
        <f t="shared" si="16"/>
        <v/>
      </c>
      <c r="H24" s="146" t="s">
        <v>31</v>
      </c>
      <c r="I24" s="148" t="str">
        <f t="shared" si="9"/>
        <v/>
      </c>
      <c r="J24" s="151"/>
      <c r="K24" s="93" t="str">
        <f t="shared" si="10"/>
        <v/>
      </c>
      <c r="L24" s="169" t="s">
        <v>0</v>
      </c>
      <c r="M24" s="172"/>
      <c r="N24" s="173"/>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8"/>
        <v>#NUM!</v>
      </c>
      <c r="B25" s="101" t="s">
        <v>32</v>
      </c>
      <c r="C25" s="89" t="s">
        <v>3</v>
      </c>
      <c r="D25" s="104" t="s">
        <v>32</v>
      </c>
      <c r="E25" s="90" t="str">
        <f t="shared" si="15"/>
        <v/>
      </c>
      <c r="F25" s="91" t="s">
        <v>30</v>
      </c>
      <c r="G25" s="92" t="str">
        <f t="shared" si="16"/>
        <v/>
      </c>
      <c r="H25" s="146" t="s">
        <v>31</v>
      </c>
      <c r="I25" s="148" t="str">
        <f t="shared" si="9"/>
        <v/>
      </c>
      <c r="J25" s="151"/>
      <c r="K25" s="93" t="str">
        <f t="shared" si="10"/>
        <v/>
      </c>
      <c r="L25" s="169" t="s">
        <v>0</v>
      </c>
      <c r="M25" s="172"/>
      <c r="N25" s="173"/>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8"/>
        <v>#NUM!</v>
      </c>
      <c r="B26" s="101" t="s">
        <v>32</v>
      </c>
      <c r="C26" s="89" t="s">
        <v>3</v>
      </c>
      <c r="D26" s="104" t="s">
        <v>32</v>
      </c>
      <c r="E26" s="90" t="str">
        <f t="shared" si="15"/>
        <v/>
      </c>
      <c r="F26" s="91" t="s">
        <v>30</v>
      </c>
      <c r="G26" s="92" t="str">
        <f t="shared" si="16"/>
        <v/>
      </c>
      <c r="H26" s="146" t="s">
        <v>31</v>
      </c>
      <c r="I26" s="148" t="str">
        <f t="shared" si="9"/>
        <v/>
      </c>
      <c r="J26" s="151"/>
      <c r="K26" s="93" t="str">
        <f t="shared" si="10"/>
        <v/>
      </c>
      <c r="L26" s="169" t="s">
        <v>0</v>
      </c>
      <c r="M26" s="172"/>
      <c r="N26" s="173"/>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8"/>
        <v>#NUM!</v>
      </c>
      <c r="B27" s="101" t="s">
        <v>32</v>
      </c>
      <c r="C27" s="89" t="s">
        <v>3</v>
      </c>
      <c r="D27" s="104" t="s">
        <v>32</v>
      </c>
      <c r="E27" s="90" t="str">
        <f t="shared" si="15"/>
        <v/>
      </c>
      <c r="F27" s="91" t="s">
        <v>30</v>
      </c>
      <c r="G27" s="92" t="str">
        <f t="shared" si="16"/>
        <v/>
      </c>
      <c r="H27" s="146" t="s">
        <v>31</v>
      </c>
      <c r="I27" s="148" t="str">
        <f t="shared" si="9"/>
        <v/>
      </c>
      <c r="J27" s="151"/>
      <c r="K27" s="93" t="str">
        <f t="shared" si="10"/>
        <v/>
      </c>
      <c r="L27" s="169" t="s">
        <v>0</v>
      </c>
      <c r="M27" s="172"/>
      <c r="N27" s="173"/>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8"/>
        <v>#NUM!</v>
      </c>
      <c r="B28" s="101" t="s">
        <v>32</v>
      </c>
      <c r="C28" s="89" t="s">
        <v>3</v>
      </c>
      <c r="D28" s="104" t="s">
        <v>32</v>
      </c>
      <c r="E28" s="90" t="str">
        <f t="shared" si="15"/>
        <v/>
      </c>
      <c r="F28" s="91" t="s">
        <v>30</v>
      </c>
      <c r="G28" s="92" t="str">
        <f t="shared" si="16"/>
        <v/>
      </c>
      <c r="H28" s="146" t="s">
        <v>31</v>
      </c>
      <c r="I28" s="148" t="str">
        <f t="shared" si="9"/>
        <v/>
      </c>
      <c r="J28" s="151"/>
      <c r="K28" s="93" t="str">
        <f t="shared" si="10"/>
        <v/>
      </c>
      <c r="L28" s="169" t="s">
        <v>0</v>
      </c>
      <c r="M28" s="172"/>
      <c r="N28" s="173"/>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8"/>
        <v>#NUM!</v>
      </c>
      <c r="B29" s="101" t="s">
        <v>32</v>
      </c>
      <c r="C29" s="89" t="s">
        <v>3</v>
      </c>
      <c r="D29" s="104" t="s">
        <v>32</v>
      </c>
      <c r="E29" s="90" t="str">
        <f t="shared" si="15"/>
        <v/>
      </c>
      <c r="F29" s="91" t="s">
        <v>30</v>
      </c>
      <c r="G29" s="92" t="str">
        <f t="shared" si="16"/>
        <v/>
      </c>
      <c r="H29" s="146" t="s">
        <v>31</v>
      </c>
      <c r="I29" s="148" t="str">
        <f t="shared" si="9"/>
        <v/>
      </c>
      <c r="J29" s="151"/>
      <c r="K29" s="93" t="str">
        <f t="shared" si="10"/>
        <v/>
      </c>
      <c r="L29" s="169" t="s">
        <v>0</v>
      </c>
      <c r="M29" s="172"/>
      <c r="N29" s="173"/>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8"/>
        <v>#NUM!</v>
      </c>
      <c r="B30" s="101" t="s">
        <v>32</v>
      </c>
      <c r="C30" s="89" t="s">
        <v>3</v>
      </c>
      <c r="D30" s="104" t="s">
        <v>32</v>
      </c>
      <c r="E30" s="90" t="str">
        <f t="shared" si="15"/>
        <v/>
      </c>
      <c r="F30" s="91" t="s">
        <v>30</v>
      </c>
      <c r="G30" s="92" t="str">
        <f t="shared" si="16"/>
        <v/>
      </c>
      <c r="H30" s="146" t="s">
        <v>31</v>
      </c>
      <c r="I30" s="148" t="str">
        <f t="shared" si="9"/>
        <v/>
      </c>
      <c r="J30" s="151"/>
      <c r="K30" s="93" t="str">
        <f t="shared" si="10"/>
        <v/>
      </c>
      <c r="L30" s="169" t="s">
        <v>0</v>
      </c>
      <c r="M30" s="172"/>
      <c r="N30" s="173"/>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8"/>
        <v>#NUM!</v>
      </c>
      <c r="B31" s="102" t="s">
        <v>32</v>
      </c>
      <c r="C31" s="94" t="s">
        <v>3</v>
      </c>
      <c r="D31" s="105" t="s">
        <v>32</v>
      </c>
      <c r="E31" s="90" t="str">
        <f t="shared" si="15"/>
        <v/>
      </c>
      <c r="F31" s="91" t="s">
        <v>30</v>
      </c>
      <c r="G31" s="92" t="str">
        <f t="shared" si="16"/>
        <v/>
      </c>
      <c r="H31" s="146" t="s">
        <v>31</v>
      </c>
      <c r="I31" s="148" t="str">
        <f t="shared" si="9"/>
        <v/>
      </c>
      <c r="J31" s="151"/>
      <c r="K31" s="93" t="str">
        <f t="shared" si="10"/>
        <v/>
      </c>
      <c r="L31" s="169" t="s">
        <v>0</v>
      </c>
      <c r="M31" s="172"/>
      <c r="N31" s="173"/>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thickBot="1">
      <c r="A32" s="88" t="e">
        <f t="shared" si="8"/>
        <v>#NUM!</v>
      </c>
      <c r="B32" s="101" t="s">
        <v>32</v>
      </c>
      <c r="C32" s="89" t="s">
        <v>3</v>
      </c>
      <c r="D32" s="104" t="s">
        <v>32</v>
      </c>
      <c r="E32" s="90" t="str">
        <f t="shared" si="15"/>
        <v/>
      </c>
      <c r="F32" s="91" t="s">
        <v>30</v>
      </c>
      <c r="G32" s="92" t="str">
        <f t="shared" si="16"/>
        <v/>
      </c>
      <c r="H32" s="146" t="s">
        <v>31</v>
      </c>
      <c r="I32" s="148" t="str">
        <f t="shared" si="9"/>
        <v/>
      </c>
      <c r="J32" s="151"/>
      <c r="K32" s="93" t="str">
        <f t="shared" si="10"/>
        <v/>
      </c>
      <c r="L32" s="169" t="s">
        <v>0</v>
      </c>
      <c r="M32" s="177"/>
      <c r="N32" s="178"/>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28" ht="46.15" hidden="1" customHeight="1">
      <c r="A33" s="88" t="e">
        <f t="shared" si="8"/>
        <v>#NUM!</v>
      </c>
      <c r="B33" s="101" t="s">
        <v>32</v>
      </c>
      <c r="C33" s="89" t="s">
        <v>3</v>
      </c>
      <c r="D33" s="104" t="s">
        <v>32</v>
      </c>
      <c r="E33" s="90" t="str">
        <f t="shared" si="15"/>
        <v/>
      </c>
      <c r="F33" s="91" t="s">
        <v>30</v>
      </c>
      <c r="G33" s="92" t="str">
        <f t="shared" si="16"/>
        <v/>
      </c>
      <c r="H33" s="146" t="s">
        <v>31</v>
      </c>
      <c r="I33" s="148" t="str">
        <f t="shared" si="9"/>
        <v/>
      </c>
      <c r="J33" s="151"/>
      <c r="K33" s="93" t="str">
        <f t="shared" si="10"/>
        <v/>
      </c>
      <c r="L33" s="83" t="s">
        <v>0</v>
      </c>
      <c r="M33" s="179"/>
      <c r="N33" s="180"/>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e">
        <f t="shared" si="12"/>
        <v>#NUM!</v>
      </c>
      <c r="AA33" s="42" t="str">
        <f t="shared" si="14"/>
        <v/>
      </c>
      <c r="AB33" s="43"/>
    </row>
    <row r="34" spans="1:28" ht="46.15" hidden="1" customHeight="1">
      <c r="A34" s="88" t="e">
        <f t="shared" si="8"/>
        <v>#NUM!</v>
      </c>
      <c r="B34" s="101" t="s">
        <v>32</v>
      </c>
      <c r="C34" s="89" t="s">
        <v>3</v>
      </c>
      <c r="D34" s="104" t="s">
        <v>32</v>
      </c>
      <c r="E34" s="90" t="str">
        <f t="shared" si="15"/>
        <v/>
      </c>
      <c r="F34" s="91" t="s">
        <v>30</v>
      </c>
      <c r="G34" s="92" t="str">
        <f t="shared" si="16"/>
        <v/>
      </c>
      <c r="H34" s="146" t="s">
        <v>31</v>
      </c>
      <c r="I34" s="148" t="str">
        <f t="shared" si="9"/>
        <v/>
      </c>
      <c r="J34" s="151"/>
      <c r="K34" s="93" t="str">
        <f t="shared" si="10"/>
        <v/>
      </c>
      <c r="L34" s="83" t="s">
        <v>0</v>
      </c>
      <c r="M34" s="181"/>
      <c r="N34" s="182"/>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e">
        <f t="shared" si="12"/>
        <v>#NUM!</v>
      </c>
      <c r="AA34" s="42"/>
      <c r="AB34" s="43"/>
    </row>
    <row r="35" spans="1:28" ht="46.15" hidden="1" customHeight="1" thickBot="1">
      <c r="A35" s="95" t="e">
        <f t="shared" si="8"/>
        <v>#NUM!</v>
      </c>
      <c r="B35" s="103" t="s">
        <v>62</v>
      </c>
      <c r="C35" s="96" t="s">
        <v>25</v>
      </c>
      <c r="D35" s="106" t="s">
        <v>62</v>
      </c>
      <c r="E35" s="97" t="str">
        <f t="shared" si="15"/>
        <v/>
      </c>
      <c r="F35" s="98" t="s">
        <v>67</v>
      </c>
      <c r="G35" s="99" t="str">
        <f t="shared" si="16"/>
        <v/>
      </c>
      <c r="H35" s="147" t="s">
        <v>86</v>
      </c>
      <c r="I35" s="149" t="str">
        <f t="shared" si="9"/>
        <v/>
      </c>
      <c r="J35" s="152"/>
      <c r="K35" s="100" t="str">
        <f t="shared" si="10"/>
        <v/>
      </c>
      <c r="L35" s="84" t="s">
        <v>87</v>
      </c>
      <c r="M35" s="181"/>
      <c r="N35" s="182"/>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e">
        <f t="shared" si="12"/>
        <v>#NUM!</v>
      </c>
      <c r="AA35" s="42" t="str">
        <f>IF(OR(DBCS($B35)="：",$B35="",DBCS($D35)="：",$D35=""),"",MAX(MIN($D35,TIME(23,59,59))-MAX($B35,$AH$1),0))</f>
        <v/>
      </c>
      <c r="AB35" s="43"/>
    </row>
    <row r="36" spans="1:28" ht="41.25" customHeight="1" thickBot="1">
      <c r="A36" s="44" t="s">
        <v>33</v>
      </c>
      <c r="B36" s="353"/>
      <c r="C36" s="354"/>
      <c r="D36" s="355"/>
      <c r="E36" s="356">
        <f>SUM(E9:E35)+SUM(G9:G35)/60</f>
        <v>0</v>
      </c>
      <c r="F36" s="357"/>
      <c r="G36" s="358" t="s">
        <v>1</v>
      </c>
      <c r="H36" s="359"/>
      <c r="I36" s="153"/>
      <c r="J36" s="154"/>
      <c r="K36" s="85">
        <f>SUM(K9:K35)</f>
        <v>0</v>
      </c>
      <c r="L36" s="190" t="s">
        <v>0</v>
      </c>
      <c r="M36" s="191"/>
      <c r="N36" s="369"/>
      <c r="O36" s="371"/>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2"/>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E1:AE5"/>
    <mergeCell ref="AI6:AJ6"/>
    <mergeCell ref="M7:N7"/>
    <mergeCell ref="X7:X8"/>
    <mergeCell ref="N36:O36"/>
    <mergeCell ref="P7:P8"/>
    <mergeCell ref="T7:T8"/>
    <mergeCell ref="U7:U8"/>
    <mergeCell ref="V7:V8"/>
    <mergeCell ref="W7:W8"/>
    <mergeCell ref="Q7:Q8"/>
    <mergeCell ref="R7:R8"/>
    <mergeCell ref="S7:S8"/>
    <mergeCell ref="A7:A8"/>
    <mergeCell ref="B7:D8"/>
    <mergeCell ref="E7:H8"/>
    <mergeCell ref="I7:I8"/>
    <mergeCell ref="J7:J8"/>
    <mergeCell ref="B3:D3"/>
    <mergeCell ref="B4:D4"/>
    <mergeCell ref="B5:D5"/>
    <mergeCell ref="D1:O2"/>
    <mergeCell ref="B36:D36"/>
    <mergeCell ref="E36:F36"/>
    <mergeCell ref="G36:H36"/>
    <mergeCell ref="O7:O8"/>
    <mergeCell ref="K7:L8"/>
  </mergeCells>
  <phoneticPr fontId="3"/>
  <dataValidations disablePrompts="1" count="4">
    <dataValidation type="time" allowBlank="1" showInputMessage="1" showErrorMessage="1" sqref="D9:D35 B9:B35" xr:uid="{00000000-0002-0000-0C00-000000000000}">
      <formula1>0</formula1>
      <formula2>0.999305555555556</formula2>
    </dataValidation>
    <dataValidation type="list" allowBlank="1" showInputMessage="1" showErrorMessage="1" sqref="N9:N32" xr:uid="{00000000-0002-0000-0C00-000001000000}">
      <formula1>$AG$11:$AG$32</formula1>
    </dataValidation>
    <dataValidation type="list" allowBlank="1" showInputMessage="1" showErrorMessage="1" sqref="M9:M35" xr:uid="{00000000-0002-0000-0C00-000002000000}">
      <formula1>$AF$11:$AF$20</formula1>
    </dataValidation>
    <dataValidation type="list" allowBlank="1" showInputMessage="1" showErrorMessage="1" sqref="N33:N35" xr:uid="{00000000-0002-0000-0C00-000003000000}">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theme="4" tint="0.39997558519241921"/>
  </sheetPr>
  <dimension ref="A1:AQ51"/>
  <sheetViews>
    <sheetView zoomScale="70" zoomScaleNormal="70" workbookViewId="0">
      <selection activeCell="M7" sqref="M7:N7"/>
    </sheetView>
  </sheetViews>
  <sheetFormatPr defaultColWidth="11.36328125" defaultRowHeight="13"/>
  <cols>
    <col min="1" max="1" width="17.72656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171</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62" t="e">
        <f>'入力用 従事者別直接人件費集計表（後期）'!A13</f>
        <v>#NUM!</v>
      </c>
      <c r="AL1" s="58"/>
      <c r="AM1" s="58"/>
      <c r="AN1" s="61" t="s">
        <v>43</v>
      </c>
      <c r="AO1" s="63" t="str">
        <f ca="1">RIGHT(CELL("filename",A1),LEN(CELL("filename",A1))-FIND("]",CELL("filename",A1)))</f>
        <v>2023年7月作業分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従事者別直接人件費集計表（後期）'!D13</f>
        <v>8</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65"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373" t="s">
        <v>29</v>
      </c>
      <c r="P7" s="375" t="s">
        <v>55</v>
      </c>
      <c r="Q7" s="372" t="s">
        <v>34</v>
      </c>
      <c r="R7" s="372" t="s">
        <v>35</v>
      </c>
      <c r="S7" s="372" t="s">
        <v>56</v>
      </c>
      <c r="T7" s="372"/>
      <c r="U7" s="372" t="s">
        <v>54</v>
      </c>
      <c r="V7" s="372"/>
      <c r="W7" s="372" t="s">
        <v>57</v>
      </c>
      <c r="X7" s="368" t="s">
        <v>58</v>
      </c>
      <c r="Y7" s="166"/>
      <c r="Z7" s="166"/>
      <c r="AJ7" s="115" t="s">
        <v>113</v>
      </c>
      <c r="AK7" s="116" t="e">
        <f>IF(初期条件設定表!C26="当月",'入力用 従事者別直接人件費集計表（後期）'!A13,'入力用 従事者別直接人件費集計表（後期）'!A14)</f>
        <v>#NUM!</v>
      </c>
    </row>
    <row r="8" spans="1:43" s="115" customFormat="1" ht="24" customHeight="1" thickBot="1">
      <c r="A8" s="377"/>
      <c r="B8" s="379"/>
      <c r="C8" s="379"/>
      <c r="D8" s="379"/>
      <c r="E8" s="383"/>
      <c r="F8" s="384"/>
      <c r="G8" s="384"/>
      <c r="H8" s="385"/>
      <c r="I8" s="389"/>
      <c r="J8" s="389"/>
      <c r="K8" s="386"/>
      <c r="L8" s="387"/>
      <c r="M8" s="188" t="s">
        <v>119</v>
      </c>
      <c r="N8" s="189" t="s">
        <v>134</v>
      </c>
      <c r="O8" s="374"/>
      <c r="P8" s="375"/>
      <c r="Q8" s="372"/>
      <c r="R8" s="372"/>
      <c r="S8" s="372"/>
      <c r="T8" s="372"/>
      <c r="U8" s="372"/>
      <c r="V8" s="372"/>
      <c r="W8" s="372"/>
      <c r="X8" s="368"/>
      <c r="Y8" s="166"/>
      <c r="Z8" s="166"/>
      <c r="AJ8" s="115" t="s">
        <v>112</v>
      </c>
      <c r="AK8" s="116">
        <f>IF(初期条件設定表!C26="当月",'入力用 従事者別直接人件費集計表（後期）'!D13,'入力用 従事者別直接人件費集計表（後期）'!D14)</f>
        <v>9</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5" si="8">Z10</f>
        <v>#NUM!</v>
      </c>
      <c r="B10" s="101" t="s">
        <v>32</v>
      </c>
      <c r="C10" s="89" t="s">
        <v>3</v>
      </c>
      <c r="D10" s="104" t="s">
        <v>32</v>
      </c>
      <c r="E10" s="90" t="str">
        <f>IFERROR(HOUR(R10),"")</f>
        <v/>
      </c>
      <c r="F10" s="91" t="s">
        <v>30</v>
      </c>
      <c r="G10" s="92" t="str">
        <f>IFERROR(MINUTE(R10),"")</f>
        <v/>
      </c>
      <c r="H10" s="146" t="s">
        <v>31</v>
      </c>
      <c r="I10" s="148" t="str">
        <f t="shared" ref="I10:I35" si="9">U10</f>
        <v/>
      </c>
      <c r="J10" s="151"/>
      <c r="K10" s="93" t="str">
        <f t="shared" ref="K10:K35" si="10">IFERROR((E10+G10/60)*$B$5,"")</f>
        <v/>
      </c>
      <c r="L10" s="169" t="s">
        <v>0</v>
      </c>
      <c r="M10" s="172"/>
      <c r="N10" s="173"/>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t="e">
        <f t="shared" ref="Z10:Z35"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8"/>
        <v>#NUM!</v>
      </c>
      <c r="B11" s="101" t="s">
        <v>32</v>
      </c>
      <c r="C11" s="89" t="s">
        <v>3</v>
      </c>
      <c r="D11" s="104" t="s">
        <v>32</v>
      </c>
      <c r="E11" s="90" t="str">
        <f>IFERROR(HOUR(R11),"")</f>
        <v/>
      </c>
      <c r="F11" s="91" t="s">
        <v>30</v>
      </c>
      <c r="G11" s="92" t="str">
        <f>IFERROR(MINUTE(R11),"")</f>
        <v/>
      </c>
      <c r="H11" s="146" t="s">
        <v>31</v>
      </c>
      <c r="I11" s="148" t="str">
        <f t="shared" si="9"/>
        <v/>
      </c>
      <c r="J11" s="151"/>
      <c r="K11" s="93" t="str">
        <f t="shared" si="10"/>
        <v/>
      </c>
      <c r="L11" s="169" t="s">
        <v>0</v>
      </c>
      <c r="M11" s="172"/>
      <c r="N11" s="173"/>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t="e">
        <f t="shared" si="12"/>
        <v>#NUM!</v>
      </c>
      <c r="AB11" s="43"/>
      <c r="AF11" s="145" t="str">
        <f>初期条件設定表!U5</f>
        <v>　</v>
      </c>
      <c r="AG11" s="175" t="str">
        <f>初期条件設定表!V5</f>
        <v>　</v>
      </c>
    </row>
    <row r="12" spans="1:43" ht="46.15" customHeight="1">
      <c r="A12" s="88" t="e">
        <f t="shared" si="8"/>
        <v>#NUM!</v>
      </c>
      <c r="B12" s="101" t="s">
        <v>32</v>
      </c>
      <c r="C12" s="89" t="s">
        <v>3</v>
      </c>
      <c r="D12" s="104" t="s">
        <v>32</v>
      </c>
      <c r="E12" s="90" t="str">
        <f>IFERROR(HOUR(R12),"")</f>
        <v/>
      </c>
      <c r="F12" s="91" t="s">
        <v>30</v>
      </c>
      <c r="G12" s="92" t="str">
        <f>IFERROR(MINUTE(R12),"")</f>
        <v/>
      </c>
      <c r="H12" s="146" t="s">
        <v>31</v>
      </c>
      <c r="I12" s="148" t="str">
        <f t="shared" si="9"/>
        <v/>
      </c>
      <c r="J12" s="151"/>
      <c r="K12" s="93" t="str">
        <f t="shared" si="10"/>
        <v/>
      </c>
      <c r="L12" s="169" t="s">
        <v>0</v>
      </c>
      <c r="M12" s="172"/>
      <c r="N12" s="173"/>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t="e">
        <f t="shared" si="12"/>
        <v>#NUM!</v>
      </c>
      <c r="AB12" s="43"/>
      <c r="AF12" s="145" t="str">
        <f>初期条件設定表!U6</f>
        <v>設計</v>
      </c>
      <c r="AG12" s="176" t="str">
        <f>初期条件設定表!V6</f>
        <v>A</v>
      </c>
    </row>
    <row r="13" spans="1:43" ht="46.15" customHeight="1">
      <c r="A13" s="88" t="e">
        <f t="shared" si="8"/>
        <v>#NUM!</v>
      </c>
      <c r="B13" s="101" t="s">
        <v>32</v>
      </c>
      <c r="C13" s="89" t="s">
        <v>3</v>
      </c>
      <c r="D13" s="104" t="s">
        <v>32</v>
      </c>
      <c r="E13" s="90" t="str">
        <f>IFERROR(HOUR(R13),"")</f>
        <v/>
      </c>
      <c r="F13" s="91" t="s">
        <v>30</v>
      </c>
      <c r="G13" s="92" t="str">
        <f>IFERROR(MINUTE(R13),"")</f>
        <v/>
      </c>
      <c r="H13" s="146" t="s">
        <v>31</v>
      </c>
      <c r="I13" s="148" t="str">
        <f t="shared" si="9"/>
        <v/>
      </c>
      <c r="J13" s="151"/>
      <c r="K13" s="93" t="str">
        <f t="shared" si="10"/>
        <v/>
      </c>
      <c r="L13" s="169" t="s">
        <v>0</v>
      </c>
      <c r="M13" s="172"/>
      <c r="N13" s="173"/>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t="e">
        <f t="shared" si="12"/>
        <v>#NUM!</v>
      </c>
      <c r="AA13" s="42" t="str">
        <f t="shared" ref="AA13:AA33" si="14">IF(OR(DBCS($B13)="：",$B13="",DBCS($D13)="：",$D13=""),"",MAX(MIN($D13,TIME(23,59,59))-MAX($B13,$AH$1),0))</f>
        <v/>
      </c>
      <c r="AB13" s="43"/>
      <c r="AF13" s="145" t="str">
        <f>初期条件設定表!U7</f>
        <v>要件定義</v>
      </c>
      <c r="AG13" s="176" t="str">
        <f>初期条件設定表!V7</f>
        <v>B</v>
      </c>
    </row>
    <row r="14" spans="1:43" ht="46.15" customHeight="1">
      <c r="A14" s="88" t="e">
        <f t="shared" si="8"/>
        <v>#NUM!</v>
      </c>
      <c r="B14" s="101" t="s">
        <v>32</v>
      </c>
      <c r="C14" s="89" t="s">
        <v>3</v>
      </c>
      <c r="D14" s="104" t="s">
        <v>32</v>
      </c>
      <c r="E14" s="90" t="str">
        <f t="shared" ref="E14:E35" si="15">IFERROR(HOUR(R14),"")</f>
        <v/>
      </c>
      <c r="F14" s="91" t="s">
        <v>30</v>
      </c>
      <c r="G14" s="92" t="str">
        <f t="shared" ref="G14:G35" si="16">IFERROR(MINUTE(R14),"")</f>
        <v/>
      </c>
      <c r="H14" s="146" t="s">
        <v>31</v>
      </c>
      <c r="I14" s="148" t="str">
        <f t="shared" si="9"/>
        <v/>
      </c>
      <c r="J14" s="151"/>
      <c r="K14" s="93" t="str">
        <f t="shared" si="10"/>
        <v/>
      </c>
      <c r="L14" s="169" t="s">
        <v>0</v>
      </c>
      <c r="M14" s="172"/>
      <c r="N14" s="173"/>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8"/>
        <v>#NUM!</v>
      </c>
      <c r="B15" s="101" t="s">
        <v>32</v>
      </c>
      <c r="C15" s="89" t="s">
        <v>3</v>
      </c>
      <c r="D15" s="104" t="s">
        <v>32</v>
      </c>
      <c r="E15" s="90" t="str">
        <f t="shared" si="15"/>
        <v/>
      </c>
      <c r="F15" s="91" t="s">
        <v>30</v>
      </c>
      <c r="G15" s="92" t="str">
        <f t="shared" si="16"/>
        <v/>
      </c>
      <c r="H15" s="146" t="s">
        <v>31</v>
      </c>
      <c r="I15" s="148" t="str">
        <f t="shared" si="9"/>
        <v/>
      </c>
      <c r="J15" s="151"/>
      <c r="K15" s="93" t="str">
        <f t="shared" si="10"/>
        <v/>
      </c>
      <c r="L15" s="169" t="s">
        <v>0</v>
      </c>
      <c r="M15" s="172"/>
      <c r="N15" s="173"/>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8"/>
        <v>#NUM!</v>
      </c>
      <c r="B16" s="101" t="s">
        <v>32</v>
      </c>
      <c r="C16" s="89" t="s">
        <v>3</v>
      </c>
      <c r="D16" s="104" t="s">
        <v>32</v>
      </c>
      <c r="E16" s="90" t="str">
        <f t="shared" si="15"/>
        <v/>
      </c>
      <c r="F16" s="91" t="s">
        <v>30</v>
      </c>
      <c r="G16" s="92" t="str">
        <f t="shared" si="16"/>
        <v/>
      </c>
      <c r="H16" s="146" t="s">
        <v>31</v>
      </c>
      <c r="I16" s="148" t="str">
        <f t="shared" si="9"/>
        <v/>
      </c>
      <c r="J16" s="151"/>
      <c r="K16" s="93" t="str">
        <f t="shared" si="10"/>
        <v/>
      </c>
      <c r="L16" s="169" t="s">
        <v>0</v>
      </c>
      <c r="M16" s="172"/>
      <c r="N16" s="173"/>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8"/>
        <v>#NUM!</v>
      </c>
      <c r="B17" s="101" t="s">
        <v>32</v>
      </c>
      <c r="C17" s="89" t="s">
        <v>3</v>
      </c>
      <c r="D17" s="104" t="s">
        <v>32</v>
      </c>
      <c r="E17" s="90" t="str">
        <f t="shared" si="15"/>
        <v/>
      </c>
      <c r="F17" s="91" t="s">
        <v>30</v>
      </c>
      <c r="G17" s="92" t="str">
        <f t="shared" si="16"/>
        <v/>
      </c>
      <c r="H17" s="146" t="s">
        <v>31</v>
      </c>
      <c r="I17" s="148" t="str">
        <f t="shared" si="9"/>
        <v/>
      </c>
      <c r="J17" s="151"/>
      <c r="K17" s="93" t="str">
        <f t="shared" si="10"/>
        <v/>
      </c>
      <c r="L17" s="169" t="s">
        <v>0</v>
      </c>
      <c r="M17" s="172"/>
      <c r="N17" s="173"/>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8"/>
        <v>#NUM!</v>
      </c>
      <c r="B18" s="101" t="s">
        <v>32</v>
      </c>
      <c r="C18" s="89" t="s">
        <v>3</v>
      </c>
      <c r="D18" s="104" t="s">
        <v>32</v>
      </c>
      <c r="E18" s="90" t="str">
        <f t="shared" si="15"/>
        <v/>
      </c>
      <c r="F18" s="91" t="s">
        <v>30</v>
      </c>
      <c r="G18" s="92" t="str">
        <f t="shared" si="16"/>
        <v/>
      </c>
      <c r="H18" s="146" t="s">
        <v>31</v>
      </c>
      <c r="I18" s="148" t="str">
        <f t="shared" si="9"/>
        <v/>
      </c>
      <c r="J18" s="151"/>
      <c r="K18" s="93" t="str">
        <f t="shared" si="10"/>
        <v/>
      </c>
      <c r="L18" s="169" t="s">
        <v>0</v>
      </c>
      <c r="M18" s="172"/>
      <c r="N18" s="173"/>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8"/>
        <v>#NUM!</v>
      </c>
      <c r="B19" s="101" t="s">
        <v>32</v>
      </c>
      <c r="C19" s="89" t="s">
        <v>3</v>
      </c>
      <c r="D19" s="104" t="s">
        <v>32</v>
      </c>
      <c r="E19" s="90" t="str">
        <f t="shared" si="15"/>
        <v/>
      </c>
      <c r="F19" s="91" t="s">
        <v>30</v>
      </c>
      <c r="G19" s="92" t="str">
        <f t="shared" si="16"/>
        <v/>
      </c>
      <c r="H19" s="146" t="s">
        <v>31</v>
      </c>
      <c r="I19" s="148" t="str">
        <f t="shared" si="9"/>
        <v/>
      </c>
      <c r="J19" s="151"/>
      <c r="K19" s="93" t="str">
        <f t="shared" si="10"/>
        <v/>
      </c>
      <c r="L19" s="169" t="s">
        <v>0</v>
      </c>
      <c r="M19" s="172"/>
      <c r="N19" s="173"/>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8"/>
        <v>#NUM!</v>
      </c>
      <c r="B20" s="101" t="s">
        <v>32</v>
      </c>
      <c r="C20" s="89" t="s">
        <v>3</v>
      </c>
      <c r="D20" s="104" t="s">
        <v>32</v>
      </c>
      <c r="E20" s="90" t="str">
        <f t="shared" si="15"/>
        <v/>
      </c>
      <c r="F20" s="91" t="s">
        <v>30</v>
      </c>
      <c r="G20" s="92" t="str">
        <f t="shared" si="16"/>
        <v/>
      </c>
      <c r="H20" s="146" t="s">
        <v>31</v>
      </c>
      <c r="I20" s="148" t="str">
        <f t="shared" si="9"/>
        <v/>
      </c>
      <c r="J20" s="151"/>
      <c r="K20" s="93" t="str">
        <f t="shared" si="10"/>
        <v/>
      </c>
      <c r="L20" s="169" t="s">
        <v>0</v>
      </c>
      <c r="M20" s="172"/>
      <c r="N20" s="173"/>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8"/>
        <v>#NUM!</v>
      </c>
      <c r="B21" s="101" t="s">
        <v>32</v>
      </c>
      <c r="C21" s="89" t="s">
        <v>3</v>
      </c>
      <c r="D21" s="104" t="s">
        <v>32</v>
      </c>
      <c r="E21" s="90" t="str">
        <f t="shared" si="15"/>
        <v/>
      </c>
      <c r="F21" s="91" t="s">
        <v>30</v>
      </c>
      <c r="G21" s="92" t="str">
        <f t="shared" si="16"/>
        <v/>
      </c>
      <c r="H21" s="146" t="s">
        <v>31</v>
      </c>
      <c r="I21" s="148" t="str">
        <f t="shared" si="9"/>
        <v/>
      </c>
      <c r="J21" s="151"/>
      <c r="K21" s="93" t="str">
        <f t="shared" si="10"/>
        <v/>
      </c>
      <c r="L21" s="169" t="s">
        <v>0</v>
      </c>
      <c r="M21" s="172"/>
      <c r="N21" s="173"/>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8"/>
        <v>#NUM!</v>
      </c>
      <c r="B22" s="101" t="s">
        <v>32</v>
      </c>
      <c r="C22" s="89" t="s">
        <v>3</v>
      </c>
      <c r="D22" s="104" t="s">
        <v>32</v>
      </c>
      <c r="E22" s="90" t="str">
        <f t="shared" si="15"/>
        <v/>
      </c>
      <c r="F22" s="91" t="s">
        <v>30</v>
      </c>
      <c r="G22" s="92" t="str">
        <f t="shared" si="16"/>
        <v/>
      </c>
      <c r="H22" s="146" t="s">
        <v>31</v>
      </c>
      <c r="I22" s="148" t="str">
        <f t="shared" si="9"/>
        <v/>
      </c>
      <c r="J22" s="151"/>
      <c r="K22" s="93" t="str">
        <f t="shared" si="10"/>
        <v/>
      </c>
      <c r="L22" s="169" t="s">
        <v>0</v>
      </c>
      <c r="M22" s="172"/>
      <c r="N22" s="173"/>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8"/>
        <v>#NUM!</v>
      </c>
      <c r="B23" s="101" t="s">
        <v>32</v>
      </c>
      <c r="C23" s="89" t="s">
        <v>3</v>
      </c>
      <c r="D23" s="104" t="s">
        <v>32</v>
      </c>
      <c r="E23" s="90" t="str">
        <f t="shared" si="15"/>
        <v/>
      </c>
      <c r="F23" s="91" t="s">
        <v>30</v>
      </c>
      <c r="G23" s="92" t="str">
        <f t="shared" si="16"/>
        <v/>
      </c>
      <c r="H23" s="146" t="s">
        <v>31</v>
      </c>
      <c r="I23" s="148" t="str">
        <f t="shared" si="9"/>
        <v/>
      </c>
      <c r="J23" s="151"/>
      <c r="K23" s="93" t="str">
        <f t="shared" si="10"/>
        <v/>
      </c>
      <c r="L23" s="169" t="s">
        <v>0</v>
      </c>
      <c r="M23" s="172"/>
      <c r="N23" s="173"/>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8"/>
        <v>#NUM!</v>
      </c>
      <c r="B24" s="101" t="s">
        <v>32</v>
      </c>
      <c r="C24" s="89" t="s">
        <v>3</v>
      </c>
      <c r="D24" s="104" t="s">
        <v>32</v>
      </c>
      <c r="E24" s="90" t="str">
        <f t="shared" si="15"/>
        <v/>
      </c>
      <c r="F24" s="91" t="s">
        <v>30</v>
      </c>
      <c r="G24" s="92" t="str">
        <f t="shared" si="16"/>
        <v/>
      </c>
      <c r="H24" s="146" t="s">
        <v>31</v>
      </c>
      <c r="I24" s="148" t="str">
        <f t="shared" si="9"/>
        <v/>
      </c>
      <c r="J24" s="151"/>
      <c r="K24" s="93" t="str">
        <f t="shared" si="10"/>
        <v/>
      </c>
      <c r="L24" s="169" t="s">
        <v>0</v>
      </c>
      <c r="M24" s="172"/>
      <c r="N24" s="173"/>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8"/>
        <v>#NUM!</v>
      </c>
      <c r="B25" s="101" t="s">
        <v>32</v>
      </c>
      <c r="C25" s="89" t="s">
        <v>3</v>
      </c>
      <c r="D25" s="104" t="s">
        <v>32</v>
      </c>
      <c r="E25" s="90" t="str">
        <f t="shared" si="15"/>
        <v/>
      </c>
      <c r="F25" s="91" t="s">
        <v>30</v>
      </c>
      <c r="G25" s="92" t="str">
        <f t="shared" si="16"/>
        <v/>
      </c>
      <c r="H25" s="146" t="s">
        <v>31</v>
      </c>
      <c r="I25" s="148" t="str">
        <f t="shared" si="9"/>
        <v/>
      </c>
      <c r="J25" s="151"/>
      <c r="K25" s="93" t="str">
        <f t="shared" si="10"/>
        <v/>
      </c>
      <c r="L25" s="169" t="s">
        <v>0</v>
      </c>
      <c r="M25" s="172"/>
      <c r="N25" s="173"/>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8"/>
        <v>#NUM!</v>
      </c>
      <c r="B26" s="101" t="s">
        <v>32</v>
      </c>
      <c r="C26" s="89" t="s">
        <v>3</v>
      </c>
      <c r="D26" s="104" t="s">
        <v>32</v>
      </c>
      <c r="E26" s="90" t="str">
        <f t="shared" si="15"/>
        <v/>
      </c>
      <c r="F26" s="91" t="s">
        <v>30</v>
      </c>
      <c r="G26" s="92" t="str">
        <f t="shared" si="16"/>
        <v/>
      </c>
      <c r="H26" s="146" t="s">
        <v>31</v>
      </c>
      <c r="I26" s="148" t="str">
        <f t="shared" si="9"/>
        <v/>
      </c>
      <c r="J26" s="151"/>
      <c r="K26" s="93" t="str">
        <f t="shared" si="10"/>
        <v/>
      </c>
      <c r="L26" s="169" t="s">
        <v>0</v>
      </c>
      <c r="M26" s="172"/>
      <c r="N26" s="173"/>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8"/>
        <v>#NUM!</v>
      </c>
      <c r="B27" s="101" t="s">
        <v>32</v>
      </c>
      <c r="C27" s="89" t="s">
        <v>3</v>
      </c>
      <c r="D27" s="104" t="s">
        <v>32</v>
      </c>
      <c r="E27" s="90" t="str">
        <f t="shared" si="15"/>
        <v/>
      </c>
      <c r="F27" s="91" t="s">
        <v>30</v>
      </c>
      <c r="G27" s="92" t="str">
        <f t="shared" si="16"/>
        <v/>
      </c>
      <c r="H27" s="146" t="s">
        <v>31</v>
      </c>
      <c r="I27" s="148" t="str">
        <f t="shared" si="9"/>
        <v/>
      </c>
      <c r="J27" s="151"/>
      <c r="K27" s="93" t="str">
        <f t="shared" si="10"/>
        <v/>
      </c>
      <c r="L27" s="169" t="s">
        <v>0</v>
      </c>
      <c r="M27" s="172"/>
      <c r="N27" s="173"/>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8"/>
        <v>#NUM!</v>
      </c>
      <c r="B28" s="101" t="s">
        <v>32</v>
      </c>
      <c r="C28" s="89" t="s">
        <v>3</v>
      </c>
      <c r="D28" s="104" t="s">
        <v>32</v>
      </c>
      <c r="E28" s="90" t="str">
        <f t="shared" si="15"/>
        <v/>
      </c>
      <c r="F28" s="91" t="s">
        <v>30</v>
      </c>
      <c r="G28" s="92" t="str">
        <f t="shared" si="16"/>
        <v/>
      </c>
      <c r="H28" s="146" t="s">
        <v>31</v>
      </c>
      <c r="I28" s="148" t="str">
        <f t="shared" si="9"/>
        <v/>
      </c>
      <c r="J28" s="151"/>
      <c r="K28" s="93" t="str">
        <f t="shared" si="10"/>
        <v/>
      </c>
      <c r="L28" s="169" t="s">
        <v>0</v>
      </c>
      <c r="M28" s="172"/>
      <c r="N28" s="173"/>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8"/>
        <v>#NUM!</v>
      </c>
      <c r="B29" s="101" t="s">
        <v>32</v>
      </c>
      <c r="C29" s="89" t="s">
        <v>3</v>
      </c>
      <c r="D29" s="104" t="s">
        <v>32</v>
      </c>
      <c r="E29" s="90" t="str">
        <f t="shared" si="15"/>
        <v/>
      </c>
      <c r="F29" s="91" t="s">
        <v>30</v>
      </c>
      <c r="G29" s="92" t="str">
        <f t="shared" si="16"/>
        <v/>
      </c>
      <c r="H29" s="146" t="s">
        <v>31</v>
      </c>
      <c r="I29" s="148" t="str">
        <f t="shared" si="9"/>
        <v/>
      </c>
      <c r="J29" s="151"/>
      <c r="K29" s="93" t="str">
        <f t="shared" si="10"/>
        <v/>
      </c>
      <c r="L29" s="169" t="s">
        <v>0</v>
      </c>
      <c r="M29" s="172"/>
      <c r="N29" s="173"/>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8"/>
        <v>#NUM!</v>
      </c>
      <c r="B30" s="101" t="s">
        <v>32</v>
      </c>
      <c r="C30" s="89" t="s">
        <v>3</v>
      </c>
      <c r="D30" s="104" t="s">
        <v>32</v>
      </c>
      <c r="E30" s="90" t="str">
        <f t="shared" si="15"/>
        <v/>
      </c>
      <c r="F30" s="91" t="s">
        <v>30</v>
      </c>
      <c r="G30" s="92" t="str">
        <f t="shared" si="16"/>
        <v/>
      </c>
      <c r="H30" s="146" t="s">
        <v>31</v>
      </c>
      <c r="I30" s="148" t="str">
        <f t="shared" si="9"/>
        <v/>
      </c>
      <c r="J30" s="151"/>
      <c r="K30" s="93" t="str">
        <f t="shared" si="10"/>
        <v/>
      </c>
      <c r="L30" s="169" t="s">
        <v>0</v>
      </c>
      <c r="M30" s="172"/>
      <c r="N30" s="173"/>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8"/>
        <v>#NUM!</v>
      </c>
      <c r="B31" s="102" t="s">
        <v>32</v>
      </c>
      <c r="C31" s="94" t="s">
        <v>3</v>
      </c>
      <c r="D31" s="105" t="s">
        <v>32</v>
      </c>
      <c r="E31" s="90" t="str">
        <f t="shared" si="15"/>
        <v/>
      </c>
      <c r="F31" s="91" t="s">
        <v>30</v>
      </c>
      <c r="G31" s="92" t="str">
        <f t="shared" si="16"/>
        <v/>
      </c>
      <c r="H31" s="146" t="s">
        <v>31</v>
      </c>
      <c r="I31" s="148" t="str">
        <f t="shared" si="9"/>
        <v/>
      </c>
      <c r="J31" s="151"/>
      <c r="K31" s="93" t="str">
        <f t="shared" si="10"/>
        <v/>
      </c>
      <c r="L31" s="169" t="s">
        <v>0</v>
      </c>
      <c r="M31" s="172"/>
      <c r="N31" s="173"/>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thickBot="1">
      <c r="A32" s="88" t="e">
        <f t="shared" si="8"/>
        <v>#NUM!</v>
      </c>
      <c r="B32" s="101" t="s">
        <v>32</v>
      </c>
      <c r="C32" s="89" t="s">
        <v>3</v>
      </c>
      <c r="D32" s="104" t="s">
        <v>32</v>
      </c>
      <c r="E32" s="90" t="str">
        <f t="shared" si="15"/>
        <v/>
      </c>
      <c r="F32" s="91" t="s">
        <v>30</v>
      </c>
      <c r="G32" s="92" t="str">
        <f t="shared" si="16"/>
        <v/>
      </c>
      <c r="H32" s="146" t="s">
        <v>31</v>
      </c>
      <c r="I32" s="148" t="str">
        <f t="shared" si="9"/>
        <v/>
      </c>
      <c r="J32" s="151"/>
      <c r="K32" s="93" t="str">
        <f t="shared" si="10"/>
        <v/>
      </c>
      <c r="L32" s="169" t="s">
        <v>0</v>
      </c>
      <c r="M32" s="177"/>
      <c r="N32" s="178"/>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28" ht="46.15" hidden="1" customHeight="1">
      <c r="A33" s="88" t="e">
        <f t="shared" si="8"/>
        <v>#NUM!</v>
      </c>
      <c r="B33" s="101" t="s">
        <v>32</v>
      </c>
      <c r="C33" s="89" t="s">
        <v>3</v>
      </c>
      <c r="D33" s="104" t="s">
        <v>32</v>
      </c>
      <c r="E33" s="90" t="str">
        <f t="shared" si="15"/>
        <v/>
      </c>
      <c r="F33" s="91" t="s">
        <v>30</v>
      </c>
      <c r="G33" s="92" t="str">
        <f t="shared" si="16"/>
        <v/>
      </c>
      <c r="H33" s="146" t="s">
        <v>31</v>
      </c>
      <c r="I33" s="148" t="str">
        <f t="shared" si="9"/>
        <v/>
      </c>
      <c r="J33" s="151"/>
      <c r="K33" s="93" t="str">
        <f t="shared" si="10"/>
        <v/>
      </c>
      <c r="L33" s="83" t="s">
        <v>0</v>
      </c>
      <c r="M33" s="179"/>
      <c r="N33" s="180"/>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e">
        <f t="shared" si="12"/>
        <v>#NUM!</v>
      </c>
      <c r="AA33" s="42" t="str">
        <f t="shared" si="14"/>
        <v/>
      </c>
      <c r="AB33" s="43"/>
    </row>
    <row r="34" spans="1:28" ht="46.15" hidden="1" customHeight="1">
      <c r="A34" s="88" t="e">
        <f t="shared" si="8"/>
        <v>#NUM!</v>
      </c>
      <c r="B34" s="101" t="s">
        <v>32</v>
      </c>
      <c r="C34" s="89" t="s">
        <v>3</v>
      </c>
      <c r="D34" s="104" t="s">
        <v>32</v>
      </c>
      <c r="E34" s="90" t="str">
        <f t="shared" si="15"/>
        <v/>
      </c>
      <c r="F34" s="91" t="s">
        <v>30</v>
      </c>
      <c r="G34" s="92" t="str">
        <f t="shared" si="16"/>
        <v/>
      </c>
      <c r="H34" s="146" t="s">
        <v>31</v>
      </c>
      <c r="I34" s="148" t="str">
        <f t="shared" si="9"/>
        <v/>
      </c>
      <c r="J34" s="151"/>
      <c r="K34" s="93" t="str">
        <f t="shared" si="10"/>
        <v/>
      </c>
      <c r="L34" s="83" t="s">
        <v>0</v>
      </c>
      <c r="M34" s="181"/>
      <c r="N34" s="182"/>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e">
        <f t="shared" si="12"/>
        <v>#NUM!</v>
      </c>
      <c r="AA34" s="42"/>
      <c r="AB34" s="43"/>
    </row>
    <row r="35" spans="1:28" ht="46.15" hidden="1" customHeight="1" thickBot="1">
      <c r="A35" s="95" t="e">
        <f t="shared" si="8"/>
        <v>#NUM!</v>
      </c>
      <c r="B35" s="103" t="s">
        <v>62</v>
      </c>
      <c r="C35" s="96" t="s">
        <v>25</v>
      </c>
      <c r="D35" s="106" t="s">
        <v>62</v>
      </c>
      <c r="E35" s="97" t="str">
        <f t="shared" si="15"/>
        <v/>
      </c>
      <c r="F35" s="98" t="s">
        <v>67</v>
      </c>
      <c r="G35" s="99" t="str">
        <f t="shared" si="16"/>
        <v/>
      </c>
      <c r="H35" s="147" t="s">
        <v>86</v>
      </c>
      <c r="I35" s="149" t="str">
        <f t="shared" si="9"/>
        <v/>
      </c>
      <c r="J35" s="152"/>
      <c r="K35" s="100" t="str">
        <f t="shared" si="10"/>
        <v/>
      </c>
      <c r="L35" s="84" t="s">
        <v>87</v>
      </c>
      <c r="M35" s="181"/>
      <c r="N35" s="182"/>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e">
        <f t="shared" si="12"/>
        <v>#NUM!</v>
      </c>
      <c r="AA35" s="42" t="str">
        <f>IF(OR(DBCS($B35)="：",$B35="",DBCS($D35)="：",$D35=""),"",MAX(MIN($D35,TIME(23,59,59))-MAX($B35,$AH$1),0))</f>
        <v/>
      </c>
      <c r="AB35" s="43"/>
    </row>
    <row r="36" spans="1:28" ht="41.25" customHeight="1" thickBot="1">
      <c r="A36" s="44" t="s">
        <v>33</v>
      </c>
      <c r="B36" s="353"/>
      <c r="C36" s="354"/>
      <c r="D36" s="355"/>
      <c r="E36" s="356">
        <f>SUM(E9:E35)+SUM(G9:G35)/60</f>
        <v>0</v>
      </c>
      <c r="F36" s="357"/>
      <c r="G36" s="358" t="s">
        <v>1</v>
      </c>
      <c r="H36" s="359"/>
      <c r="I36" s="153"/>
      <c r="J36" s="154"/>
      <c r="K36" s="85">
        <f>SUM(K9:K35)</f>
        <v>0</v>
      </c>
      <c r="L36" s="190" t="s">
        <v>0</v>
      </c>
      <c r="M36" s="191"/>
      <c r="N36" s="369"/>
      <c r="O36" s="371"/>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2"/>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E1:AE5"/>
    <mergeCell ref="AI6:AJ6"/>
    <mergeCell ref="M7:N7"/>
    <mergeCell ref="X7:X8"/>
    <mergeCell ref="N36:O36"/>
    <mergeCell ref="P7:P8"/>
    <mergeCell ref="T7:T8"/>
    <mergeCell ref="U7:U8"/>
    <mergeCell ref="V7:V8"/>
    <mergeCell ref="W7:W8"/>
    <mergeCell ref="Q7:Q8"/>
    <mergeCell ref="R7:R8"/>
    <mergeCell ref="S7:S8"/>
    <mergeCell ref="A7:A8"/>
    <mergeCell ref="B7:D8"/>
    <mergeCell ref="E7:H8"/>
    <mergeCell ref="I7:I8"/>
    <mergeCell ref="J7:J8"/>
    <mergeCell ref="B3:D3"/>
    <mergeCell ref="B4:D4"/>
    <mergeCell ref="B5:D5"/>
    <mergeCell ref="D1:O2"/>
    <mergeCell ref="B36:D36"/>
    <mergeCell ref="E36:F36"/>
    <mergeCell ref="G36:H36"/>
    <mergeCell ref="O7:O8"/>
    <mergeCell ref="K7:L8"/>
  </mergeCells>
  <phoneticPr fontId="3"/>
  <dataValidations count="4">
    <dataValidation type="time" allowBlank="1" showInputMessage="1" showErrorMessage="1" sqref="B9:B35 D9:D35" xr:uid="{00000000-0002-0000-0D00-000000000000}">
      <formula1>0</formula1>
      <formula2>0.999305555555556</formula2>
    </dataValidation>
    <dataValidation type="list" allowBlank="1" showInputMessage="1" showErrorMessage="1" sqref="N9:N32" xr:uid="{00000000-0002-0000-0D00-000001000000}">
      <formula1>$AG$11:$AG$32</formula1>
    </dataValidation>
    <dataValidation type="list" allowBlank="1" showInputMessage="1" showErrorMessage="1" sqref="N33:N35" xr:uid="{00000000-0002-0000-0D00-000002000000}">
      <formula1>$AG$11:$AG$16</formula1>
    </dataValidation>
    <dataValidation type="list" allowBlank="1" showInputMessage="1" showErrorMessage="1" sqref="M9:M35" xr:uid="{00000000-0002-0000-0D00-000003000000}">
      <formula1>$AF$11:$AF$20</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theme="4" tint="0.39997558519241921"/>
  </sheetPr>
  <dimension ref="A1:AQ51"/>
  <sheetViews>
    <sheetView zoomScale="70" zoomScaleNormal="70" workbookViewId="0">
      <selection activeCell="M7" sqref="M7:N7"/>
    </sheetView>
  </sheetViews>
  <sheetFormatPr defaultColWidth="11.36328125" defaultRowHeight="13"/>
  <cols>
    <col min="1" max="1" width="17.72656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43" width="10.6328125" style="4" hidden="1" customWidth="1"/>
    <col min="44" max="45" width="10.6328125" style="4" customWidth="1"/>
    <col min="46"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171</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62" t="e">
        <f>'入力用 従事者別直接人件費集計表（後期）'!A14</f>
        <v>#NUM!</v>
      </c>
      <c r="AL1" s="58"/>
      <c r="AM1" s="58"/>
      <c r="AN1" s="61" t="s">
        <v>43</v>
      </c>
      <c r="AO1" s="63" t="str">
        <f ca="1">RIGHT(CELL("filename",A1),LEN(CELL("filename",A1))-FIND("]",CELL("filename",A1)))</f>
        <v>2023年8月作業分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従事者別直接人件費集計表（後期）'!D14</f>
        <v>9</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65"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373" t="s">
        <v>29</v>
      </c>
      <c r="P7" s="375" t="s">
        <v>55</v>
      </c>
      <c r="Q7" s="372" t="s">
        <v>34</v>
      </c>
      <c r="R7" s="372" t="s">
        <v>35</v>
      </c>
      <c r="S7" s="372" t="s">
        <v>56</v>
      </c>
      <c r="T7" s="372"/>
      <c r="U7" s="372" t="s">
        <v>54</v>
      </c>
      <c r="V7" s="372"/>
      <c r="W7" s="372" t="s">
        <v>57</v>
      </c>
      <c r="X7" s="368" t="s">
        <v>58</v>
      </c>
      <c r="Y7" s="166"/>
      <c r="Z7" s="166"/>
      <c r="AJ7" s="115" t="s">
        <v>113</v>
      </c>
      <c r="AK7" s="116" t="e">
        <f>IF(初期条件設定表!C26="当月",'入力用 従事者別直接人件費集計表（後期）'!A14,'入力用 従事者別直接人件費集計表（後期）'!A15)</f>
        <v>#NUM!</v>
      </c>
    </row>
    <row r="8" spans="1:43" s="115" customFormat="1" ht="24" customHeight="1" thickBot="1">
      <c r="A8" s="377"/>
      <c r="B8" s="379"/>
      <c r="C8" s="379"/>
      <c r="D8" s="379"/>
      <c r="E8" s="383"/>
      <c r="F8" s="384"/>
      <c r="G8" s="384"/>
      <c r="H8" s="385"/>
      <c r="I8" s="389"/>
      <c r="J8" s="389"/>
      <c r="K8" s="386"/>
      <c r="L8" s="387"/>
      <c r="M8" s="188" t="s">
        <v>119</v>
      </c>
      <c r="N8" s="189" t="s">
        <v>134</v>
      </c>
      <c r="O8" s="374"/>
      <c r="P8" s="375"/>
      <c r="Q8" s="372"/>
      <c r="R8" s="372"/>
      <c r="S8" s="372"/>
      <c r="T8" s="372"/>
      <c r="U8" s="372"/>
      <c r="V8" s="372"/>
      <c r="W8" s="372"/>
      <c r="X8" s="368"/>
      <c r="Y8" s="166"/>
      <c r="Z8" s="166"/>
      <c r="AJ8" s="115" t="s">
        <v>112</v>
      </c>
      <c r="AK8" s="116">
        <f>IF(初期条件設定表!C26="当月",'入力用 従事者別直接人件費集計表（後期）'!D14,'入力用 従事者別直接人件費集計表（後期）'!D15)</f>
        <v>10</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5" si="8">Z10</f>
        <v>#NUM!</v>
      </c>
      <c r="B10" s="101" t="s">
        <v>32</v>
      </c>
      <c r="C10" s="89" t="s">
        <v>3</v>
      </c>
      <c r="D10" s="104" t="s">
        <v>32</v>
      </c>
      <c r="E10" s="90" t="str">
        <f>IFERROR(HOUR(R10),"")</f>
        <v/>
      </c>
      <c r="F10" s="91" t="s">
        <v>30</v>
      </c>
      <c r="G10" s="92" t="str">
        <f>IFERROR(MINUTE(R10),"")</f>
        <v/>
      </c>
      <c r="H10" s="146" t="s">
        <v>31</v>
      </c>
      <c r="I10" s="148" t="str">
        <f t="shared" ref="I10:I35" si="9">U10</f>
        <v/>
      </c>
      <c r="J10" s="151"/>
      <c r="K10" s="93" t="str">
        <f t="shared" ref="K10:K35" si="10">IFERROR((E10+G10/60)*$B$5,"")</f>
        <v/>
      </c>
      <c r="L10" s="169" t="s">
        <v>0</v>
      </c>
      <c r="M10" s="172"/>
      <c r="N10" s="173"/>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t="e">
        <f t="shared" ref="Z10:Z35"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8"/>
        <v>#NUM!</v>
      </c>
      <c r="B11" s="101" t="s">
        <v>32</v>
      </c>
      <c r="C11" s="89" t="s">
        <v>3</v>
      </c>
      <c r="D11" s="104" t="s">
        <v>32</v>
      </c>
      <c r="E11" s="90" t="str">
        <f>IFERROR(HOUR(R11),"")</f>
        <v/>
      </c>
      <c r="F11" s="91" t="s">
        <v>30</v>
      </c>
      <c r="G11" s="92" t="str">
        <f>IFERROR(MINUTE(R11),"")</f>
        <v/>
      </c>
      <c r="H11" s="146" t="s">
        <v>31</v>
      </c>
      <c r="I11" s="148" t="str">
        <f t="shared" si="9"/>
        <v/>
      </c>
      <c r="J11" s="151"/>
      <c r="K11" s="93" t="str">
        <f t="shared" si="10"/>
        <v/>
      </c>
      <c r="L11" s="169" t="s">
        <v>0</v>
      </c>
      <c r="M11" s="172"/>
      <c r="N11" s="173"/>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t="e">
        <f t="shared" si="12"/>
        <v>#NUM!</v>
      </c>
      <c r="AB11" s="43"/>
      <c r="AF11" s="145" t="str">
        <f>初期条件設定表!U5</f>
        <v>　</v>
      </c>
      <c r="AG11" s="175" t="str">
        <f>初期条件設定表!V5</f>
        <v>　</v>
      </c>
    </row>
    <row r="12" spans="1:43" ht="46.15" customHeight="1">
      <c r="A12" s="88" t="e">
        <f t="shared" si="8"/>
        <v>#NUM!</v>
      </c>
      <c r="B12" s="101" t="s">
        <v>32</v>
      </c>
      <c r="C12" s="89" t="s">
        <v>3</v>
      </c>
      <c r="D12" s="104" t="s">
        <v>32</v>
      </c>
      <c r="E12" s="90" t="str">
        <f>IFERROR(HOUR(R12),"")</f>
        <v/>
      </c>
      <c r="F12" s="91" t="s">
        <v>30</v>
      </c>
      <c r="G12" s="92" t="str">
        <f>IFERROR(MINUTE(R12),"")</f>
        <v/>
      </c>
      <c r="H12" s="146" t="s">
        <v>31</v>
      </c>
      <c r="I12" s="148" t="str">
        <f t="shared" si="9"/>
        <v/>
      </c>
      <c r="J12" s="151"/>
      <c r="K12" s="93" t="str">
        <f t="shared" si="10"/>
        <v/>
      </c>
      <c r="L12" s="169" t="s">
        <v>0</v>
      </c>
      <c r="M12" s="172"/>
      <c r="N12" s="173"/>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t="e">
        <f t="shared" si="12"/>
        <v>#NUM!</v>
      </c>
      <c r="AB12" s="43"/>
      <c r="AF12" s="145" t="str">
        <f>初期条件設定表!U6</f>
        <v>設計</v>
      </c>
      <c r="AG12" s="176" t="str">
        <f>初期条件設定表!V6</f>
        <v>A</v>
      </c>
    </row>
    <row r="13" spans="1:43" ht="46.15" customHeight="1">
      <c r="A13" s="88" t="e">
        <f t="shared" si="8"/>
        <v>#NUM!</v>
      </c>
      <c r="B13" s="101" t="s">
        <v>32</v>
      </c>
      <c r="C13" s="89" t="s">
        <v>3</v>
      </c>
      <c r="D13" s="104" t="s">
        <v>32</v>
      </c>
      <c r="E13" s="90" t="str">
        <f>IFERROR(HOUR(R13),"")</f>
        <v/>
      </c>
      <c r="F13" s="91" t="s">
        <v>30</v>
      </c>
      <c r="G13" s="92" t="str">
        <f>IFERROR(MINUTE(R13),"")</f>
        <v/>
      </c>
      <c r="H13" s="146" t="s">
        <v>31</v>
      </c>
      <c r="I13" s="148" t="str">
        <f t="shared" si="9"/>
        <v/>
      </c>
      <c r="J13" s="151"/>
      <c r="K13" s="93" t="str">
        <f t="shared" si="10"/>
        <v/>
      </c>
      <c r="L13" s="169" t="s">
        <v>0</v>
      </c>
      <c r="M13" s="172"/>
      <c r="N13" s="173"/>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t="e">
        <f t="shared" si="12"/>
        <v>#NUM!</v>
      </c>
      <c r="AA13" s="42" t="str">
        <f t="shared" ref="AA13:AA33" si="14">IF(OR(DBCS($B13)="：",$B13="",DBCS($D13)="：",$D13=""),"",MAX(MIN($D13,TIME(23,59,59))-MAX($B13,$AH$1),0))</f>
        <v/>
      </c>
      <c r="AB13" s="43"/>
      <c r="AF13" s="145" t="str">
        <f>初期条件設定表!U7</f>
        <v>要件定義</v>
      </c>
      <c r="AG13" s="176" t="str">
        <f>初期条件設定表!V7</f>
        <v>B</v>
      </c>
    </row>
    <row r="14" spans="1:43" ht="46.15" customHeight="1">
      <c r="A14" s="88" t="e">
        <f t="shared" si="8"/>
        <v>#NUM!</v>
      </c>
      <c r="B14" s="101" t="s">
        <v>32</v>
      </c>
      <c r="C14" s="89" t="s">
        <v>3</v>
      </c>
      <c r="D14" s="104" t="s">
        <v>32</v>
      </c>
      <c r="E14" s="90" t="str">
        <f t="shared" ref="E14:E35" si="15">IFERROR(HOUR(R14),"")</f>
        <v/>
      </c>
      <c r="F14" s="91" t="s">
        <v>30</v>
      </c>
      <c r="G14" s="92" t="str">
        <f t="shared" ref="G14:G35" si="16">IFERROR(MINUTE(R14),"")</f>
        <v/>
      </c>
      <c r="H14" s="146" t="s">
        <v>31</v>
      </c>
      <c r="I14" s="148" t="str">
        <f t="shared" si="9"/>
        <v/>
      </c>
      <c r="J14" s="151"/>
      <c r="K14" s="93" t="str">
        <f t="shared" si="10"/>
        <v/>
      </c>
      <c r="L14" s="169" t="s">
        <v>0</v>
      </c>
      <c r="M14" s="172"/>
      <c r="N14" s="173"/>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8"/>
        <v>#NUM!</v>
      </c>
      <c r="B15" s="101" t="s">
        <v>32</v>
      </c>
      <c r="C15" s="89" t="s">
        <v>3</v>
      </c>
      <c r="D15" s="104" t="s">
        <v>32</v>
      </c>
      <c r="E15" s="90" t="str">
        <f t="shared" si="15"/>
        <v/>
      </c>
      <c r="F15" s="91" t="s">
        <v>30</v>
      </c>
      <c r="G15" s="92" t="str">
        <f t="shared" si="16"/>
        <v/>
      </c>
      <c r="H15" s="146" t="s">
        <v>31</v>
      </c>
      <c r="I15" s="148" t="str">
        <f t="shared" si="9"/>
        <v/>
      </c>
      <c r="J15" s="151"/>
      <c r="K15" s="93" t="str">
        <f t="shared" si="10"/>
        <v/>
      </c>
      <c r="L15" s="169" t="s">
        <v>0</v>
      </c>
      <c r="M15" s="172"/>
      <c r="N15" s="173"/>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8"/>
        <v>#NUM!</v>
      </c>
      <c r="B16" s="101" t="s">
        <v>32</v>
      </c>
      <c r="C16" s="89" t="s">
        <v>3</v>
      </c>
      <c r="D16" s="104" t="s">
        <v>32</v>
      </c>
      <c r="E16" s="90" t="str">
        <f t="shared" si="15"/>
        <v/>
      </c>
      <c r="F16" s="91" t="s">
        <v>30</v>
      </c>
      <c r="G16" s="92" t="str">
        <f t="shared" si="16"/>
        <v/>
      </c>
      <c r="H16" s="146" t="s">
        <v>31</v>
      </c>
      <c r="I16" s="148" t="str">
        <f t="shared" si="9"/>
        <v/>
      </c>
      <c r="J16" s="151"/>
      <c r="K16" s="93" t="str">
        <f t="shared" si="10"/>
        <v/>
      </c>
      <c r="L16" s="169" t="s">
        <v>0</v>
      </c>
      <c r="M16" s="172"/>
      <c r="N16" s="173"/>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8"/>
        <v>#NUM!</v>
      </c>
      <c r="B17" s="101" t="s">
        <v>32</v>
      </c>
      <c r="C17" s="89" t="s">
        <v>3</v>
      </c>
      <c r="D17" s="104" t="s">
        <v>32</v>
      </c>
      <c r="E17" s="90" t="str">
        <f t="shared" si="15"/>
        <v/>
      </c>
      <c r="F17" s="91" t="s">
        <v>30</v>
      </c>
      <c r="G17" s="92" t="str">
        <f t="shared" si="16"/>
        <v/>
      </c>
      <c r="H17" s="146" t="s">
        <v>31</v>
      </c>
      <c r="I17" s="148" t="str">
        <f t="shared" si="9"/>
        <v/>
      </c>
      <c r="J17" s="151"/>
      <c r="K17" s="93" t="str">
        <f t="shared" si="10"/>
        <v/>
      </c>
      <c r="L17" s="169" t="s">
        <v>0</v>
      </c>
      <c r="M17" s="172"/>
      <c r="N17" s="173"/>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8"/>
        <v>#NUM!</v>
      </c>
      <c r="B18" s="101" t="s">
        <v>32</v>
      </c>
      <c r="C18" s="89" t="s">
        <v>3</v>
      </c>
      <c r="D18" s="104" t="s">
        <v>32</v>
      </c>
      <c r="E18" s="90" t="str">
        <f t="shared" si="15"/>
        <v/>
      </c>
      <c r="F18" s="91" t="s">
        <v>30</v>
      </c>
      <c r="G18" s="92" t="str">
        <f t="shared" si="16"/>
        <v/>
      </c>
      <c r="H18" s="146" t="s">
        <v>31</v>
      </c>
      <c r="I18" s="148" t="str">
        <f t="shared" si="9"/>
        <v/>
      </c>
      <c r="J18" s="151"/>
      <c r="K18" s="93" t="str">
        <f t="shared" si="10"/>
        <v/>
      </c>
      <c r="L18" s="169" t="s">
        <v>0</v>
      </c>
      <c r="M18" s="172"/>
      <c r="N18" s="173"/>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8"/>
        <v>#NUM!</v>
      </c>
      <c r="B19" s="101" t="s">
        <v>32</v>
      </c>
      <c r="C19" s="89" t="s">
        <v>3</v>
      </c>
      <c r="D19" s="104" t="s">
        <v>32</v>
      </c>
      <c r="E19" s="90" t="str">
        <f t="shared" si="15"/>
        <v/>
      </c>
      <c r="F19" s="91" t="s">
        <v>30</v>
      </c>
      <c r="G19" s="92" t="str">
        <f t="shared" si="16"/>
        <v/>
      </c>
      <c r="H19" s="146" t="s">
        <v>31</v>
      </c>
      <c r="I19" s="148" t="str">
        <f t="shared" si="9"/>
        <v/>
      </c>
      <c r="J19" s="151"/>
      <c r="K19" s="93" t="str">
        <f t="shared" si="10"/>
        <v/>
      </c>
      <c r="L19" s="169" t="s">
        <v>0</v>
      </c>
      <c r="M19" s="172"/>
      <c r="N19" s="173"/>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8"/>
        <v>#NUM!</v>
      </c>
      <c r="B20" s="101" t="s">
        <v>32</v>
      </c>
      <c r="C20" s="89" t="s">
        <v>3</v>
      </c>
      <c r="D20" s="104" t="s">
        <v>32</v>
      </c>
      <c r="E20" s="90" t="str">
        <f t="shared" si="15"/>
        <v/>
      </c>
      <c r="F20" s="91" t="s">
        <v>30</v>
      </c>
      <c r="G20" s="92" t="str">
        <f t="shared" si="16"/>
        <v/>
      </c>
      <c r="H20" s="146" t="s">
        <v>31</v>
      </c>
      <c r="I20" s="148" t="str">
        <f t="shared" si="9"/>
        <v/>
      </c>
      <c r="J20" s="151"/>
      <c r="K20" s="93" t="str">
        <f t="shared" si="10"/>
        <v/>
      </c>
      <c r="L20" s="169" t="s">
        <v>0</v>
      </c>
      <c r="M20" s="172"/>
      <c r="N20" s="173"/>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8"/>
        <v>#NUM!</v>
      </c>
      <c r="B21" s="101" t="s">
        <v>32</v>
      </c>
      <c r="C21" s="89" t="s">
        <v>3</v>
      </c>
      <c r="D21" s="104" t="s">
        <v>32</v>
      </c>
      <c r="E21" s="90" t="str">
        <f t="shared" si="15"/>
        <v/>
      </c>
      <c r="F21" s="91" t="s">
        <v>30</v>
      </c>
      <c r="G21" s="92" t="str">
        <f t="shared" si="16"/>
        <v/>
      </c>
      <c r="H21" s="146" t="s">
        <v>31</v>
      </c>
      <c r="I21" s="148" t="str">
        <f t="shared" si="9"/>
        <v/>
      </c>
      <c r="J21" s="151"/>
      <c r="K21" s="93" t="str">
        <f t="shared" si="10"/>
        <v/>
      </c>
      <c r="L21" s="169" t="s">
        <v>0</v>
      </c>
      <c r="M21" s="172"/>
      <c r="N21" s="173"/>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8"/>
        <v>#NUM!</v>
      </c>
      <c r="B22" s="101" t="s">
        <v>32</v>
      </c>
      <c r="C22" s="89" t="s">
        <v>3</v>
      </c>
      <c r="D22" s="104" t="s">
        <v>32</v>
      </c>
      <c r="E22" s="90" t="str">
        <f t="shared" si="15"/>
        <v/>
      </c>
      <c r="F22" s="91" t="s">
        <v>30</v>
      </c>
      <c r="G22" s="92" t="str">
        <f t="shared" si="16"/>
        <v/>
      </c>
      <c r="H22" s="146" t="s">
        <v>31</v>
      </c>
      <c r="I22" s="148" t="str">
        <f t="shared" si="9"/>
        <v/>
      </c>
      <c r="J22" s="151"/>
      <c r="K22" s="93" t="str">
        <f t="shared" si="10"/>
        <v/>
      </c>
      <c r="L22" s="169" t="s">
        <v>0</v>
      </c>
      <c r="M22" s="172"/>
      <c r="N22" s="173"/>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8"/>
        <v>#NUM!</v>
      </c>
      <c r="B23" s="101" t="s">
        <v>32</v>
      </c>
      <c r="C23" s="89" t="s">
        <v>3</v>
      </c>
      <c r="D23" s="104" t="s">
        <v>32</v>
      </c>
      <c r="E23" s="90" t="str">
        <f t="shared" si="15"/>
        <v/>
      </c>
      <c r="F23" s="91" t="s">
        <v>30</v>
      </c>
      <c r="G23" s="92" t="str">
        <f t="shared" si="16"/>
        <v/>
      </c>
      <c r="H23" s="146" t="s">
        <v>31</v>
      </c>
      <c r="I23" s="148" t="str">
        <f t="shared" si="9"/>
        <v/>
      </c>
      <c r="J23" s="151"/>
      <c r="K23" s="93" t="str">
        <f t="shared" si="10"/>
        <v/>
      </c>
      <c r="L23" s="169" t="s">
        <v>0</v>
      </c>
      <c r="M23" s="172"/>
      <c r="N23" s="173"/>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8"/>
        <v>#NUM!</v>
      </c>
      <c r="B24" s="101" t="s">
        <v>32</v>
      </c>
      <c r="C24" s="89" t="s">
        <v>3</v>
      </c>
      <c r="D24" s="104" t="s">
        <v>32</v>
      </c>
      <c r="E24" s="90" t="str">
        <f t="shared" si="15"/>
        <v/>
      </c>
      <c r="F24" s="91" t="s">
        <v>30</v>
      </c>
      <c r="G24" s="92" t="str">
        <f t="shared" si="16"/>
        <v/>
      </c>
      <c r="H24" s="146" t="s">
        <v>31</v>
      </c>
      <c r="I24" s="148" t="str">
        <f t="shared" si="9"/>
        <v/>
      </c>
      <c r="J24" s="151"/>
      <c r="K24" s="93" t="str">
        <f t="shared" si="10"/>
        <v/>
      </c>
      <c r="L24" s="169" t="s">
        <v>0</v>
      </c>
      <c r="M24" s="172"/>
      <c r="N24" s="173"/>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8"/>
        <v>#NUM!</v>
      </c>
      <c r="B25" s="101" t="s">
        <v>32</v>
      </c>
      <c r="C25" s="89" t="s">
        <v>3</v>
      </c>
      <c r="D25" s="104" t="s">
        <v>32</v>
      </c>
      <c r="E25" s="90" t="str">
        <f t="shared" si="15"/>
        <v/>
      </c>
      <c r="F25" s="91" t="s">
        <v>30</v>
      </c>
      <c r="G25" s="92" t="str">
        <f t="shared" si="16"/>
        <v/>
      </c>
      <c r="H25" s="146" t="s">
        <v>31</v>
      </c>
      <c r="I25" s="148" t="str">
        <f t="shared" si="9"/>
        <v/>
      </c>
      <c r="J25" s="151"/>
      <c r="K25" s="93" t="str">
        <f t="shared" si="10"/>
        <v/>
      </c>
      <c r="L25" s="169" t="s">
        <v>0</v>
      </c>
      <c r="M25" s="172"/>
      <c r="N25" s="173"/>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8"/>
        <v>#NUM!</v>
      </c>
      <c r="B26" s="101" t="s">
        <v>32</v>
      </c>
      <c r="C26" s="89" t="s">
        <v>3</v>
      </c>
      <c r="D26" s="104" t="s">
        <v>32</v>
      </c>
      <c r="E26" s="90" t="str">
        <f t="shared" si="15"/>
        <v/>
      </c>
      <c r="F26" s="91" t="s">
        <v>30</v>
      </c>
      <c r="G26" s="92" t="str">
        <f t="shared" si="16"/>
        <v/>
      </c>
      <c r="H26" s="146" t="s">
        <v>31</v>
      </c>
      <c r="I26" s="148" t="str">
        <f t="shared" si="9"/>
        <v/>
      </c>
      <c r="J26" s="151"/>
      <c r="K26" s="93" t="str">
        <f t="shared" si="10"/>
        <v/>
      </c>
      <c r="L26" s="169" t="s">
        <v>0</v>
      </c>
      <c r="M26" s="172"/>
      <c r="N26" s="173"/>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8"/>
        <v>#NUM!</v>
      </c>
      <c r="B27" s="101" t="s">
        <v>32</v>
      </c>
      <c r="C27" s="89" t="s">
        <v>3</v>
      </c>
      <c r="D27" s="104" t="s">
        <v>32</v>
      </c>
      <c r="E27" s="90" t="str">
        <f t="shared" si="15"/>
        <v/>
      </c>
      <c r="F27" s="91" t="s">
        <v>30</v>
      </c>
      <c r="G27" s="92" t="str">
        <f t="shared" si="16"/>
        <v/>
      </c>
      <c r="H27" s="146" t="s">
        <v>31</v>
      </c>
      <c r="I27" s="148" t="str">
        <f t="shared" si="9"/>
        <v/>
      </c>
      <c r="J27" s="151"/>
      <c r="K27" s="93" t="str">
        <f t="shared" si="10"/>
        <v/>
      </c>
      <c r="L27" s="169" t="s">
        <v>0</v>
      </c>
      <c r="M27" s="172"/>
      <c r="N27" s="173"/>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8"/>
        <v>#NUM!</v>
      </c>
      <c r="B28" s="101" t="s">
        <v>32</v>
      </c>
      <c r="C28" s="89" t="s">
        <v>3</v>
      </c>
      <c r="D28" s="104" t="s">
        <v>32</v>
      </c>
      <c r="E28" s="90" t="str">
        <f t="shared" si="15"/>
        <v/>
      </c>
      <c r="F28" s="91" t="s">
        <v>30</v>
      </c>
      <c r="G28" s="92" t="str">
        <f t="shared" si="16"/>
        <v/>
      </c>
      <c r="H28" s="146" t="s">
        <v>31</v>
      </c>
      <c r="I28" s="148" t="str">
        <f t="shared" si="9"/>
        <v/>
      </c>
      <c r="J28" s="151"/>
      <c r="K28" s="93" t="str">
        <f t="shared" si="10"/>
        <v/>
      </c>
      <c r="L28" s="169" t="s">
        <v>0</v>
      </c>
      <c r="M28" s="172"/>
      <c r="N28" s="173"/>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8"/>
        <v>#NUM!</v>
      </c>
      <c r="B29" s="101" t="s">
        <v>32</v>
      </c>
      <c r="C29" s="89" t="s">
        <v>3</v>
      </c>
      <c r="D29" s="104" t="s">
        <v>32</v>
      </c>
      <c r="E29" s="90" t="str">
        <f t="shared" si="15"/>
        <v/>
      </c>
      <c r="F29" s="91" t="s">
        <v>30</v>
      </c>
      <c r="G29" s="92" t="str">
        <f t="shared" si="16"/>
        <v/>
      </c>
      <c r="H29" s="146" t="s">
        <v>31</v>
      </c>
      <c r="I29" s="148" t="str">
        <f t="shared" si="9"/>
        <v/>
      </c>
      <c r="J29" s="151"/>
      <c r="K29" s="93" t="str">
        <f t="shared" si="10"/>
        <v/>
      </c>
      <c r="L29" s="169" t="s">
        <v>0</v>
      </c>
      <c r="M29" s="172"/>
      <c r="N29" s="173"/>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8"/>
        <v>#NUM!</v>
      </c>
      <c r="B30" s="101" t="s">
        <v>32</v>
      </c>
      <c r="C30" s="89" t="s">
        <v>3</v>
      </c>
      <c r="D30" s="104" t="s">
        <v>32</v>
      </c>
      <c r="E30" s="90" t="str">
        <f t="shared" si="15"/>
        <v/>
      </c>
      <c r="F30" s="91" t="s">
        <v>30</v>
      </c>
      <c r="G30" s="92" t="str">
        <f t="shared" si="16"/>
        <v/>
      </c>
      <c r="H30" s="146" t="s">
        <v>31</v>
      </c>
      <c r="I30" s="148" t="str">
        <f t="shared" si="9"/>
        <v/>
      </c>
      <c r="J30" s="151"/>
      <c r="K30" s="93" t="str">
        <f t="shared" si="10"/>
        <v/>
      </c>
      <c r="L30" s="169" t="s">
        <v>0</v>
      </c>
      <c r="M30" s="172"/>
      <c r="N30" s="173"/>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8"/>
        <v>#NUM!</v>
      </c>
      <c r="B31" s="102" t="s">
        <v>32</v>
      </c>
      <c r="C31" s="94" t="s">
        <v>3</v>
      </c>
      <c r="D31" s="105" t="s">
        <v>32</v>
      </c>
      <c r="E31" s="90" t="str">
        <f t="shared" si="15"/>
        <v/>
      </c>
      <c r="F31" s="91" t="s">
        <v>30</v>
      </c>
      <c r="G31" s="92" t="str">
        <f t="shared" si="16"/>
        <v/>
      </c>
      <c r="H31" s="146" t="s">
        <v>31</v>
      </c>
      <c r="I31" s="148" t="str">
        <f t="shared" si="9"/>
        <v/>
      </c>
      <c r="J31" s="151"/>
      <c r="K31" s="93" t="str">
        <f t="shared" si="10"/>
        <v/>
      </c>
      <c r="L31" s="169" t="s">
        <v>0</v>
      </c>
      <c r="M31" s="172"/>
      <c r="N31" s="173"/>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thickBot="1">
      <c r="A32" s="88" t="e">
        <f t="shared" si="8"/>
        <v>#NUM!</v>
      </c>
      <c r="B32" s="101" t="s">
        <v>32</v>
      </c>
      <c r="C32" s="89" t="s">
        <v>3</v>
      </c>
      <c r="D32" s="104" t="s">
        <v>32</v>
      </c>
      <c r="E32" s="90" t="str">
        <f t="shared" si="15"/>
        <v/>
      </c>
      <c r="F32" s="91" t="s">
        <v>30</v>
      </c>
      <c r="G32" s="92" t="str">
        <f t="shared" si="16"/>
        <v/>
      </c>
      <c r="H32" s="146" t="s">
        <v>31</v>
      </c>
      <c r="I32" s="148" t="str">
        <f t="shared" si="9"/>
        <v/>
      </c>
      <c r="J32" s="151"/>
      <c r="K32" s="93" t="str">
        <f t="shared" si="10"/>
        <v/>
      </c>
      <c r="L32" s="169" t="s">
        <v>0</v>
      </c>
      <c r="M32" s="177"/>
      <c r="N32" s="178"/>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28" ht="46.15" hidden="1" customHeight="1">
      <c r="A33" s="88" t="e">
        <f t="shared" si="8"/>
        <v>#NUM!</v>
      </c>
      <c r="B33" s="101" t="s">
        <v>32</v>
      </c>
      <c r="C33" s="89" t="s">
        <v>3</v>
      </c>
      <c r="D33" s="104" t="s">
        <v>32</v>
      </c>
      <c r="E33" s="90" t="str">
        <f t="shared" si="15"/>
        <v/>
      </c>
      <c r="F33" s="91" t="s">
        <v>30</v>
      </c>
      <c r="G33" s="92" t="str">
        <f t="shared" si="16"/>
        <v/>
      </c>
      <c r="H33" s="146" t="s">
        <v>31</v>
      </c>
      <c r="I33" s="148" t="str">
        <f t="shared" si="9"/>
        <v/>
      </c>
      <c r="J33" s="151"/>
      <c r="K33" s="93" t="str">
        <f t="shared" si="10"/>
        <v/>
      </c>
      <c r="L33" s="83" t="s">
        <v>0</v>
      </c>
      <c r="M33" s="179"/>
      <c r="N33" s="180"/>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e">
        <f t="shared" si="12"/>
        <v>#NUM!</v>
      </c>
      <c r="AA33" s="42" t="str">
        <f t="shared" si="14"/>
        <v/>
      </c>
      <c r="AB33" s="43"/>
    </row>
    <row r="34" spans="1:28" ht="46.15" hidden="1" customHeight="1">
      <c r="A34" s="88" t="e">
        <f t="shared" si="8"/>
        <v>#NUM!</v>
      </c>
      <c r="B34" s="101" t="s">
        <v>32</v>
      </c>
      <c r="C34" s="89" t="s">
        <v>3</v>
      </c>
      <c r="D34" s="104" t="s">
        <v>32</v>
      </c>
      <c r="E34" s="90" t="str">
        <f t="shared" si="15"/>
        <v/>
      </c>
      <c r="F34" s="91" t="s">
        <v>30</v>
      </c>
      <c r="G34" s="92" t="str">
        <f t="shared" si="16"/>
        <v/>
      </c>
      <c r="H34" s="146" t="s">
        <v>31</v>
      </c>
      <c r="I34" s="148" t="str">
        <f t="shared" si="9"/>
        <v/>
      </c>
      <c r="J34" s="151"/>
      <c r="K34" s="93" t="str">
        <f t="shared" si="10"/>
        <v/>
      </c>
      <c r="L34" s="83" t="s">
        <v>0</v>
      </c>
      <c r="M34" s="181"/>
      <c r="N34" s="182"/>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e">
        <f t="shared" si="12"/>
        <v>#NUM!</v>
      </c>
      <c r="AA34" s="42"/>
      <c r="AB34" s="43"/>
    </row>
    <row r="35" spans="1:28" ht="46.15" hidden="1" customHeight="1" thickBot="1">
      <c r="A35" s="95" t="e">
        <f t="shared" si="8"/>
        <v>#NUM!</v>
      </c>
      <c r="B35" s="103" t="s">
        <v>62</v>
      </c>
      <c r="C35" s="96" t="s">
        <v>25</v>
      </c>
      <c r="D35" s="106" t="s">
        <v>62</v>
      </c>
      <c r="E35" s="97" t="str">
        <f t="shared" si="15"/>
        <v/>
      </c>
      <c r="F35" s="98" t="s">
        <v>67</v>
      </c>
      <c r="G35" s="99" t="str">
        <f t="shared" si="16"/>
        <v/>
      </c>
      <c r="H35" s="147" t="s">
        <v>86</v>
      </c>
      <c r="I35" s="149" t="str">
        <f t="shared" si="9"/>
        <v/>
      </c>
      <c r="J35" s="152"/>
      <c r="K35" s="100" t="str">
        <f t="shared" si="10"/>
        <v/>
      </c>
      <c r="L35" s="84" t="s">
        <v>87</v>
      </c>
      <c r="M35" s="181"/>
      <c r="N35" s="182"/>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e">
        <f t="shared" si="12"/>
        <v>#NUM!</v>
      </c>
      <c r="AA35" s="42" t="str">
        <f>IF(OR(DBCS($B35)="：",$B35="",DBCS($D35)="：",$D35=""),"",MAX(MIN($D35,TIME(23,59,59))-MAX($B35,$AH$1),0))</f>
        <v/>
      </c>
      <c r="AB35" s="43"/>
    </row>
    <row r="36" spans="1:28" ht="41.25" customHeight="1" thickBot="1">
      <c r="A36" s="44" t="s">
        <v>33</v>
      </c>
      <c r="B36" s="353"/>
      <c r="C36" s="354"/>
      <c r="D36" s="355"/>
      <c r="E36" s="356">
        <f>SUM(E9:E35)+SUM(G9:G35)/60</f>
        <v>0</v>
      </c>
      <c r="F36" s="357"/>
      <c r="G36" s="358" t="s">
        <v>1</v>
      </c>
      <c r="H36" s="359"/>
      <c r="I36" s="153"/>
      <c r="J36" s="154"/>
      <c r="K36" s="85">
        <f>SUM(K9:K35)</f>
        <v>0</v>
      </c>
      <c r="L36" s="190" t="s">
        <v>0</v>
      </c>
      <c r="M36" s="191"/>
      <c r="N36" s="369"/>
      <c r="O36" s="371"/>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2"/>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E1:AE5"/>
    <mergeCell ref="AI6:AJ6"/>
    <mergeCell ref="M7:N7"/>
    <mergeCell ref="X7:X8"/>
    <mergeCell ref="N36:O36"/>
    <mergeCell ref="P7:P8"/>
    <mergeCell ref="T7:T8"/>
    <mergeCell ref="U7:U8"/>
    <mergeCell ref="V7:V8"/>
    <mergeCell ref="W7:W8"/>
    <mergeCell ref="Q7:Q8"/>
    <mergeCell ref="R7:R8"/>
    <mergeCell ref="S7:S8"/>
    <mergeCell ref="A7:A8"/>
    <mergeCell ref="B7:D8"/>
    <mergeCell ref="E7:H8"/>
    <mergeCell ref="I7:I8"/>
    <mergeCell ref="J7:J8"/>
    <mergeCell ref="B3:D3"/>
    <mergeCell ref="B4:D4"/>
    <mergeCell ref="B5:D5"/>
    <mergeCell ref="D1:O2"/>
    <mergeCell ref="B36:D36"/>
    <mergeCell ref="E36:F36"/>
    <mergeCell ref="G36:H36"/>
    <mergeCell ref="O7:O8"/>
    <mergeCell ref="K7:L8"/>
  </mergeCells>
  <phoneticPr fontId="3"/>
  <dataValidations count="4">
    <dataValidation type="time" allowBlank="1" showInputMessage="1" showErrorMessage="1" sqref="D9:D35 B9:B35" xr:uid="{00000000-0002-0000-0E00-000000000000}">
      <formula1>0</formula1>
      <formula2>0.999305555555556</formula2>
    </dataValidation>
    <dataValidation type="list" allowBlank="1" showInputMessage="1" showErrorMessage="1" sqref="N9:N32" xr:uid="{00000000-0002-0000-0E00-000001000000}">
      <formula1>$AG$11:$AG$32</formula1>
    </dataValidation>
    <dataValidation type="list" allowBlank="1" showInputMessage="1" showErrorMessage="1" sqref="M9:M35" xr:uid="{00000000-0002-0000-0E00-000002000000}">
      <formula1>$AF$11:$AF$20</formula1>
    </dataValidation>
    <dataValidation type="list" allowBlank="1" showInputMessage="1" showErrorMessage="1" sqref="N33:N35" xr:uid="{00000000-0002-0000-0E00-000003000000}">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theme="4" tint="0.39997558519241921"/>
  </sheetPr>
  <dimension ref="A1:AQ51"/>
  <sheetViews>
    <sheetView zoomScale="70" zoomScaleNormal="70" workbookViewId="0">
      <selection activeCell="M7" sqref="M7:N7"/>
    </sheetView>
  </sheetViews>
  <sheetFormatPr defaultColWidth="11.36328125" defaultRowHeight="13"/>
  <cols>
    <col min="1" max="1" width="18.72656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171</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62" t="e">
        <f>'入力用 従事者別直接人件費集計表（後期）'!A15</f>
        <v>#NUM!</v>
      </c>
      <c r="AL1" s="58"/>
      <c r="AM1" s="58"/>
      <c r="AN1" s="61" t="s">
        <v>43</v>
      </c>
      <c r="AO1" s="63" t="str">
        <f ca="1">RIGHT(CELL("filename",A1),LEN(CELL("filename",A1))-FIND("]",CELL("filename",A1)))</f>
        <v>2023年9月作業分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従事者別直接人件費集計表（後期）'!D15</f>
        <v>10</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65"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373" t="s">
        <v>29</v>
      </c>
      <c r="P7" s="375" t="s">
        <v>55</v>
      </c>
      <c r="Q7" s="372" t="s">
        <v>34</v>
      </c>
      <c r="R7" s="372" t="s">
        <v>35</v>
      </c>
      <c r="S7" s="372" t="s">
        <v>56</v>
      </c>
      <c r="T7" s="372"/>
      <c r="U7" s="372" t="s">
        <v>54</v>
      </c>
      <c r="V7" s="372"/>
      <c r="W7" s="372" t="s">
        <v>57</v>
      </c>
      <c r="X7" s="368" t="s">
        <v>58</v>
      </c>
      <c r="Y7" s="166"/>
      <c r="Z7" s="166"/>
      <c r="AJ7" s="115" t="s">
        <v>113</v>
      </c>
      <c r="AK7" s="116" t="e">
        <f>IF(初期条件設定表!C26="当月",'入力用 従事者別直接人件費集計表（後期）'!A15,'入力用 従事者別直接人件費集計表（後期）'!A16)</f>
        <v>#NUM!</v>
      </c>
    </row>
    <row r="8" spans="1:43" s="115" customFormat="1" ht="24" customHeight="1" thickBot="1">
      <c r="A8" s="377"/>
      <c r="B8" s="379"/>
      <c r="C8" s="379"/>
      <c r="D8" s="379"/>
      <c r="E8" s="383"/>
      <c r="F8" s="384"/>
      <c r="G8" s="384"/>
      <c r="H8" s="385"/>
      <c r="I8" s="389"/>
      <c r="J8" s="389"/>
      <c r="K8" s="386"/>
      <c r="L8" s="387"/>
      <c r="M8" s="188" t="s">
        <v>119</v>
      </c>
      <c r="N8" s="189" t="s">
        <v>134</v>
      </c>
      <c r="O8" s="374"/>
      <c r="P8" s="375"/>
      <c r="Q8" s="372"/>
      <c r="R8" s="372"/>
      <c r="S8" s="372"/>
      <c r="T8" s="372"/>
      <c r="U8" s="372"/>
      <c r="V8" s="372"/>
      <c r="W8" s="372"/>
      <c r="X8" s="368"/>
      <c r="Y8" s="166"/>
      <c r="Z8" s="166"/>
      <c r="AJ8" s="115" t="s">
        <v>112</v>
      </c>
      <c r="AK8" s="116">
        <f>IF(初期条件設定表!C26="当月",'入力用 従事者別直接人件費集計表（後期）'!D15,'入力用 従事者別直接人件費集計表（後期）'!D16)</f>
        <v>11</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5" si="8">Z10</f>
        <v>#NUM!</v>
      </c>
      <c r="B10" s="101" t="s">
        <v>32</v>
      </c>
      <c r="C10" s="89" t="s">
        <v>3</v>
      </c>
      <c r="D10" s="104" t="s">
        <v>32</v>
      </c>
      <c r="E10" s="90" t="str">
        <f>IFERROR(HOUR(R10),"")</f>
        <v/>
      </c>
      <c r="F10" s="91" t="s">
        <v>30</v>
      </c>
      <c r="G10" s="92" t="str">
        <f>IFERROR(MINUTE(R10),"")</f>
        <v/>
      </c>
      <c r="H10" s="146" t="s">
        <v>31</v>
      </c>
      <c r="I10" s="148" t="str">
        <f t="shared" ref="I10:I35" si="9">U10</f>
        <v/>
      </c>
      <c r="J10" s="151"/>
      <c r="K10" s="93" t="str">
        <f t="shared" ref="K10:K35" si="10">IFERROR((E10+G10/60)*$B$5,"")</f>
        <v/>
      </c>
      <c r="L10" s="169" t="s">
        <v>0</v>
      </c>
      <c r="M10" s="172"/>
      <c r="N10" s="173"/>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t="e">
        <f t="shared" ref="Z10:Z35"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8"/>
        <v>#NUM!</v>
      </c>
      <c r="B11" s="101" t="s">
        <v>32</v>
      </c>
      <c r="C11" s="89" t="s">
        <v>3</v>
      </c>
      <c r="D11" s="104" t="s">
        <v>32</v>
      </c>
      <c r="E11" s="90" t="str">
        <f>IFERROR(HOUR(R11),"")</f>
        <v/>
      </c>
      <c r="F11" s="91" t="s">
        <v>30</v>
      </c>
      <c r="G11" s="92" t="str">
        <f>IFERROR(MINUTE(R11),"")</f>
        <v/>
      </c>
      <c r="H11" s="146" t="s">
        <v>31</v>
      </c>
      <c r="I11" s="148" t="str">
        <f t="shared" si="9"/>
        <v/>
      </c>
      <c r="J11" s="151"/>
      <c r="K11" s="93" t="str">
        <f t="shared" si="10"/>
        <v/>
      </c>
      <c r="L11" s="169" t="s">
        <v>0</v>
      </c>
      <c r="M11" s="172"/>
      <c r="N11" s="173"/>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t="e">
        <f t="shared" si="12"/>
        <v>#NUM!</v>
      </c>
      <c r="AB11" s="43"/>
      <c r="AF11" s="145" t="str">
        <f>初期条件設定表!U5</f>
        <v>　</v>
      </c>
      <c r="AG11" s="175" t="str">
        <f>初期条件設定表!V5</f>
        <v>　</v>
      </c>
    </row>
    <row r="12" spans="1:43" ht="46.15" customHeight="1">
      <c r="A12" s="88" t="e">
        <f t="shared" si="8"/>
        <v>#NUM!</v>
      </c>
      <c r="B12" s="101" t="s">
        <v>32</v>
      </c>
      <c r="C12" s="89" t="s">
        <v>3</v>
      </c>
      <c r="D12" s="104" t="s">
        <v>32</v>
      </c>
      <c r="E12" s="90" t="str">
        <f>IFERROR(HOUR(R12),"")</f>
        <v/>
      </c>
      <c r="F12" s="91" t="s">
        <v>30</v>
      </c>
      <c r="G12" s="92" t="str">
        <f>IFERROR(MINUTE(R12),"")</f>
        <v/>
      </c>
      <c r="H12" s="146" t="s">
        <v>31</v>
      </c>
      <c r="I12" s="148" t="str">
        <f t="shared" si="9"/>
        <v/>
      </c>
      <c r="J12" s="151"/>
      <c r="K12" s="93" t="str">
        <f t="shared" si="10"/>
        <v/>
      </c>
      <c r="L12" s="169" t="s">
        <v>0</v>
      </c>
      <c r="M12" s="172"/>
      <c r="N12" s="173"/>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t="e">
        <f t="shared" si="12"/>
        <v>#NUM!</v>
      </c>
      <c r="AB12" s="43"/>
      <c r="AF12" s="145" t="str">
        <f>初期条件設定表!U6</f>
        <v>設計</v>
      </c>
      <c r="AG12" s="176" t="str">
        <f>初期条件設定表!V6</f>
        <v>A</v>
      </c>
    </row>
    <row r="13" spans="1:43" ht="46.15" customHeight="1">
      <c r="A13" s="88" t="e">
        <f t="shared" si="8"/>
        <v>#NUM!</v>
      </c>
      <c r="B13" s="101" t="s">
        <v>32</v>
      </c>
      <c r="C13" s="89" t="s">
        <v>3</v>
      </c>
      <c r="D13" s="104" t="s">
        <v>32</v>
      </c>
      <c r="E13" s="90" t="str">
        <f>IFERROR(HOUR(R13),"")</f>
        <v/>
      </c>
      <c r="F13" s="91" t="s">
        <v>30</v>
      </c>
      <c r="G13" s="92" t="str">
        <f>IFERROR(MINUTE(R13),"")</f>
        <v/>
      </c>
      <c r="H13" s="146" t="s">
        <v>31</v>
      </c>
      <c r="I13" s="148" t="str">
        <f t="shared" si="9"/>
        <v/>
      </c>
      <c r="J13" s="151"/>
      <c r="K13" s="93" t="str">
        <f t="shared" si="10"/>
        <v/>
      </c>
      <c r="L13" s="169" t="s">
        <v>0</v>
      </c>
      <c r="M13" s="172"/>
      <c r="N13" s="173"/>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t="e">
        <f t="shared" si="12"/>
        <v>#NUM!</v>
      </c>
      <c r="AA13" s="42" t="str">
        <f t="shared" ref="AA13:AA33" si="14">IF(OR(DBCS($B13)="：",$B13="",DBCS($D13)="：",$D13=""),"",MAX(MIN($D13,TIME(23,59,59))-MAX($B13,$AH$1),0))</f>
        <v/>
      </c>
      <c r="AB13" s="43"/>
      <c r="AF13" s="145" t="str">
        <f>初期条件設定表!U7</f>
        <v>要件定義</v>
      </c>
      <c r="AG13" s="176" t="str">
        <f>初期条件設定表!V7</f>
        <v>B</v>
      </c>
    </row>
    <row r="14" spans="1:43" ht="46.15" customHeight="1">
      <c r="A14" s="88" t="e">
        <f t="shared" si="8"/>
        <v>#NUM!</v>
      </c>
      <c r="B14" s="101" t="s">
        <v>32</v>
      </c>
      <c r="C14" s="89" t="s">
        <v>3</v>
      </c>
      <c r="D14" s="104" t="s">
        <v>32</v>
      </c>
      <c r="E14" s="90" t="str">
        <f t="shared" ref="E14:E35" si="15">IFERROR(HOUR(R14),"")</f>
        <v/>
      </c>
      <c r="F14" s="91" t="s">
        <v>30</v>
      </c>
      <c r="G14" s="92" t="str">
        <f t="shared" ref="G14:G35" si="16">IFERROR(MINUTE(R14),"")</f>
        <v/>
      </c>
      <c r="H14" s="146" t="s">
        <v>31</v>
      </c>
      <c r="I14" s="148" t="str">
        <f t="shared" si="9"/>
        <v/>
      </c>
      <c r="J14" s="151"/>
      <c r="K14" s="93" t="str">
        <f t="shared" si="10"/>
        <v/>
      </c>
      <c r="L14" s="169" t="s">
        <v>0</v>
      </c>
      <c r="M14" s="172"/>
      <c r="N14" s="173"/>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8"/>
        <v>#NUM!</v>
      </c>
      <c r="B15" s="101" t="s">
        <v>32</v>
      </c>
      <c r="C15" s="89" t="s">
        <v>3</v>
      </c>
      <c r="D15" s="104" t="s">
        <v>32</v>
      </c>
      <c r="E15" s="90" t="str">
        <f t="shared" si="15"/>
        <v/>
      </c>
      <c r="F15" s="91" t="s">
        <v>30</v>
      </c>
      <c r="G15" s="92" t="str">
        <f t="shared" si="16"/>
        <v/>
      </c>
      <c r="H15" s="146" t="s">
        <v>31</v>
      </c>
      <c r="I15" s="148" t="str">
        <f t="shared" si="9"/>
        <v/>
      </c>
      <c r="J15" s="151"/>
      <c r="K15" s="93" t="str">
        <f t="shared" si="10"/>
        <v/>
      </c>
      <c r="L15" s="169" t="s">
        <v>0</v>
      </c>
      <c r="M15" s="172"/>
      <c r="N15" s="173"/>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8"/>
        <v>#NUM!</v>
      </c>
      <c r="B16" s="101" t="s">
        <v>32</v>
      </c>
      <c r="C16" s="89" t="s">
        <v>3</v>
      </c>
      <c r="D16" s="104" t="s">
        <v>32</v>
      </c>
      <c r="E16" s="90" t="str">
        <f t="shared" si="15"/>
        <v/>
      </c>
      <c r="F16" s="91" t="s">
        <v>30</v>
      </c>
      <c r="G16" s="92" t="str">
        <f t="shared" si="16"/>
        <v/>
      </c>
      <c r="H16" s="146" t="s">
        <v>31</v>
      </c>
      <c r="I16" s="148" t="str">
        <f t="shared" si="9"/>
        <v/>
      </c>
      <c r="J16" s="151"/>
      <c r="K16" s="93" t="str">
        <f t="shared" si="10"/>
        <v/>
      </c>
      <c r="L16" s="169" t="s">
        <v>0</v>
      </c>
      <c r="M16" s="172"/>
      <c r="N16" s="173"/>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8"/>
        <v>#NUM!</v>
      </c>
      <c r="B17" s="101" t="s">
        <v>32</v>
      </c>
      <c r="C17" s="89" t="s">
        <v>3</v>
      </c>
      <c r="D17" s="104" t="s">
        <v>32</v>
      </c>
      <c r="E17" s="90" t="str">
        <f t="shared" si="15"/>
        <v/>
      </c>
      <c r="F17" s="91" t="s">
        <v>30</v>
      </c>
      <c r="G17" s="92" t="str">
        <f t="shared" si="16"/>
        <v/>
      </c>
      <c r="H17" s="146" t="s">
        <v>31</v>
      </c>
      <c r="I17" s="148" t="str">
        <f t="shared" si="9"/>
        <v/>
      </c>
      <c r="J17" s="151"/>
      <c r="K17" s="93" t="str">
        <f t="shared" si="10"/>
        <v/>
      </c>
      <c r="L17" s="169" t="s">
        <v>0</v>
      </c>
      <c r="M17" s="172"/>
      <c r="N17" s="173"/>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8"/>
        <v>#NUM!</v>
      </c>
      <c r="B18" s="101" t="s">
        <v>32</v>
      </c>
      <c r="C18" s="89" t="s">
        <v>3</v>
      </c>
      <c r="D18" s="104" t="s">
        <v>32</v>
      </c>
      <c r="E18" s="90" t="str">
        <f t="shared" si="15"/>
        <v/>
      </c>
      <c r="F18" s="91" t="s">
        <v>30</v>
      </c>
      <c r="G18" s="92" t="str">
        <f t="shared" si="16"/>
        <v/>
      </c>
      <c r="H18" s="146" t="s">
        <v>31</v>
      </c>
      <c r="I18" s="148" t="str">
        <f t="shared" si="9"/>
        <v/>
      </c>
      <c r="J18" s="151"/>
      <c r="K18" s="93" t="str">
        <f t="shared" si="10"/>
        <v/>
      </c>
      <c r="L18" s="169" t="s">
        <v>0</v>
      </c>
      <c r="M18" s="172"/>
      <c r="N18" s="173"/>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8"/>
        <v>#NUM!</v>
      </c>
      <c r="B19" s="101" t="s">
        <v>32</v>
      </c>
      <c r="C19" s="89" t="s">
        <v>3</v>
      </c>
      <c r="D19" s="104" t="s">
        <v>32</v>
      </c>
      <c r="E19" s="90" t="str">
        <f t="shared" si="15"/>
        <v/>
      </c>
      <c r="F19" s="91" t="s">
        <v>30</v>
      </c>
      <c r="G19" s="92" t="str">
        <f t="shared" si="16"/>
        <v/>
      </c>
      <c r="H19" s="146" t="s">
        <v>31</v>
      </c>
      <c r="I19" s="148" t="str">
        <f t="shared" si="9"/>
        <v/>
      </c>
      <c r="J19" s="151"/>
      <c r="K19" s="93" t="str">
        <f t="shared" si="10"/>
        <v/>
      </c>
      <c r="L19" s="169" t="s">
        <v>0</v>
      </c>
      <c r="M19" s="172"/>
      <c r="N19" s="173"/>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8"/>
        <v>#NUM!</v>
      </c>
      <c r="B20" s="101" t="s">
        <v>32</v>
      </c>
      <c r="C20" s="89" t="s">
        <v>3</v>
      </c>
      <c r="D20" s="104" t="s">
        <v>32</v>
      </c>
      <c r="E20" s="90" t="str">
        <f t="shared" si="15"/>
        <v/>
      </c>
      <c r="F20" s="91" t="s">
        <v>30</v>
      </c>
      <c r="G20" s="92" t="str">
        <f t="shared" si="16"/>
        <v/>
      </c>
      <c r="H20" s="146" t="s">
        <v>31</v>
      </c>
      <c r="I20" s="148" t="str">
        <f t="shared" si="9"/>
        <v/>
      </c>
      <c r="J20" s="151"/>
      <c r="K20" s="93" t="str">
        <f t="shared" si="10"/>
        <v/>
      </c>
      <c r="L20" s="169" t="s">
        <v>0</v>
      </c>
      <c r="M20" s="172"/>
      <c r="N20" s="173"/>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8"/>
        <v>#NUM!</v>
      </c>
      <c r="B21" s="101" t="s">
        <v>32</v>
      </c>
      <c r="C21" s="89" t="s">
        <v>3</v>
      </c>
      <c r="D21" s="104" t="s">
        <v>32</v>
      </c>
      <c r="E21" s="90" t="str">
        <f t="shared" si="15"/>
        <v/>
      </c>
      <c r="F21" s="91" t="s">
        <v>30</v>
      </c>
      <c r="G21" s="92" t="str">
        <f t="shared" si="16"/>
        <v/>
      </c>
      <c r="H21" s="146" t="s">
        <v>31</v>
      </c>
      <c r="I21" s="148" t="str">
        <f t="shared" si="9"/>
        <v/>
      </c>
      <c r="J21" s="151"/>
      <c r="K21" s="93" t="str">
        <f t="shared" si="10"/>
        <v/>
      </c>
      <c r="L21" s="169" t="s">
        <v>0</v>
      </c>
      <c r="M21" s="172"/>
      <c r="N21" s="173"/>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8"/>
        <v>#NUM!</v>
      </c>
      <c r="B22" s="101" t="s">
        <v>32</v>
      </c>
      <c r="C22" s="89" t="s">
        <v>3</v>
      </c>
      <c r="D22" s="104" t="s">
        <v>32</v>
      </c>
      <c r="E22" s="90" t="str">
        <f t="shared" si="15"/>
        <v/>
      </c>
      <c r="F22" s="91" t="s">
        <v>30</v>
      </c>
      <c r="G22" s="92" t="str">
        <f t="shared" si="16"/>
        <v/>
      </c>
      <c r="H22" s="146" t="s">
        <v>31</v>
      </c>
      <c r="I22" s="148" t="str">
        <f t="shared" si="9"/>
        <v/>
      </c>
      <c r="J22" s="151"/>
      <c r="K22" s="93" t="str">
        <f t="shared" si="10"/>
        <v/>
      </c>
      <c r="L22" s="169" t="s">
        <v>0</v>
      </c>
      <c r="M22" s="172"/>
      <c r="N22" s="173"/>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8"/>
        <v>#NUM!</v>
      </c>
      <c r="B23" s="101" t="s">
        <v>32</v>
      </c>
      <c r="C23" s="89" t="s">
        <v>3</v>
      </c>
      <c r="D23" s="104" t="s">
        <v>32</v>
      </c>
      <c r="E23" s="90" t="str">
        <f t="shared" si="15"/>
        <v/>
      </c>
      <c r="F23" s="91" t="s">
        <v>30</v>
      </c>
      <c r="G23" s="92" t="str">
        <f t="shared" si="16"/>
        <v/>
      </c>
      <c r="H23" s="146" t="s">
        <v>31</v>
      </c>
      <c r="I23" s="148" t="str">
        <f t="shared" si="9"/>
        <v/>
      </c>
      <c r="J23" s="151"/>
      <c r="K23" s="93" t="str">
        <f t="shared" si="10"/>
        <v/>
      </c>
      <c r="L23" s="169" t="s">
        <v>0</v>
      </c>
      <c r="M23" s="172"/>
      <c r="N23" s="173"/>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8"/>
        <v>#NUM!</v>
      </c>
      <c r="B24" s="101" t="s">
        <v>32</v>
      </c>
      <c r="C24" s="89" t="s">
        <v>3</v>
      </c>
      <c r="D24" s="104" t="s">
        <v>32</v>
      </c>
      <c r="E24" s="90" t="str">
        <f t="shared" si="15"/>
        <v/>
      </c>
      <c r="F24" s="91" t="s">
        <v>30</v>
      </c>
      <c r="G24" s="92" t="str">
        <f t="shared" si="16"/>
        <v/>
      </c>
      <c r="H24" s="146" t="s">
        <v>31</v>
      </c>
      <c r="I24" s="148" t="str">
        <f t="shared" si="9"/>
        <v/>
      </c>
      <c r="J24" s="151"/>
      <c r="K24" s="93" t="str">
        <f t="shared" si="10"/>
        <v/>
      </c>
      <c r="L24" s="169" t="s">
        <v>0</v>
      </c>
      <c r="M24" s="172"/>
      <c r="N24" s="173"/>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8"/>
        <v>#NUM!</v>
      </c>
      <c r="B25" s="101" t="s">
        <v>32</v>
      </c>
      <c r="C25" s="89" t="s">
        <v>3</v>
      </c>
      <c r="D25" s="104" t="s">
        <v>32</v>
      </c>
      <c r="E25" s="90" t="str">
        <f t="shared" si="15"/>
        <v/>
      </c>
      <c r="F25" s="91" t="s">
        <v>30</v>
      </c>
      <c r="G25" s="92" t="str">
        <f t="shared" si="16"/>
        <v/>
      </c>
      <c r="H25" s="146" t="s">
        <v>31</v>
      </c>
      <c r="I25" s="148" t="str">
        <f t="shared" si="9"/>
        <v/>
      </c>
      <c r="J25" s="151"/>
      <c r="K25" s="93" t="str">
        <f t="shared" si="10"/>
        <v/>
      </c>
      <c r="L25" s="169" t="s">
        <v>0</v>
      </c>
      <c r="M25" s="172"/>
      <c r="N25" s="173"/>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8"/>
        <v>#NUM!</v>
      </c>
      <c r="B26" s="101" t="s">
        <v>32</v>
      </c>
      <c r="C26" s="89" t="s">
        <v>3</v>
      </c>
      <c r="D26" s="104" t="s">
        <v>32</v>
      </c>
      <c r="E26" s="90" t="str">
        <f t="shared" si="15"/>
        <v/>
      </c>
      <c r="F26" s="91" t="s">
        <v>30</v>
      </c>
      <c r="G26" s="92" t="str">
        <f t="shared" si="16"/>
        <v/>
      </c>
      <c r="H26" s="146" t="s">
        <v>31</v>
      </c>
      <c r="I26" s="148" t="str">
        <f t="shared" si="9"/>
        <v/>
      </c>
      <c r="J26" s="151"/>
      <c r="K26" s="93" t="str">
        <f t="shared" si="10"/>
        <v/>
      </c>
      <c r="L26" s="169" t="s">
        <v>0</v>
      </c>
      <c r="M26" s="172"/>
      <c r="N26" s="173"/>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8"/>
        <v>#NUM!</v>
      </c>
      <c r="B27" s="101" t="s">
        <v>32</v>
      </c>
      <c r="C27" s="89" t="s">
        <v>3</v>
      </c>
      <c r="D27" s="104" t="s">
        <v>32</v>
      </c>
      <c r="E27" s="90" t="str">
        <f t="shared" si="15"/>
        <v/>
      </c>
      <c r="F27" s="91" t="s">
        <v>30</v>
      </c>
      <c r="G27" s="92" t="str">
        <f t="shared" si="16"/>
        <v/>
      </c>
      <c r="H27" s="146" t="s">
        <v>31</v>
      </c>
      <c r="I27" s="148" t="str">
        <f t="shared" si="9"/>
        <v/>
      </c>
      <c r="J27" s="151"/>
      <c r="K27" s="93" t="str">
        <f t="shared" si="10"/>
        <v/>
      </c>
      <c r="L27" s="169" t="s">
        <v>0</v>
      </c>
      <c r="M27" s="172"/>
      <c r="N27" s="173"/>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8"/>
        <v>#NUM!</v>
      </c>
      <c r="B28" s="101" t="s">
        <v>32</v>
      </c>
      <c r="C28" s="89" t="s">
        <v>3</v>
      </c>
      <c r="D28" s="104" t="s">
        <v>32</v>
      </c>
      <c r="E28" s="90" t="str">
        <f t="shared" si="15"/>
        <v/>
      </c>
      <c r="F28" s="91" t="s">
        <v>30</v>
      </c>
      <c r="G28" s="92" t="str">
        <f t="shared" si="16"/>
        <v/>
      </c>
      <c r="H28" s="146" t="s">
        <v>31</v>
      </c>
      <c r="I28" s="148" t="str">
        <f t="shared" si="9"/>
        <v/>
      </c>
      <c r="J28" s="151"/>
      <c r="K28" s="93" t="str">
        <f t="shared" si="10"/>
        <v/>
      </c>
      <c r="L28" s="169" t="s">
        <v>0</v>
      </c>
      <c r="M28" s="172"/>
      <c r="N28" s="173"/>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8"/>
        <v>#NUM!</v>
      </c>
      <c r="B29" s="101" t="s">
        <v>32</v>
      </c>
      <c r="C29" s="89" t="s">
        <v>3</v>
      </c>
      <c r="D29" s="104" t="s">
        <v>32</v>
      </c>
      <c r="E29" s="90" t="str">
        <f t="shared" si="15"/>
        <v/>
      </c>
      <c r="F29" s="91" t="s">
        <v>30</v>
      </c>
      <c r="G29" s="92" t="str">
        <f t="shared" si="16"/>
        <v/>
      </c>
      <c r="H29" s="146" t="s">
        <v>31</v>
      </c>
      <c r="I29" s="148" t="str">
        <f t="shared" si="9"/>
        <v/>
      </c>
      <c r="J29" s="151"/>
      <c r="K29" s="93" t="str">
        <f t="shared" si="10"/>
        <v/>
      </c>
      <c r="L29" s="169" t="s">
        <v>0</v>
      </c>
      <c r="M29" s="172"/>
      <c r="N29" s="173"/>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8"/>
        <v>#NUM!</v>
      </c>
      <c r="B30" s="101" t="s">
        <v>32</v>
      </c>
      <c r="C30" s="89" t="s">
        <v>3</v>
      </c>
      <c r="D30" s="104" t="s">
        <v>32</v>
      </c>
      <c r="E30" s="90" t="str">
        <f t="shared" si="15"/>
        <v/>
      </c>
      <c r="F30" s="91" t="s">
        <v>30</v>
      </c>
      <c r="G30" s="92" t="str">
        <f t="shared" si="16"/>
        <v/>
      </c>
      <c r="H30" s="146" t="s">
        <v>31</v>
      </c>
      <c r="I30" s="148" t="str">
        <f t="shared" si="9"/>
        <v/>
      </c>
      <c r="J30" s="151"/>
      <c r="K30" s="93" t="str">
        <f t="shared" si="10"/>
        <v/>
      </c>
      <c r="L30" s="169" t="s">
        <v>0</v>
      </c>
      <c r="M30" s="172"/>
      <c r="N30" s="173"/>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8"/>
        <v>#NUM!</v>
      </c>
      <c r="B31" s="102" t="s">
        <v>32</v>
      </c>
      <c r="C31" s="94" t="s">
        <v>3</v>
      </c>
      <c r="D31" s="105" t="s">
        <v>32</v>
      </c>
      <c r="E31" s="90" t="str">
        <f t="shared" si="15"/>
        <v/>
      </c>
      <c r="F31" s="91" t="s">
        <v>30</v>
      </c>
      <c r="G31" s="92" t="str">
        <f t="shared" si="16"/>
        <v/>
      </c>
      <c r="H31" s="146" t="s">
        <v>31</v>
      </c>
      <c r="I31" s="148" t="str">
        <f t="shared" si="9"/>
        <v/>
      </c>
      <c r="J31" s="151"/>
      <c r="K31" s="93" t="str">
        <f t="shared" si="10"/>
        <v/>
      </c>
      <c r="L31" s="169" t="s">
        <v>0</v>
      </c>
      <c r="M31" s="172"/>
      <c r="N31" s="173"/>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thickBot="1">
      <c r="A32" s="88" t="e">
        <f t="shared" si="8"/>
        <v>#NUM!</v>
      </c>
      <c r="B32" s="101" t="s">
        <v>32</v>
      </c>
      <c r="C32" s="89" t="s">
        <v>3</v>
      </c>
      <c r="D32" s="104" t="s">
        <v>32</v>
      </c>
      <c r="E32" s="90" t="str">
        <f t="shared" si="15"/>
        <v/>
      </c>
      <c r="F32" s="91" t="s">
        <v>30</v>
      </c>
      <c r="G32" s="92" t="str">
        <f t="shared" si="16"/>
        <v/>
      </c>
      <c r="H32" s="146" t="s">
        <v>31</v>
      </c>
      <c r="I32" s="148" t="str">
        <f t="shared" si="9"/>
        <v/>
      </c>
      <c r="J32" s="151"/>
      <c r="K32" s="93" t="str">
        <f t="shared" si="10"/>
        <v/>
      </c>
      <c r="L32" s="169" t="s">
        <v>0</v>
      </c>
      <c r="M32" s="177"/>
      <c r="N32" s="178"/>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28" ht="46.15" hidden="1" customHeight="1">
      <c r="A33" s="88" t="e">
        <f t="shared" si="8"/>
        <v>#NUM!</v>
      </c>
      <c r="B33" s="101" t="s">
        <v>32</v>
      </c>
      <c r="C33" s="89" t="s">
        <v>3</v>
      </c>
      <c r="D33" s="104" t="s">
        <v>32</v>
      </c>
      <c r="E33" s="90" t="str">
        <f t="shared" si="15"/>
        <v/>
      </c>
      <c r="F33" s="91" t="s">
        <v>30</v>
      </c>
      <c r="G33" s="92" t="str">
        <f t="shared" si="16"/>
        <v/>
      </c>
      <c r="H33" s="146" t="s">
        <v>31</v>
      </c>
      <c r="I33" s="148" t="str">
        <f t="shared" si="9"/>
        <v/>
      </c>
      <c r="J33" s="151"/>
      <c r="K33" s="93" t="str">
        <f t="shared" si="10"/>
        <v/>
      </c>
      <c r="L33" s="169" t="s">
        <v>0</v>
      </c>
      <c r="M33" s="192"/>
      <c r="N33" s="182"/>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e">
        <f t="shared" si="12"/>
        <v>#NUM!</v>
      </c>
      <c r="AA33" s="42" t="str">
        <f t="shared" si="14"/>
        <v/>
      </c>
      <c r="AB33" s="43"/>
    </row>
    <row r="34" spans="1:28" ht="46.15" hidden="1" customHeight="1">
      <c r="A34" s="88" t="e">
        <f t="shared" si="8"/>
        <v>#NUM!</v>
      </c>
      <c r="B34" s="101" t="s">
        <v>32</v>
      </c>
      <c r="C34" s="89" t="s">
        <v>3</v>
      </c>
      <c r="D34" s="104" t="s">
        <v>32</v>
      </c>
      <c r="E34" s="90" t="str">
        <f t="shared" si="15"/>
        <v/>
      </c>
      <c r="F34" s="91" t="s">
        <v>30</v>
      </c>
      <c r="G34" s="92" t="str">
        <f t="shared" si="16"/>
        <v/>
      </c>
      <c r="H34" s="146" t="s">
        <v>31</v>
      </c>
      <c r="I34" s="148" t="str">
        <f t="shared" si="9"/>
        <v/>
      </c>
      <c r="J34" s="151"/>
      <c r="K34" s="93" t="str">
        <f t="shared" si="10"/>
        <v/>
      </c>
      <c r="L34" s="169" t="s">
        <v>0</v>
      </c>
      <c r="M34" s="172"/>
      <c r="N34" s="182"/>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e">
        <f t="shared" si="12"/>
        <v>#NUM!</v>
      </c>
      <c r="AA34" s="42"/>
      <c r="AB34" s="43"/>
    </row>
    <row r="35" spans="1:28" ht="46.15" hidden="1" customHeight="1" thickBot="1">
      <c r="A35" s="95" t="e">
        <f t="shared" si="8"/>
        <v>#NUM!</v>
      </c>
      <c r="B35" s="103" t="s">
        <v>62</v>
      </c>
      <c r="C35" s="96" t="s">
        <v>25</v>
      </c>
      <c r="D35" s="106" t="s">
        <v>62</v>
      </c>
      <c r="E35" s="97" t="str">
        <f t="shared" si="15"/>
        <v/>
      </c>
      <c r="F35" s="98" t="s">
        <v>67</v>
      </c>
      <c r="G35" s="99" t="str">
        <f t="shared" si="16"/>
        <v/>
      </c>
      <c r="H35" s="147" t="s">
        <v>86</v>
      </c>
      <c r="I35" s="149" t="str">
        <f t="shared" si="9"/>
        <v/>
      </c>
      <c r="J35" s="152"/>
      <c r="K35" s="100" t="str">
        <f t="shared" si="10"/>
        <v/>
      </c>
      <c r="L35" s="193" t="s">
        <v>87</v>
      </c>
      <c r="M35" s="177"/>
      <c r="N35" s="194"/>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e">
        <f t="shared" si="12"/>
        <v>#NUM!</v>
      </c>
      <c r="AA35" s="42" t="str">
        <f>IF(OR(DBCS($B35)="：",$B35="",DBCS($D35)="：",$D35=""),"",MAX(MIN($D35,TIME(23,59,59))-MAX($B35,$AH$1),0))</f>
        <v/>
      </c>
      <c r="AB35" s="43"/>
    </row>
    <row r="36" spans="1:28" ht="41.25" customHeight="1" thickBot="1">
      <c r="A36" s="44" t="s">
        <v>33</v>
      </c>
      <c r="B36" s="353"/>
      <c r="C36" s="354"/>
      <c r="D36" s="355"/>
      <c r="E36" s="356">
        <f>SUM(E9:E35)+SUM(G9:G35)/60</f>
        <v>0</v>
      </c>
      <c r="F36" s="357"/>
      <c r="G36" s="358" t="s">
        <v>1</v>
      </c>
      <c r="H36" s="359"/>
      <c r="I36" s="153"/>
      <c r="J36" s="154"/>
      <c r="K36" s="85">
        <f>SUM(K9:K35)</f>
        <v>0</v>
      </c>
      <c r="L36" s="190" t="s">
        <v>0</v>
      </c>
      <c r="M36" s="191"/>
      <c r="N36" s="369"/>
      <c r="O36" s="371"/>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2"/>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E1:AE5"/>
    <mergeCell ref="AI6:AJ6"/>
    <mergeCell ref="M7:N7"/>
    <mergeCell ref="X7:X8"/>
    <mergeCell ref="N36:O36"/>
    <mergeCell ref="P7:P8"/>
    <mergeCell ref="T7:T8"/>
    <mergeCell ref="U7:U8"/>
    <mergeCell ref="V7:V8"/>
    <mergeCell ref="W7:W8"/>
    <mergeCell ref="Q7:Q8"/>
    <mergeCell ref="R7:R8"/>
    <mergeCell ref="S7:S8"/>
    <mergeCell ref="A7:A8"/>
    <mergeCell ref="B7:D8"/>
    <mergeCell ref="E7:H8"/>
    <mergeCell ref="I7:I8"/>
    <mergeCell ref="J7:J8"/>
    <mergeCell ref="B3:D3"/>
    <mergeCell ref="B4:D4"/>
    <mergeCell ref="B5:D5"/>
    <mergeCell ref="D1:O2"/>
    <mergeCell ref="B36:D36"/>
    <mergeCell ref="E36:F36"/>
    <mergeCell ref="G36:H36"/>
    <mergeCell ref="O7:O8"/>
    <mergeCell ref="K7:L8"/>
  </mergeCells>
  <phoneticPr fontId="3"/>
  <dataValidations count="4">
    <dataValidation type="time" allowBlank="1" showInputMessage="1" showErrorMessage="1" sqref="D9:D35 B9:B35" xr:uid="{00000000-0002-0000-0F00-000000000000}">
      <formula1>0</formula1>
      <formula2>0.999305555555556</formula2>
    </dataValidation>
    <dataValidation type="list" allowBlank="1" showInputMessage="1" showErrorMessage="1" sqref="N9:N32" xr:uid="{00000000-0002-0000-0F00-000001000000}">
      <formula1>$AG$11:$AG$31</formula1>
    </dataValidation>
    <dataValidation type="list" allowBlank="1" showInputMessage="1" showErrorMessage="1" sqref="N33:N35" xr:uid="{00000000-0002-0000-0F00-000002000000}">
      <formula1>$AG$11:$AG$16</formula1>
    </dataValidation>
    <dataValidation type="list" allowBlank="1" showInputMessage="1" showErrorMessage="1" sqref="M9:M35" xr:uid="{00000000-0002-0000-0F00-000003000000}">
      <formula1>$AF$11:$AF$20</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theme="4" tint="0.39997558519241921"/>
  </sheetPr>
  <dimension ref="A1:AQ51"/>
  <sheetViews>
    <sheetView zoomScale="70" zoomScaleNormal="70" workbookViewId="0">
      <selection activeCell="M7" sqref="M7:N7"/>
    </sheetView>
  </sheetViews>
  <sheetFormatPr defaultColWidth="11.36328125" defaultRowHeight="13"/>
  <cols>
    <col min="1" max="1" width="19.26953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171</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62" t="e">
        <f>'入力用 従事者別直接人件費集計表（後期）'!A16</f>
        <v>#NUM!</v>
      </c>
      <c r="AL1" s="58"/>
      <c r="AM1" s="58"/>
      <c r="AN1" s="61" t="s">
        <v>43</v>
      </c>
      <c r="AO1" s="63" t="str">
        <f ca="1">RIGHT(CELL("filename",A1),LEN(CELL("filename",A1))-FIND("]",CELL("filename",A1)))</f>
        <v>2023年10月作業分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従事者別直接人件費集計表（後期）'!D16</f>
        <v>11</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96">
        <f>IF('入力用 従事者別直接人件費集計表（後期）'!Y8="","",'入力用 従事者別直接人件費集計表（後期）'!Y8)</f>
        <v>0</v>
      </c>
      <c r="C5" s="396"/>
      <c r="D5" s="396"/>
      <c r="E5" s="162"/>
      <c r="F5" s="162"/>
      <c r="G5" s="162"/>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65"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373" t="s">
        <v>29</v>
      </c>
      <c r="P7" s="375" t="s">
        <v>55</v>
      </c>
      <c r="Q7" s="372" t="s">
        <v>34</v>
      </c>
      <c r="R7" s="372" t="s">
        <v>35</v>
      </c>
      <c r="S7" s="372" t="s">
        <v>56</v>
      </c>
      <c r="T7" s="372"/>
      <c r="U7" s="372" t="s">
        <v>54</v>
      </c>
      <c r="V7" s="372"/>
      <c r="W7" s="372" t="s">
        <v>57</v>
      </c>
      <c r="X7" s="368" t="s">
        <v>58</v>
      </c>
      <c r="Y7" s="166"/>
      <c r="Z7" s="166"/>
      <c r="AJ7" s="115" t="s">
        <v>113</v>
      </c>
      <c r="AK7" s="116" t="e">
        <f>IF(初期条件設定表!C26="当月",'入力用 従事者別直接人件費集計表（後期）'!A16,'入力用 従事者別直接人件費集計表（後期）'!A17)</f>
        <v>#NUM!</v>
      </c>
    </row>
    <row r="8" spans="1:43" s="115" customFormat="1" ht="24" customHeight="1" thickBot="1">
      <c r="A8" s="377"/>
      <c r="B8" s="379"/>
      <c r="C8" s="379"/>
      <c r="D8" s="379"/>
      <c r="E8" s="383"/>
      <c r="F8" s="384"/>
      <c r="G8" s="384"/>
      <c r="H8" s="385"/>
      <c r="I8" s="389"/>
      <c r="J8" s="389"/>
      <c r="K8" s="386"/>
      <c r="L8" s="387"/>
      <c r="M8" s="188" t="s">
        <v>119</v>
      </c>
      <c r="N8" s="189" t="s">
        <v>134</v>
      </c>
      <c r="O8" s="374"/>
      <c r="P8" s="375"/>
      <c r="Q8" s="372"/>
      <c r="R8" s="372"/>
      <c r="S8" s="372"/>
      <c r="T8" s="372"/>
      <c r="U8" s="372"/>
      <c r="V8" s="372"/>
      <c r="W8" s="372"/>
      <c r="X8" s="368"/>
      <c r="Y8" s="166"/>
      <c r="Z8" s="166"/>
      <c r="AJ8" s="115" t="s">
        <v>112</v>
      </c>
      <c r="AK8" s="116">
        <f>IF(初期条件設定表!C26="当月",'入力用 従事者別直接人件費集計表（後期）'!D16,'入力用 従事者別直接人件費集計表（後期）'!D17)</f>
        <v>12</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5" si="8">Z10</f>
        <v>#NUM!</v>
      </c>
      <c r="B10" s="101" t="s">
        <v>32</v>
      </c>
      <c r="C10" s="89" t="s">
        <v>3</v>
      </c>
      <c r="D10" s="104" t="s">
        <v>32</v>
      </c>
      <c r="E10" s="90" t="str">
        <f>IFERROR(HOUR(R10),"")</f>
        <v/>
      </c>
      <c r="F10" s="91" t="s">
        <v>30</v>
      </c>
      <c r="G10" s="92" t="str">
        <f>IFERROR(MINUTE(R10),"")</f>
        <v/>
      </c>
      <c r="H10" s="146" t="s">
        <v>31</v>
      </c>
      <c r="I10" s="148" t="str">
        <f t="shared" ref="I10:I35" si="9">U10</f>
        <v/>
      </c>
      <c r="J10" s="151"/>
      <c r="K10" s="93" t="str">
        <f t="shared" ref="K10:K35" si="10">IFERROR((E10+G10/60)*$B$5,"")</f>
        <v/>
      </c>
      <c r="L10" s="169" t="s">
        <v>0</v>
      </c>
      <c r="M10" s="172"/>
      <c r="N10" s="173"/>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t="e">
        <f t="shared" ref="Z10:Z35"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8"/>
        <v>#NUM!</v>
      </c>
      <c r="B11" s="101" t="s">
        <v>32</v>
      </c>
      <c r="C11" s="89" t="s">
        <v>3</v>
      </c>
      <c r="D11" s="104" t="s">
        <v>32</v>
      </c>
      <c r="E11" s="90" t="str">
        <f>IFERROR(HOUR(R11),"")</f>
        <v/>
      </c>
      <c r="F11" s="91" t="s">
        <v>30</v>
      </c>
      <c r="G11" s="92" t="str">
        <f>IFERROR(MINUTE(R11),"")</f>
        <v/>
      </c>
      <c r="H11" s="146" t="s">
        <v>31</v>
      </c>
      <c r="I11" s="148" t="str">
        <f t="shared" si="9"/>
        <v/>
      </c>
      <c r="J11" s="151"/>
      <c r="K11" s="93" t="str">
        <f t="shared" si="10"/>
        <v/>
      </c>
      <c r="L11" s="169" t="s">
        <v>0</v>
      </c>
      <c r="M11" s="172"/>
      <c r="N11" s="173"/>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t="e">
        <f t="shared" si="12"/>
        <v>#NUM!</v>
      </c>
      <c r="AB11" s="43"/>
      <c r="AF11" s="145" t="str">
        <f>初期条件設定表!U5</f>
        <v>　</v>
      </c>
      <c r="AG11" s="175" t="str">
        <f>初期条件設定表!V5</f>
        <v>　</v>
      </c>
    </row>
    <row r="12" spans="1:43" ht="46.15" customHeight="1">
      <c r="A12" s="88" t="e">
        <f t="shared" si="8"/>
        <v>#NUM!</v>
      </c>
      <c r="B12" s="101" t="s">
        <v>32</v>
      </c>
      <c r="C12" s="89" t="s">
        <v>3</v>
      </c>
      <c r="D12" s="104" t="s">
        <v>32</v>
      </c>
      <c r="E12" s="90" t="str">
        <f>IFERROR(HOUR(R12),"")</f>
        <v/>
      </c>
      <c r="F12" s="91" t="s">
        <v>30</v>
      </c>
      <c r="G12" s="92" t="str">
        <f>IFERROR(MINUTE(R12),"")</f>
        <v/>
      </c>
      <c r="H12" s="146" t="s">
        <v>31</v>
      </c>
      <c r="I12" s="148" t="str">
        <f t="shared" si="9"/>
        <v/>
      </c>
      <c r="J12" s="151"/>
      <c r="K12" s="93" t="str">
        <f t="shared" si="10"/>
        <v/>
      </c>
      <c r="L12" s="169" t="s">
        <v>0</v>
      </c>
      <c r="M12" s="172"/>
      <c r="N12" s="173"/>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t="e">
        <f t="shared" si="12"/>
        <v>#NUM!</v>
      </c>
      <c r="AB12" s="43"/>
      <c r="AF12" s="145" t="str">
        <f>初期条件設定表!U6</f>
        <v>設計</v>
      </c>
      <c r="AG12" s="176" t="str">
        <f>初期条件設定表!V6</f>
        <v>A</v>
      </c>
    </row>
    <row r="13" spans="1:43" ht="46.15" customHeight="1">
      <c r="A13" s="88" t="e">
        <f t="shared" si="8"/>
        <v>#NUM!</v>
      </c>
      <c r="B13" s="101" t="s">
        <v>32</v>
      </c>
      <c r="C13" s="89" t="s">
        <v>3</v>
      </c>
      <c r="D13" s="104" t="s">
        <v>32</v>
      </c>
      <c r="E13" s="90" t="str">
        <f>IFERROR(HOUR(R13),"")</f>
        <v/>
      </c>
      <c r="F13" s="91" t="s">
        <v>30</v>
      </c>
      <c r="G13" s="92" t="str">
        <f>IFERROR(MINUTE(R13),"")</f>
        <v/>
      </c>
      <c r="H13" s="146" t="s">
        <v>31</v>
      </c>
      <c r="I13" s="148" t="str">
        <f t="shared" si="9"/>
        <v/>
      </c>
      <c r="J13" s="151"/>
      <c r="K13" s="93" t="str">
        <f t="shared" si="10"/>
        <v/>
      </c>
      <c r="L13" s="169" t="s">
        <v>0</v>
      </c>
      <c r="M13" s="172"/>
      <c r="N13" s="173"/>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t="e">
        <f t="shared" si="12"/>
        <v>#NUM!</v>
      </c>
      <c r="AA13" s="42" t="str">
        <f t="shared" ref="AA13:AA33" si="14">IF(OR(DBCS($B13)="：",$B13="",DBCS($D13)="：",$D13=""),"",MAX(MIN($D13,TIME(23,59,59))-MAX($B13,$AH$1),0))</f>
        <v/>
      </c>
      <c r="AB13" s="43"/>
      <c r="AF13" s="145" t="str">
        <f>初期条件設定表!U7</f>
        <v>要件定義</v>
      </c>
      <c r="AG13" s="176" t="str">
        <f>初期条件設定表!V7</f>
        <v>B</v>
      </c>
    </row>
    <row r="14" spans="1:43" ht="46.15" customHeight="1">
      <c r="A14" s="88" t="e">
        <f t="shared" si="8"/>
        <v>#NUM!</v>
      </c>
      <c r="B14" s="101" t="s">
        <v>32</v>
      </c>
      <c r="C14" s="89" t="s">
        <v>3</v>
      </c>
      <c r="D14" s="104" t="s">
        <v>32</v>
      </c>
      <c r="E14" s="90" t="str">
        <f t="shared" ref="E14:E35" si="15">IFERROR(HOUR(R14),"")</f>
        <v/>
      </c>
      <c r="F14" s="91" t="s">
        <v>30</v>
      </c>
      <c r="G14" s="92" t="str">
        <f t="shared" ref="G14:G35" si="16">IFERROR(MINUTE(R14),"")</f>
        <v/>
      </c>
      <c r="H14" s="146" t="s">
        <v>31</v>
      </c>
      <c r="I14" s="148" t="str">
        <f t="shared" si="9"/>
        <v/>
      </c>
      <c r="J14" s="151"/>
      <c r="K14" s="93" t="str">
        <f t="shared" si="10"/>
        <v/>
      </c>
      <c r="L14" s="169" t="s">
        <v>0</v>
      </c>
      <c r="M14" s="172"/>
      <c r="N14" s="173"/>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8"/>
        <v>#NUM!</v>
      </c>
      <c r="B15" s="101" t="s">
        <v>32</v>
      </c>
      <c r="C15" s="89" t="s">
        <v>3</v>
      </c>
      <c r="D15" s="104" t="s">
        <v>32</v>
      </c>
      <c r="E15" s="90" t="str">
        <f t="shared" si="15"/>
        <v/>
      </c>
      <c r="F15" s="91" t="s">
        <v>30</v>
      </c>
      <c r="G15" s="92" t="str">
        <f t="shared" si="16"/>
        <v/>
      </c>
      <c r="H15" s="146" t="s">
        <v>31</v>
      </c>
      <c r="I15" s="148" t="str">
        <f t="shared" si="9"/>
        <v/>
      </c>
      <c r="J15" s="151"/>
      <c r="K15" s="93" t="str">
        <f t="shared" si="10"/>
        <v/>
      </c>
      <c r="L15" s="169" t="s">
        <v>0</v>
      </c>
      <c r="M15" s="172"/>
      <c r="N15" s="173"/>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8"/>
        <v>#NUM!</v>
      </c>
      <c r="B16" s="101" t="s">
        <v>32</v>
      </c>
      <c r="C16" s="89" t="s">
        <v>3</v>
      </c>
      <c r="D16" s="104" t="s">
        <v>32</v>
      </c>
      <c r="E16" s="90" t="str">
        <f t="shared" si="15"/>
        <v/>
      </c>
      <c r="F16" s="91" t="s">
        <v>30</v>
      </c>
      <c r="G16" s="92" t="str">
        <f t="shared" si="16"/>
        <v/>
      </c>
      <c r="H16" s="146" t="s">
        <v>31</v>
      </c>
      <c r="I16" s="148" t="str">
        <f t="shared" si="9"/>
        <v/>
      </c>
      <c r="J16" s="151"/>
      <c r="K16" s="93" t="str">
        <f t="shared" si="10"/>
        <v/>
      </c>
      <c r="L16" s="169" t="s">
        <v>0</v>
      </c>
      <c r="M16" s="172"/>
      <c r="N16" s="173"/>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8"/>
        <v>#NUM!</v>
      </c>
      <c r="B17" s="101" t="s">
        <v>32</v>
      </c>
      <c r="C17" s="89" t="s">
        <v>3</v>
      </c>
      <c r="D17" s="104" t="s">
        <v>32</v>
      </c>
      <c r="E17" s="90" t="str">
        <f t="shared" si="15"/>
        <v/>
      </c>
      <c r="F17" s="91" t="s">
        <v>30</v>
      </c>
      <c r="G17" s="92" t="str">
        <f t="shared" si="16"/>
        <v/>
      </c>
      <c r="H17" s="146" t="s">
        <v>31</v>
      </c>
      <c r="I17" s="148" t="str">
        <f t="shared" si="9"/>
        <v/>
      </c>
      <c r="J17" s="151"/>
      <c r="K17" s="93" t="str">
        <f t="shared" si="10"/>
        <v/>
      </c>
      <c r="L17" s="169" t="s">
        <v>0</v>
      </c>
      <c r="M17" s="172"/>
      <c r="N17" s="173"/>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8"/>
        <v>#NUM!</v>
      </c>
      <c r="B18" s="101" t="s">
        <v>32</v>
      </c>
      <c r="C18" s="89" t="s">
        <v>3</v>
      </c>
      <c r="D18" s="104" t="s">
        <v>32</v>
      </c>
      <c r="E18" s="90" t="str">
        <f t="shared" si="15"/>
        <v/>
      </c>
      <c r="F18" s="91" t="s">
        <v>30</v>
      </c>
      <c r="G18" s="92" t="str">
        <f t="shared" si="16"/>
        <v/>
      </c>
      <c r="H18" s="146" t="s">
        <v>31</v>
      </c>
      <c r="I18" s="148" t="str">
        <f t="shared" si="9"/>
        <v/>
      </c>
      <c r="J18" s="151"/>
      <c r="K18" s="93" t="str">
        <f t="shared" si="10"/>
        <v/>
      </c>
      <c r="L18" s="169" t="s">
        <v>0</v>
      </c>
      <c r="M18" s="172"/>
      <c r="N18" s="173"/>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8"/>
        <v>#NUM!</v>
      </c>
      <c r="B19" s="101" t="s">
        <v>32</v>
      </c>
      <c r="C19" s="89" t="s">
        <v>3</v>
      </c>
      <c r="D19" s="104" t="s">
        <v>32</v>
      </c>
      <c r="E19" s="90" t="str">
        <f t="shared" si="15"/>
        <v/>
      </c>
      <c r="F19" s="91" t="s">
        <v>30</v>
      </c>
      <c r="G19" s="92" t="str">
        <f t="shared" si="16"/>
        <v/>
      </c>
      <c r="H19" s="146" t="s">
        <v>31</v>
      </c>
      <c r="I19" s="148" t="str">
        <f t="shared" si="9"/>
        <v/>
      </c>
      <c r="J19" s="151"/>
      <c r="K19" s="93" t="str">
        <f t="shared" si="10"/>
        <v/>
      </c>
      <c r="L19" s="169" t="s">
        <v>0</v>
      </c>
      <c r="M19" s="172"/>
      <c r="N19" s="173"/>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8"/>
        <v>#NUM!</v>
      </c>
      <c r="B20" s="101" t="s">
        <v>32</v>
      </c>
      <c r="C20" s="89" t="s">
        <v>3</v>
      </c>
      <c r="D20" s="104" t="s">
        <v>32</v>
      </c>
      <c r="E20" s="90" t="str">
        <f t="shared" si="15"/>
        <v/>
      </c>
      <c r="F20" s="91" t="s">
        <v>30</v>
      </c>
      <c r="G20" s="92" t="str">
        <f t="shared" si="16"/>
        <v/>
      </c>
      <c r="H20" s="146" t="s">
        <v>31</v>
      </c>
      <c r="I20" s="148" t="str">
        <f t="shared" si="9"/>
        <v/>
      </c>
      <c r="J20" s="151"/>
      <c r="K20" s="93" t="str">
        <f t="shared" si="10"/>
        <v/>
      </c>
      <c r="L20" s="169" t="s">
        <v>0</v>
      </c>
      <c r="M20" s="172"/>
      <c r="N20" s="173"/>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8"/>
        <v>#NUM!</v>
      </c>
      <c r="B21" s="101" t="s">
        <v>32</v>
      </c>
      <c r="C21" s="89" t="s">
        <v>3</v>
      </c>
      <c r="D21" s="104" t="s">
        <v>32</v>
      </c>
      <c r="E21" s="90" t="str">
        <f t="shared" si="15"/>
        <v/>
      </c>
      <c r="F21" s="91" t="s">
        <v>30</v>
      </c>
      <c r="G21" s="92" t="str">
        <f t="shared" si="16"/>
        <v/>
      </c>
      <c r="H21" s="146" t="s">
        <v>31</v>
      </c>
      <c r="I21" s="148" t="str">
        <f t="shared" si="9"/>
        <v/>
      </c>
      <c r="J21" s="151"/>
      <c r="K21" s="93" t="str">
        <f t="shared" si="10"/>
        <v/>
      </c>
      <c r="L21" s="169" t="s">
        <v>0</v>
      </c>
      <c r="M21" s="172"/>
      <c r="N21" s="173"/>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8"/>
        <v>#NUM!</v>
      </c>
      <c r="B22" s="101" t="s">
        <v>32</v>
      </c>
      <c r="C22" s="89" t="s">
        <v>3</v>
      </c>
      <c r="D22" s="104" t="s">
        <v>32</v>
      </c>
      <c r="E22" s="90" t="str">
        <f t="shared" si="15"/>
        <v/>
      </c>
      <c r="F22" s="91" t="s">
        <v>30</v>
      </c>
      <c r="G22" s="92" t="str">
        <f t="shared" si="16"/>
        <v/>
      </c>
      <c r="H22" s="146" t="s">
        <v>31</v>
      </c>
      <c r="I22" s="148" t="str">
        <f t="shared" si="9"/>
        <v/>
      </c>
      <c r="J22" s="151"/>
      <c r="K22" s="93" t="str">
        <f t="shared" si="10"/>
        <v/>
      </c>
      <c r="L22" s="169" t="s">
        <v>0</v>
      </c>
      <c r="M22" s="172"/>
      <c r="N22" s="173"/>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8"/>
        <v>#NUM!</v>
      </c>
      <c r="B23" s="101" t="s">
        <v>32</v>
      </c>
      <c r="C23" s="89" t="s">
        <v>3</v>
      </c>
      <c r="D23" s="104" t="s">
        <v>32</v>
      </c>
      <c r="E23" s="90" t="str">
        <f t="shared" si="15"/>
        <v/>
      </c>
      <c r="F23" s="91" t="s">
        <v>30</v>
      </c>
      <c r="G23" s="92" t="str">
        <f t="shared" si="16"/>
        <v/>
      </c>
      <c r="H23" s="146" t="s">
        <v>31</v>
      </c>
      <c r="I23" s="148" t="str">
        <f t="shared" si="9"/>
        <v/>
      </c>
      <c r="J23" s="151"/>
      <c r="K23" s="93" t="str">
        <f t="shared" si="10"/>
        <v/>
      </c>
      <c r="L23" s="169" t="s">
        <v>0</v>
      </c>
      <c r="M23" s="172"/>
      <c r="N23" s="173"/>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8"/>
        <v>#NUM!</v>
      </c>
      <c r="B24" s="101" t="s">
        <v>32</v>
      </c>
      <c r="C24" s="89" t="s">
        <v>3</v>
      </c>
      <c r="D24" s="104" t="s">
        <v>32</v>
      </c>
      <c r="E24" s="90" t="str">
        <f t="shared" si="15"/>
        <v/>
      </c>
      <c r="F24" s="91" t="s">
        <v>30</v>
      </c>
      <c r="G24" s="92" t="str">
        <f t="shared" si="16"/>
        <v/>
      </c>
      <c r="H24" s="146" t="s">
        <v>31</v>
      </c>
      <c r="I24" s="148" t="str">
        <f t="shared" si="9"/>
        <v/>
      </c>
      <c r="J24" s="151"/>
      <c r="K24" s="93" t="str">
        <f t="shared" si="10"/>
        <v/>
      </c>
      <c r="L24" s="169" t="s">
        <v>0</v>
      </c>
      <c r="M24" s="172"/>
      <c r="N24" s="173"/>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8"/>
        <v>#NUM!</v>
      </c>
      <c r="B25" s="101" t="s">
        <v>32</v>
      </c>
      <c r="C25" s="89" t="s">
        <v>3</v>
      </c>
      <c r="D25" s="104" t="s">
        <v>32</v>
      </c>
      <c r="E25" s="90" t="str">
        <f t="shared" si="15"/>
        <v/>
      </c>
      <c r="F25" s="91" t="s">
        <v>30</v>
      </c>
      <c r="G25" s="92" t="str">
        <f t="shared" si="16"/>
        <v/>
      </c>
      <c r="H25" s="146" t="s">
        <v>31</v>
      </c>
      <c r="I25" s="148" t="str">
        <f t="shared" si="9"/>
        <v/>
      </c>
      <c r="J25" s="151"/>
      <c r="K25" s="93" t="str">
        <f t="shared" si="10"/>
        <v/>
      </c>
      <c r="L25" s="169" t="s">
        <v>0</v>
      </c>
      <c r="M25" s="172"/>
      <c r="N25" s="173"/>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8"/>
        <v>#NUM!</v>
      </c>
      <c r="B26" s="101" t="s">
        <v>32</v>
      </c>
      <c r="C26" s="89" t="s">
        <v>3</v>
      </c>
      <c r="D26" s="104" t="s">
        <v>32</v>
      </c>
      <c r="E26" s="90" t="str">
        <f t="shared" si="15"/>
        <v/>
      </c>
      <c r="F26" s="91" t="s">
        <v>30</v>
      </c>
      <c r="G26" s="92" t="str">
        <f t="shared" si="16"/>
        <v/>
      </c>
      <c r="H26" s="146" t="s">
        <v>31</v>
      </c>
      <c r="I26" s="148" t="str">
        <f t="shared" si="9"/>
        <v/>
      </c>
      <c r="J26" s="151"/>
      <c r="K26" s="93" t="str">
        <f t="shared" si="10"/>
        <v/>
      </c>
      <c r="L26" s="169" t="s">
        <v>0</v>
      </c>
      <c r="M26" s="172"/>
      <c r="N26" s="173"/>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8"/>
        <v>#NUM!</v>
      </c>
      <c r="B27" s="101" t="s">
        <v>32</v>
      </c>
      <c r="C27" s="89" t="s">
        <v>3</v>
      </c>
      <c r="D27" s="104" t="s">
        <v>32</v>
      </c>
      <c r="E27" s="90" t="str">
        <f t="shared" si="15"/>
        <v/>
      </c>
      <c r="F27" s="91" t="s">
        <v>30</v>
      </c>
      <c r="G27" s="92" t="str">
        <f t="shared" si="16"/>
        <v/>
      </c>
      <c r="H27" s="146" t="s">
        <v>31</v>
      </c>
      <c r="I27" s="148" t="str">
        <f t="shared" si="9"/>
        <v/>
      </c>
      <c r="J27" s="151"/>
      <c r="K27" s="93" t="str">
        <f t="shared" si="10"/>
        <v/>
      </c>
      <c r="L27" s="169" t="s">
        <v>0</v>
      </c>
      <c r="M27" s="172"/>
      <c r="N27" s="173"/>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8"/>
        <v>#NUM!</v>
      </c>
      <c r="B28" s="101" t="s">
        <v>32</v>
      </c>
      <c r="C28" s="89" t="s">
        <v>3</v>
      </c>
      <c r="D28" s="104" t="s">
        <v>32</v>
      </c>
      <c r="E28" s="90" t="str">
        <f t="shared" si="15"/>
        <v/>
      </c>
      <c r="F28" s="91" t="s">
        <v>30</v>
      </c>
      <c r="G28" s="92" t="str">
        <f t="shared" si="16"/>
        <v/>
      </c>
      <c r="H28" s="146" t="s">
        <v>31</v>
      </c>
      <c r="I28" s="148" t="str">
        <f t="shared" si="9"/>
        <v/>
      </c>
      <c r="J28" s="151"/>
      <c r="K28" s="93" t="str">
        <f t="shared" si="10"/>
        <v/>
      </c>
      <c r="L28" s="169" t="s">
        <v>0</v>
      </c>
      <c r="M28" s="172"/>
      <c r="N28" s="173"/>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8"/>
        <v>#NUM!</v>
      </c>
      <c r="B29" s="101" t="s">
        <v>32</v>
      </c>
      <c r="C29" s="89" t="s">
        <v>3</v>
      </c>
      <c r="D29" s="104" t="s">
        <v>32</v>
      </c>
      <c r="E29" s="90" t="str">
        <f t="shared" si="15"/>
        <v/>
      </c>
      <c r="F29" s="91" t="s">
        <v>30</v>
      </c>
      <c r="G29" s="92" t="str">
        <f t="shared" si="16"/>
        <v/>
      </c>
      <c r="H29" s="146" t="s">
        <v>31</v>
      </c>
      <c r="I29" s="148" t="str">
        <f t="shared" si="9"/>
        <v/>
      </c>
      <c r="J29" s="151"/>
      <c r="K29" s="93" t="str">
        <f t="shared" si="10"/>
        <v/>
      </c>
      <c r="L29" s="169" t="s">
        <v>0</v>
      </c>
      <c r="M29" s="172"/>
      <c r="N29" s="173"/>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8"/>
        <v>#NUM!</v>
      </c>
      <c r="B30" s="101" t="s">
        <v>32</v>
      </c>
      <c r="C30" s="89" t="s">
        <v>3</v>
      </c>
      <c r="D30" s="104" t="s">
        <v>32</v>
      </c>
      <c r="E30" s="90" t="str">
        <f t="shared" si="15"/>
        <v/>
      </c>
      <c r="F30" s="91" t="s">
        <v>30</v>
      </c>
      <c r="G30" s="92" t="str">
        <f t="shared" si="16"/>
        <v/>
      </c>
      <c r="H30" s="146" t="s">
        <v>31</v>
      </c>
      <c r="I30" s="148" t="str">
        <f t="shared" si="9"/>
        <v/>
      </c>
      <c r="J30" s="151"/>
      <c r="K30" s="93" t="str">
        <f t="shared" si="10"/>
        <v/>
      </c>
      <c r="L30" s="169" t="s">
        <v>0</v>
      </c>
      <c r="M30" s="172"/>
      <c r="N30" s="173"/>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8"/>
        <v>#NUM!</v>
      </c>
      <c r="B31" s="102" t="s">
        <v>32</v>
      </c>
      <c r="C31" s="94" t="s">
        <v>3</v>
      </c>
      <c r="D31" s="105" t="s">
        <v>32</v>
      </c>
      <c r="E31" s="90" t="str">
        <f t="shared" si="15"/>
        <v/>
      </c>
      <c r="F31" s="91" t="s">
        <v>30</v>
      </c>
      <c r="G31" s="92" t="str">
        <f t="shared" si="16"/>
        <v/>
      </c>
      <c r="H31" s="146" t="s">
        <v>31</v>
      </c>
      <c r="I31" s="148" t="str">
        <f t="shared" si="9"/>
        <v/>
      </c>
      <c r="J31" s="151"/>
      <c r="K31" s="93" t="str">
        <f t="shared" si="10"/>
        <v/>
      </c>
      <c r="L31" s="169" t="s">
        <v>0</v>
      </c>
      <c r="M31" s="172"/>
      <c r="N31" s="173"/>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thickBot="1">
      <c r="A32" s="88" t="e">
        <f t="shared" si="8"/>
        <v>#NUM!</v>
      </c>
      <c r="B32" s="101" t="s">
        <v>32</v>
      </c>
      <c r="C32" s="89" t="s">
        <v>3</v>
      </c>
      <c r="D32" s="104" t="s">
        <v>32</v>
      </c>
      <c r="E32" s="90" t="str">
        <f t="shared" si="15"/>
        <v/>
      </c>
      <c r="F32" s="91" t="s">
        <v>30</v>
      </c>
      <c r="G32" s="92" t="str">
        <f t="shared" si="16"/>
        <v/>
      </c>
      <c r="H32" s="146" t="s">
        <v>31</v>
      </c>
      <c r="I32" s="148" t="str">
        <f t="shared" si="9"/>
        <v/>
      </c>
      <c r="J32" s="151"/>
      <c r="K32" s="93" t="str">
        <f t="shared" si="10"/>
        <v/>
      </c>
      <c r="L32" s="169" t="s">
        <v>0</v>
      </c>
      <c r="M32" s="177"/>
      <c r="N32" s="178"/>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28" ht="46.15" hidden="1" customHeight="1">
      <c r="A33" s="88" t="e">
        <f t="shared" si="8"/>
        <v>#NUM!</v>
      </c>
      <c r="B33" s="101" t="s">
        <v>32</v>
      </c>
      <c r="C33" s="89" t="s">
        <v>3</v>
      </c>
      <c r="D33" s="104" t="s">
        <v>32</v>
      </c>
      <c r="E33" s="90" t="str">
        <f t="shared" si="15"/>
        <v/>
      </c>
      <c r="F33" s="91" t="s">
        <v>30</v>
      </c>
      <c r="G33" s="92" t="str">
        <f t="shared" si="16"/>
        <v/>
      </c>
      <c r="H33" s="146" t="s">
        <v>31</v>
      </c>
      <c r="I33" s="148" t="str">
        <f t="shared" si="9"/>
        <v/>
      </c>
      <c r="J33" s="151"/>
      <c r="K33" s="93" t="str">
        <f t="shared" si="10"/>
        <v/>
      </c>
      <c r="L33" s="83" t="s">
        <v>0</v>
      </c>
      <c r="M33" s="179"/>
      <c r="N33" s="180"/>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e">
        <f t="shared" si="12"/>
        <v>#NUM!</v>
      </c>
      <c r="AA33" s="42" t="str">
        <f t="shared" si="14"/>
        <v/>
      </c>
      <c r="AB33" s="43"/>
    </row>
    <row r="34" spans="1:28" ht="46.15" hidden="1" customHeight="1">
      <c r="A34" s="88" t="e">
        <f t="shared" si="8"/>
        <v>#NUM!</v>
      </c>
      <c r="B34" s="101" t="s">
        <v>32</v>
      </c>
      <c r="C34" s="89" t="s">
        <v>3</v>
      </c>
      <c r="D34" s="104" t="s">
        <v>32</v>
      </c>
      <c r="E34" s="90" t="str">
        <f t="shared" si="15"/>
        <v/>
      </c>
      <c r="F34" s="91" t="s">
        <v>30</v>
      </c>
      <c r="G34" s="92" t="str">
        <f t="shared" si="16"/>
        <v/>
      </c>
      <c r="H34" s="146" t="s">
        <v>31</v>
      </c>
      <c r="I34" s="148" t="str">
        <f t="shared" si="9"/>
        <v/>
      </c>
      <c r="J34" s="151"/>
      <c r="K34" s="93" t="str">
        <f t="shared" si="10"/>
        <v/>
      </c>
      <c r="L34" s="83" t="s">
        <v>0</v>
      </c>
      <c r="M34" s="181"/>
      <c r="N34" s="182"/>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e">
        <f t="shared" si="12"/>
        <v>#NUM!</v>
      </c>
      <c r="AA34" s="42"/>
      <c r="AB34" s="43"/>
    </row>
    <row r="35" spans="1:28" ht="46.15" hidden="1" customHeight="1" thickBot="1">
      <c r="A35" s="95" t="e">
        <f t="shared" si="8"/>
        <v>#NUM!</v>
      </c>
      <c r="B35" s="103" t="s">
        <v>62</v>
      </c>
      <c r="C35" s="96" t="s">
        <v>25</v>
      </c>
      <c r="D35" s="106" t="s">
        <v>62</v>
      </c>
      <c r="E35" s="97" t="str">
        <f t="shared" si="15"/>
        <v/>
      </c>
      <c r="F35" s="98" t="s">
        <v>67</v>
      </c>
      <c r="G35" s="99" t="str">
        <f t="shared" si="16"/>
        <v/>
      </c>
      <c r="H35" s="147" t="s">
        <v>86</v>
      </c>
      <c r="I35" s="149" t="str">
        <f t="shared" si="9"/>
        <v/>
      </c>
      <c r="J35" s="152"/>
      <c r="K35" s="100" t="str">
        <f t="shared" si="10"/>
        <v/>
      </c>
      <c r="L35" s="84" t="s">
        <v>87</v>
      </c>
      <c r="M35" s="181"/>
      <c r="N35" s="182"/>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e">
        <f t="shared" si="12"/>
        <v>#NUM!</v>
      </c>
      <c r="AA35" s="42" t="str">
        <f>IF(OR(DBCS($B35)="：",$B35="",DBCS($D35)="：",$D35=""),"",MAX(MIN($D35,TIME(23,59,59))-MAX($B35,$AH$1),0))</f>
        <v/>
      </c>
      <c r="AB35" s="43"/>
    </row>
    <row r="36" spans="1:28" ht="41.25" customHeight="1" thickBot="1">
      <c r="A36" s="44" t="s">
        <v>33</v>
      </c>
      <c r="B36" s="353"/>
      <c r="C36" s="354"/>
      <c r="D36" s="355"/>
      <c r="E36" s="356">
        <f>SUM(E9:E35)+SUM(G9:G35)/60</f>
        <v>0</v>
      </c>
      <c r="F36" s="357"/>
      <c r="G36" s="358" t="s">
        <v>1</v>
      </c>
      <c r="H36" s="359"/>
      <c r="I36" s="153"/>
      <c r="J36" s="154"/>
      <c r="K36" s="85">
        <f>SUM(K9:K35)</f>
        <v>0</v>
      </c>
      <c r="L36" s="190" t="s">
        <v>0</v>
      </c>
      <c r="M36" s="195"/>
      <c r="N36" s="369"/>
      <c r="O36" s="371"/>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2"/>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E1:AE5"/>
    <mergeCell ref="AI6:AJ6"/>
    <mergeCell ref="M7:N7"/>
    <mergeCell ref="X7:X8"/>
    <mergeCell ref="N36:O36"/>
    <mergeCell ref="P7:P8"/>
    <mergeCell ref="T7:T8"/>
    <mergeCell ref="U7:U8"/>
    <mergeCell ref="V7:V8"/>
    <mergeCell ref="W7:W8"/>
    <mergeCell ref="Q7:Q8"/>
    <mergeCell ref="R7:R8"/>
    <mergeCell ref="S7:S8"/>
    <mergeCell ref="A7:A8"/>
    <mergeCell ref="B7:D8"/>
    <mergeCell ref="E7:H8"/>
    <mergeCell ref="I7:I8"/>
    <mergeCell ref="J7:J8"/>
    <mergeCell ref="B3:D3"/>
    <mergeCell ref="B4:D4"/>
    <mergeCell ref="B5:D5"/>
    <mergeCell ref="D1:O2"/>
    <mergeCell ref="B36:D36"/>
    <mergeCell ref="E36:F36"/>
    <mergeCell ref="G36:H36"/>
    <mergeCell ref="O7:O8"/>
    <mergeCell ref="K7:L8"/>
  </mergeCells>
  <phoneticPr fontId="3"/>
  <dataValidations count="4">
    <dataValidation type="time" allowBlank="1" showInputMessage="1" showErrorMessage="1" sqref="D9:D35 B9:B35" xr:uid="{00000000-0002-0000-1000-000000000000}">
      <formula1>0</formula1>
      <formula2>0.999305555555556</formula2>
    </dataValidation>
    <dataValidation type="list" allowBlank="1" showInputMessage="1" showErrorMessage="1" sqref="N9:N32" xr:uid="{00000000-0002-0000-1000-000001000000}">
      <formula1>$AG$11:$AG$32</formula1>
    </dataValidation>
    <dataValidation type="list" allowBlank="1" showInputMessage="1" showErrorMessage="1" sqref="M9:M35" xr:uid="{00000000-0002-0000-1000-000002000000}">
      <formula1>$AF$11:$AF$20</formula1>
    </dataValidation>
    <dataValidation type="list" allowBlank="1" showInputMessage="1" showErrorMessage="1" sqref="N33:N35" xr:uid="{00000000-0002-0000-1000-000003000000}">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62" t="e">
        <f>'入力用 従事者別直接人件費集計表（後期）'!A16</f>
        <v>#NUM!</v>
      </c>
      <c r="AL1" s="58"/>
      <c r="AM1" s="58"/>
      <c r="AN1" s="61" t="s">
        <v>43</v>
      </c>
      <c r="AO1" s="63" t="str">
        <f ca="1">RIGHT(CELL("filename",A1),LEN(CELL("filename",A1))-FIND("]",CELL("filename",A1)))</f>
        <v>2026年11月作業分（翌月払いのみ使用）</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従事者別直接人件費集計表（後期）'!D16</f>
        <v>11</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N5" s="397" t="s">
        <v>177</v>
      </c>
      <c r="O5" s="398"/>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9"/>
      <c r="O6" s="400"/>
      <c r="P6" s="69" t="s">
        <v>48</v>
      </c>
      <c r="Q6" s="70" t="s">
        <v>50</v>
      </c>
      <c r="R6" s="69" t="s">
        <v>49</v>
      </c>
      <c r="S6" s="69" t="s">
        <v>51</v>
      </c>
      <c r="T6" s="69" t="s">
        <v>52</v>
      </c>
      <c r="U6" s="69" t="s">
        <v>53</v>
      </c>
      <c r="V6" s="69" t="s">
        <v>63</v>
      </c>
      <c r="W6" s="69" t="s">
        <v>64</v>
      </c>
      <c r="X6" s="69" t="s">
        <v>65</v>
      </c>
      <c r="Y6" s="69"/>
      <c r="Z6" s="69"/>
      <c r="AA6" s="41"/>
      <c r="AF6" s="279"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401" t="s">
        <v>176</v>
      </c>
      <c r="P7" s="375" t="s">
        <v>55</v>
      </c>
      <c r="Q7" s="372" t="s">
        <v>34</v>
      </c>
      <c r="R7" s="372" t="s">
        <v>35</v>
      </c>
      <c r="S7" s="372" t="s">
        <v>56</v>
      </c>
      <c r="T7" s="372"/>
      <c r="U7" s="372" t="s">
        <v>54</v>
      </c>
      <c r="V7" s="372"/>
      <c r="W7" s="372" t="s">
        <v>57</v>
      </c>
      <c r="X7" s="368" t="s">
        <v>58</v>
      </c>
      <c r="Y7" s="280"/>
      <c r="Z7" s="280"/>
      <c r="AJ7" s="115" t="s">
        <v>113</v>
      </c>
      <c r="AK7" s="116" t="e">
        <f>IF(初期条件設定表!C26="当月","-",'入力用 従事者別直接人件費集計表（後期）'!A17)</f>
        <v>#NUM!</v>
      </c>
    </row>
    <row r="8" spans="1:43" s="115" customFormat="1" ht="24" customHeight="1" thickBot="1">
      <c r="A8" s="377"/>
      <c r="B8" s="379"/>
      <c r="C8" s="379"/>
      <c r="D8" s="379"/>
      <c r="E8" s="383"/>
      <c r="F8" s="384"/>
      <c r="G8" s="384"/>
      <c r="H8" s="385"/>
      <c r="I8" s="389"/>
      <c r="J8" s="389"/>
      <c r="K8" s="386"/>
      <c r="L8" s="387"/>
      <c r="M8" s="188" t="s">
        <v>119</v>
      </c>
      <c r="N8" s="189" t="s">
        <v>151</v>
      </c>
      <c r="O8" s="402"/>
      <c r="P8" s="375"/>
      <c r="Q8" s="372"/>
      <c r="R8" s="372"/>
      <c r="S8" s="372"/>
      <c r="T8" s="372"/>
      <c r="U8" s="372"/>
      <c r="V8" s="372"/>
      <c r="W8" s="372"/>
      <c r="X8" s="368"/>
      <c r="Y8" s="280"/>
      <c r="Z8" s="280"/>
      <c r="AJ8" s="115" t="s">
        <v>112</v>
      </c>
      <c r="AK8" s="116">
        <f>IF(初期条件設定表!C26="当月","-",'入力用 従事者別直接人件費集計表（後期）'!D17)</f>
        <v>12</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6"/>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7"/>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7"/>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7"/>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7"/>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7"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7"/>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7"/>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7"/>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7"/>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7"/>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7"/>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7"/>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7"/>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7"/>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7"/>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7"/>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7"/>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7"/>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7"/>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7"/>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7"/>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7"/>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7"/>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7"/>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7"/>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7"/>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si="7"/>
        <v>#NUM!</v>
      </c>
      <c r="B35" s="102" t="s">
        <v>32</v>
      </c>
      <c r="C35" s="94" t="s">
        <v>3</v>
      </c>
      <c r="D35" s="105" t="s">
        <v>32</v>
      </c>
      <c r="E35" s="90" t="str">
        <f t="shared" si="15"/>
        <v/>
      </c>
      <c r="F35" s="91" t="s">
        <v>30</v>
      </c>
      <c r="G35" s="92" t="str">
        <f t="shared" si="16"/>
        <v/>
      </c>
      <c r="H35" s="146" t="s">
        <v>31</v>
      </c>
      <c r="I35" s="148" t="str">
        <f t="shared" si="8"/>
        <v/>
      </c>
      <c r="J35" s="151"/>
      <c r="K35" s="93" t="str">
        <f t="shared" si="9"/>
        <v/>
      </c>
      <c r="L35" s="169" t="s">
        <v>0</v>
      </c>
      <c r="M35" s="172"/>
      <c r="N35" s="173"/>
      <c r="O35" s="277"/>
      <c r="P35" s="71" t="str">
        <f t="shared" si="0"/>
        <v/>
      </c>
      <c r="Q35" s="71" t="str">
        <f t="shared" si="1"/>
        <v/>
      </c>
      <c r="R35" s="72" t="str">
        <f t="shared" si="10"/>
        <v/>
      </c>
      <c r="S35" s="73" t="str">
        <f t="shared" si="2"/>
        <v/>
      </c>
      <c r="T35" s="73" t="str">
        <f t="shared" si="3"/>
        <v/>
      </c>
      <c r="U35" s="73" t="str">
        <f t="shared" si="4"/>
        <v/>
      </c>
      <c r="V35" s="73" t="str">
        <f t="shared" si="5"/>
        <v/>
      </c>
      <c r="W35" s="73" t="str">
        <f t="shared" si="6"/>
        <v/>
      </c>
      <c r="X35" s="73" t="str">
        <f t="shared" ref="X35:X37" si="18">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7"/>
        <v>#NUM!</v>
      </c>
      <c r="B36" s="101" t="s">
        <v>32</v>
      </c>
      <c r="C36" s="89" t="s">
        <v>3</v>
      </c>
      <c r="D36" s="104" t="s">
        <v>32</v>
      </c>
      <c r="E36" s="90" t="str">
        <f t="shared" si="15"/>
        <v/>
      </c>
      <c r="F36" s="91" t="s">
        <v>30</v>
      </c>
      <c r="G36" s="92" t="str">
        <f t="shared" si="16"/>
        <v/>
      </c>
      <c r="H36" s="146" t="s">
        <v>31</v>
      </c>
      <c r="I36" s="148" t="str">
        <f t="shared" si="8"/>
        <v/>
      </c>
      <c r="J36" s="151"/>
      <c r="K36" s="93" t="str">
        <f t="shared" si="9"/>
        <v/>
      </c>
      <c r="L36" s="169" t="s">
        <v>0</v>
      </c>
      <c r="M36" s="172"/>
      <c r="N36" s="173"/>
      <c r="O36" s="277"/>
      <c r="P36" s="71" t="str">
        <f t="shared" si="0"/>
        <v/>
      </c>
      <c r="Q36" s="71" t="str">
        <f t="shared" si="1"/>
        <v/>
      </c>
      <c r="R36" s="72" t="str">
        <f t="shared" ref="R36:R39" si="19">IFERROR(MIN(IF(Q36&gt;0,FLOOR(Q36,"0:30"),""),$AK$6),"")</f>
        <v/>
      </c>
      <c r="S36" s="73" t="str">
        <f t="shared" si="2"/>
        <v/>
      </c>
      <c r="T36" s="73" t="str">
        <f t="shared" si="3"/>
        <v/>
      </c>
      <c r="U36" s="73" t="str">
        <f t="shared" si="4"/>
        <v/>
      </c>
      <c r="V36" s="73" t="str">
        <f t="shared" si="5"/>
        <v/>
      </c>
      <c r="W36" s="73" t="str">
        <f t="shared" si="6"/>
        <v/>
      </c>
      <c r="X36" s="73" t="str">
        <f t="shared" si="18"/>
        <v/>
      </c>
      <c r="Y36" s="73" t="str">
        <f t="shared" si="13"/>
        <v/>
      </c>
      <c r="Z36" s="88" t="e">
        <f t="shared" si="12"/>
        <v>#NUM!</v>
      </c>
      <c r="AA36" s="42" t="str">
        <f t="shared" si="14"/>
        <v/>
      </c>
      <c r="AB36" s="43"/>
      <c r="AF36" s="145">
        <f>初期条件設定表!U30</f>
        <v>0</v>
      </c>
      <c r="AG36" s="176">
        <f>初期条件設定表!V30</f>
        <v>0</v>
      </c>
    </row>
    <row r="37" spans="1:33" ht="46.15" hidden="1" customHeight="1">
      <c r="A37" s="88" t="e">
        <f t="shared" si="7"/>
        <v>#NUM!</v>
      </c>
      <c r="B37" s="101" t="s">
        <v>32</v>
      </c>
      <c r="C37" s="89" t="s">
        <v>3</v>
      </c>
      <c r="D37" s="104" t="s">
        <v>32</v>
      </c>
      <c r="E37" s="90" t="str">
        <f t="shared" si="15"/>
        <v/>
      </c>
      <c r="F37" s="91" t="s">
        <v>30</v>
      </c>
      <c r="G37" s="92" t="str">
        <f t="shared" si="16"/>
        <v/>
      </c>
      <c r="H37" s="146" t="s">
        <v>31</v>
      </c>
      <c r="I37" s="148" t="str">
        <f t="shared" si="8"/>
        <v/>
      </c>
      <c r="J37" s="151"/>
      <c r="K37" s="93" t="str">
        <f t="shared" si="9"/>
        <v/>
      </c>
      <c r="L37" s="83" t="s">
        <v>0</v>
      </c>
      <c r="M37" s="172"/>
      <c r="N37" s="173"/>
      <c r="O37" s="277"/>
      <c r="P37" s="71" t="str">
        <f t="shared" si="0"/>
        <v/>
      </c>
      <c r="Q37" s="71" t="str">
        <f t="shared" si="1"/>
        <v/>
      </c>
      <c r="R37" s="72" t="str">
        <f t="shared" si="19"/>
        <v/>
      </c>
      <c r="S37" s="73" t="str">
        <f t="shared" si="2"/>
        <v/>
      </c>
      <c r="T37" s="73" t="str">
        <f t="shared" si="3"/>
        <v/>
      </c>
      <c r="U37" s="73" t="str">
        <f t="shared" si="4"/>
        <v/>
      </c>
      <c r="V37" s="73" t="str">
        <f t="shared" si="5"/>
        <v/>
      </c>
      <c r="W37" s="73" t="str">
        <f t="shared" si="6"/>
        <v/>
      </c>
      <c r="X37" s="73" t="str">
        <f t="shared" si="18"/>
        <v/>
      </c>
      <c r="Y37" s="73" t="str">
        <f t="shared" si="13"/>
        <v/>
      </c>
      <c r="Z37" s="88" t="e">
        <f t="shared" si="12"/>
        <v>#NUM!</v>
      </c>
      <c r="AA37" s="42" t="str">
        <f t="shared" si="14"/>
        <v/>
      </c>
      <c r="AB37" s="43"/>
    </row>
    <row r="38" spans="1:33" ht="46.15" hidden="1" customHeight="1">
      <c r="A38" s="88" t="e">
        <f t="shared" si="7"/>
        <v>#NUM!</v>
      </c>
      <c r="B38" s="101" t="s">
        <v>32</v>
      </c>
      <c r="C38" s="89" t="s">
        <v>3</v>
      </c>
      <c r="D38" s="104" t="s">
        <v>32</v>
      </c>
      <c r="E38" s="90" t="str">
        <f t="shared" si="15"/>
        <v/>
      </c>
      <c r="F38" s="91" t="s">
        <v>30</v>
      </c>
      <c r="G38" s="92" t="str">
        <f t="shared" si="16"/>
        <v/>
      </c>
      <c r="H38" s="146" t="s">
        <v>31</v>
      </c>
      <c r="I38" s="148" t="str">
        <f t="shared" si="8"/>
        <v/>
      </c>
      <c r="J38" s="151"/>
      <c r="K38" s="93" t="str">
        <f t="shared" si="9"/>
        <v/>
      </c>
      <c r="L38" s="83" t="s">
        <v>0</v>
      </c>
      <c r="M38" s="172"/>
      <c r="N38" s="173"/>
      <c r="O38" s="277"/>
      <c r="P38" s="71" t="str">
        <f t="shared" si="0"/>
        <v/>
      </c>
      <c r="Q38" s="71" t="str">
        <f t="shared" si="1"/>
        <v/>
      </c>
      <c r="R38" s="72" t="str">
        <f t="shared" si="19"/>
        <v/>
      </c>
      <c r="S38" s="73" t="str">
        <f t="shared" si="2"/>
        <v/>
      </c>
      <c r="T38" s="73" t="str">
        <f t="shared" si="3"/>
        <v/>
      </c>
      <c r="U38" s="73" t="str">
        <f t="shared" si="4"/>
        <v/>
      </c>
      <c r="V38" s="73" t="str">
        <f t="shared" si="5"/>
        <v/>
      </c>
      <c r="W38" s="73" t="str">
        <f t="shared" si="6"/>
        <v/>
      </c>
      <c r="X38" s="73" t="str">
        <f t="shared" ref="X38" si="20">IF(OR(DBCS($B38)="：",$B38="",DBCS($D38)="：",$D38=""),"",SUM(S38:W38))</f>
        <v/>
      </c>
      <c r="Y38" s="73" t="str">
        <f t="shared" si="13"/>
        <v/>
      </c>
      <c r="Z38" s="88" t="e">
        <f t="shared" si="12"/>
        <v>#NUM!</v>
      </c>
      <c r="AA38" s="42"/>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152"/>
      <c r="K39" s="100" t="str">
        <f t="shared" si="9"/>
        <v/>
      </c>
      <c r="L39" s="84" t="s">
        <v>87</v>
      </c>
      <c r="M39" s="177"/>
      <c r="N39" s="281"/>
      <c r="O39" s="283"/>
      <c r="P39" s="71" t="str">
        <f t="shared" si="0"/>
        <v/>
      </c>
      <c r="Q39" s="71" t="str">
        <f t="shared" si="1"/>
        <v/>
      </c>
      <c r="R39" s="72" t="str">
        <f t="shared" si="19"/>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53"/>
      <c r="C40" s="354"/>
      <c r="D40" s="355"/>
      <c r="E40" s="356">
        <f>SUM(E9:E39)+SUM(G9:G39)/60</f>
        <v>0</v>
      </c>
      <c r="F40" s="357"/>
      <c r="G40" s="358" t="s">
        <v>1</v>
      </c>
      <c r="H40" s="359"/>
      <c r="I40" s="153"/>
      <c r="J40" s="154"/>
      <c r="K40" s="85">
        <f>SUM(K9:K39)</f>
        <v>0</v>
      </c>
      <c r="L40" s="282" t="s">
        <v>0</v>
      </c>
      <c r="M40" s="403"/>
      <c r="N40" s="404"/>
      <c r="O40" s="405"/>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T7:T8"/>
    <mergeCell ref="U7:U8"/>
    <mergeCell ref="B40:D40"/>
    <mergeCell ref="E40:F40"/>
    <mergeCell ref="G40:H40"/>
    <mergeCell ref="M40:O40"/>
    <mergeCell ref="P7:P8"/>
    <mergeCell ref="N6:O6"/>
    <mergeCell ref="AI6:AJ6"/>
    <mergeCell ref="A7:A8"/>
    <mergeCell ref="B7:D8"/>
    <mergeCell ref="E7:H8"/>
    <mergeCell ref="I7:I8"/>
    <mergeCell ref="J7:J8"/>
    <mergeCell ref="K7:L8"/>
    <mergeCell ref="M7:N7"/>
    <mergeCell ref="O7:O8"/>
    <mergeCell ref="V7:V8"/>
    <mergeCell ref="W7:W8"/>
    <mergeCell ref="X7:X8"/>
    <mergeCell ref="Q7:Q8"/>
    <mergeCell ref="R7:R8"/>
    <mergeCell ref="S7:S8"/>
    <mergeCell ref="D1:O2"/>
    <mergeCell ref="AE1:AE5"/>
    <mergeCell ref="B3:D3"/>
    <mergeCell ref="B4:D4"/>
    <mergeCell ref="B5:D5"/>
    <mergeCell ref="N5:O5"/>
  </mergeCells>
  <phoneticPr fontId="3"/>
  <dataValidations count="3">
    <dataValidation type="list" allowBlank="1" showInputMessage="1" showErrorMessage="1" sqref="M9:M39" xr:uid="{00000000-0002-0000-1100-000000000000}">
      <formula1>$AF$11:$AF$18</formula1>
    </dataValidation>
    <dataValidation type="list" allowBlank="1" showInputMessage="1" showErrorMessage="1" sqref="N9:N39" xr:uid="{00000000-0002-0000-1100-000001000000}">
      <formula1>$AG$11:$AG$32</formula1>
    </dataValidation>
    <dataValidation type="time" allowBlank="1" showInputMessage="1" showErrorMessage="1" sqref="B9:B39 D9:D39" xr:uid="{00000000-0002-0000-1100-000002000000}">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6">
    <tabColor theme="4" tint="0.39997558519241921"/>
    <pageSetUpPr fitToPage="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47" width="11.36328125" style="4" customWidth="1"/>
    <col min="48"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62" t="e">
        <f>'入力用 従事者別直接人件費集計表（後期）'!A17</f>
        <v>#NUM!</v>
      </c>
      <c r="AL1" s="58"/>
      <c r="AM1" s="58"/>
      <c r="AN1" s="61" t="s">
        <v>43</v>
      </c>
      <c r="AO1" s="63" t="str">
        <f ca="1">RIGHT(CELL("filename",A1),LEN(CELL("filename",A1))-FIND("]",CELL("filename",A1)))</f>
        <v>2026年12月作業分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従事者別直接人件費集計表（後期）'!D17</f>
        <v>12</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406">
        <f>IF('入力用 従事者別直接人件費集計表（後期）'!Y8="","",'入力用 従事者別直接人件費集計表（後期）'!Y8)</f>
        <v>0</v>
      </c>
      <c r="C5" s="406"/>
      <c r="D5" s="406"/>
      <c r="E5" s="162"/>
      <c r="F5" s="162"/>
      <c r="G5" s="162"/>
      <c r="N5" s="397" t="s">
        <v>177</v>
      </c>
      <c r="O5" s="398"/>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9"/>
      <c r="O6" s="400"/>
      <c r="P6" s="69" t="s">
        <v>48</v>
      </c>
      <c r="Q6" s="70" t="s">
        <v>50</v>
      </c>
      <c r="R6" s="69" t="s">
        <v>49</v>
      </c>
      <c r="S6" s="69" t="s">
        <v>51</v>
      </c>
      <c r="T6" s="69" t="s">
        <v>52</v>
      </c>
      <c r="U6" s="69" t="s">
        <v>53</v>
      </c>
      <c r="V6" s="69" t="s">
        <v>63</v>
      </c>
      <c r="W6" s="69" t="s">
        <v>64</v>
      </c>
      <c r="X6" s="69" t="s">
        <v>65</v>
      </c>
      <c r="Y6" s="69"/>
      <c r="Z6" s="69"/>
      <c r="AA6" s="41"/>
      <c r="AF6" s="197"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401" t="s">
        <v>176</v>
      </c>
      <c r="P7" s="375" t="s">
        <v>55</v>
      </c>
      <c r="Q7" s="372" t="s">
        <v>34</v>
      </c>
      <c r="R7" s="372" t="s">
        <v>35</v>
      </c>
      <c r="S7" s="372" t="s">
        <v>56</v>
      </c>
      <c r="T7" s="372"/>
      <c r="U7" s="372" t="s">
        <v>54</v>
      </c>
      <c r="V7" s="372"/>
      <c r="W7" s="372" t="s">
        <v>57</v>
      </c>
      <c r="X7" s="368" t="s">
        <v>58</v>
      </c>
      <c r="Y7" s="198"/>
      <c r="Z7" s="198"/>
      <c r="AJ7" s="115" t="s">
        <v>113</v>
      </c>
      <c r="AK7" s="116" t="e">
        <f>IF(初期条件設定表!C26="当月",'入力用 従事者別直接人件費集計表（後期）'!A17,'入力用 従事者別直接人件費集計表（後期）'!A18)</f>
        <v>#NUM!</v>
      </c>
    </row>
    <row r="8" spans="1:43" s="115" customFormat="1" ht="24" customHeight="1" thickBot="1">
      <c r="A8" s="377"/>
      <c r="B8" s="379"/>
      <c r="C8" s="379"/>
      <c r="D8" s="379"/>
      <c r="E8" s="383"/>
      <c r="F8" s="384"/>
      <c r="G8" s="384"/>
      <c r="H8" s="385"/>
      <c r="I8" s="389"/>
      <c r="J8" s="389"/>
      <c r="K8" s="386"/>
      <c r="L8" s="387"/>
      <c r="M8" s="188" t="s">
        <v>119</v>
      </c>
      <c r="N8" s="189" t="s">
        <v>150</v>
      </c>
      <c r="O8" s="402"/>
      <c r="P8" s="375"/>
      <c r="Q8" s="372"/>
      <c r="R8" s="372"/>
      <c r="S8" s="372"/>
      <c r="T8" s="372"/>
      <c r="U8" s="372"/>
      <c r="V8" s="372"/>
      <c r="W8" s="372"/>
      <c r="X8" s="368"/>
      <c r="Y8" s="198"/>
      <c r="Z8" s="198"/>
      <c r="AJ8" s="115" t="s">
        <v>112</v>
      </c>
      <c r="AK8" s="116">
        <f>IF(初期条件設定表!C26="当月",'入力用 従事者別直接人件費集計表（後期）'!D17,'入力用 従事者別直接人件費集計表（後期）'!D18)</f>
        <v>1</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6"/>
      <c r="P9" s="71" t="str">
        <f t="shared" ref="P9:P34" si="0">IF(OR(DBCS(B9)="：",B9="",DBCS(D9)="：",D9=""),"",$D9-$B9)</f>
        <v/>
      </c>
      <c r="Q9" s="71" t="str">
        <f t="shared" ref="Q9:Q34" si="1">IFERROR(IF(J9="",D9-B9-X9,D9-B9-J9-X9),"")</f>
        <v/>
      </c>
      <c r="R9" s="72" t="str">
        <f>IFERROR(MIN(IF(Q9&gt;0, FLOOR(MROUND(Q9, "0:01"), "0:30"), ""), $AK$6), "")</f>
        <v/>
      </c>
      <c r="S9" s="73" t="str">
        <f t="shared" ref="S9:S34" si="2">IF(OR(DBCS($B9)="：",$B9="",DBCS($D9)="：",$D9=""),"",MAX(MIN($D9,AG$1)-MAX($B9,TIME(0,0,0)),0))</f>
        <v/>
      </c>
      <c r="T9" s="73" t="str">
        <f t="shared" ref="T9:T34"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4" si="7">Z10</f>
        <v>#NUM!</v>
      </c>
      <c r="B10" s="101" t="s">
        <v>32</v>
      </c>
      <c r="C10" s="89" t="s">
        <v>3</v>
      </c>
      <c r="D10" s="104" t="s">
        <v>32</v>
      </c>
      <c r="E10" s="90" t="str">
        <f>IFERROR(HOUR(R10),"")</f>
        <v/>
      </c>
      <c r="F10" s="91" t="s">
        <v>30</v>
      </c>
      <c r="G10" s="92" t="str">
        <f>IFERROR(MINUTE(R10),"")</f>
        <v/>
      </c>
      <c r="H10" s="146" t="s">
        <v>31</v>
      </c>
      <c r="I10" s="148" t="str">
        <f t="shared" ref="I10:I34" si="8">U10</f>
        <v/>
      </c>
      <c r="J10" s="151"/>
      <c r="K10" s="93" t="str">
        <f t="shared" ref="K10:K34" si="9">IFERROR((E10+G10/60)*$B$5,"")</f>
        <v/>
      </c>
      <c r="L10" s="169" t="s">
        <v>0</v>
      </c>
      <c r="M10" s="172"/>
      <c r="N10" s="173"/>
      <c r="O10" s="277"/>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7"/>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7"/>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7"/>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7"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4" si="15">IFERROR(HOUR(R14),"")</f>
        <v/>
      </c>
      <c r="F14" s="91" t="s">
        <v>30</v>
      </c>
      <c r="G14" s="92" t="str">
        <f t="shared" ref="G14:G34" si="16">IFERROR(MINUTE(R14),"")</f>
        <v/>
      </c>
      <c r="H14" s="146" t="s">
        <v>31</v>
      </c>
      <c r="I14" s="148" t="str">
        <f t="shared" si="8"/>
        <v/>
      </c>
      <c r="J14" s="151"/>
      <c r="K14" s="93" t="str">
        <f t="shared" si="9"/>
        <v/>
      </c>
      <c r="L14" s="169" t="s">
        <v>0</v>
      </c>
      <c r="M14" s="172"/>
      <c r="N14" s="173"/>
      <c r="O14" s="277"/>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7"/>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7"/>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7"/>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7"/>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7"/>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7"/>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7"/>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7"/>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7"/>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7"/>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7"/>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7"/>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7"/>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7"/>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7"/>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7"/>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7"/>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281"/>
      <c r="O32" s="277"/>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7"/>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7"/>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 si="17">IF(OR(DBCS($B34)="：",$B34="",DBCS($D34)="：",$D34=""),"",SUM(S34:W34))</f>
        <v/>
      </c>
      <c r="Y34" s="73" t="str">
        <f t="shared" si="13"/>
        <v/>
      </c>
      <c r="Z34" s="88" t="e">
        <f t="shared" si="12"/>
        <v>#NUM!</v>
      </c>
      <c r="AA34" s="42"/>
      <c r="AB34" s="43"/>
    </row>
    <row r="35" spans="1:33" ht="46.15" customHeight="1" thickBot="1">
      <c r="A35" s="88" t="e">
        <f t="shared" ref="A35:A39" si="18">Z35</f>
        <v>#NUM!</v>
      </c>
      <c r="B35" s="102" t="s">
        <v>32</v>
      </c>
      <c r="C35" s="94" t="s">
        <v>3</v>
      </c>
      <c r="D35" s="105" t="s">
        <v>32</v>
      </c>
      <c r="E35" s="90" t="str">
        <f t="shared" ref="E35:E39" si="19">IFERROR(HOUR(R35),"")</f>
        <v/>
      </c>
      <c r="F35" s="91" t="s">
        <v>30</v>
      </c>
      <c r="G35" s="92" t="str">
        <f t="shared" ref="G35:G39" si="20">IFERROR(MINUTE(R35),"")</f>
        <v/>
      </c>
      <c r="H35" s="146" t="s">
        <v>31</v>
      </c>
      <c r="I35" s="148" t="str">
        <f t="shared" ref="I35:I39" si="21">U35</f>
        <v/>
      </c>
      <c r="J35" s="151"/>
      <c r="K35" s="93" t="str">
        <f t="shared" ref="K35:K39" si="22">IFERROR((E35+G35/60)*$B$5,"")</f>
        <v/>
      </c>
      <c r="L35" s="169" t="s">
        <v>0</v>
      </c>
      <c r="M35" s="172"/>
      <c r="N35" s="173"/>
      <c r="O35" s="277"/>
      <c r="P35" s="71" t="str">
        <f t="shared" ref="P35:P39" si="23">IF(OR(DBCS(B35)="：",B35="",DBCS(D35)="：",D35=""),"",$D35-$B35)</f>
        <v/>
      </c>
      <c r="Q35" s="71" t="str">
        <f t="shared" ref="Q35:Q39" si="24">IFERROR(IF(J35="",D35-B35-X35,D35-B35-J35-X35),"")</f>
        <v/>
      </c>
      <c r="R35" s="72" t="str">
        <f t="shared" si="10"/>
        <v/>
      </c>
      <c r="S35" s="73" t="str">
        <f t="shared" ref="S35:S39" si="25">IF(OR(DBCS($B35)="：",$B35="",DBCS($D35)="：",$D35=""),"",MAX(MIN($D35,AG$1)-MAX($B35,TIME(0,0,0)),0))</f>
        <v/>
      </c>
      <c r="T35" s="73" t="str">
        <f t="shared" ref="T35:T39" si="26">IF(OR(DBCS($B35)="：",$B35="",DBCS($D35)="：",$D35=""),"",MAX(MIN($D35,AH$2)-MAX($B35,$AG$2),0))</f>
        <v/>
      </c>
      <c r="U35" s="73" t="str">
        <f t="shared" si="4"/>
        <v/>
      </c>
      <c r="V35" s="73" t="str">
        <f t="shared" si="5"/>
        <v/>
      </c>
      <c r="W35" s="73" t="str">
        <f t="shared" si="6"/>
        <v/>
      </c>
      <c r="X35" s="73" t="str">
        <f t="shared" ref="X35:X37" si="27">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18"/>
        <v>#NUM!</v>
      </c>
      <c r="B36" s="101" t="s">
        <v>32</v>
      </c>
      <c r="C36" s="89" t="s">
        <v>3</v>
      </c>
      <c r="D36" s="104" t="s">
        <v>32</v>
      </c>
      <c r="E36" s="90" t="str">
        <f t="shared" si="19"/>
        <v/>
      </c>
      <c r="F36" s="91" t="s">
        <v>30</v>
      </c>
      <c r="G36" s="92" t="str">
        <f t="shared" si="20"/>
        <v/>
      </c>
      <c r="H36" s="146" t="s">
        <v>31</v>
      </c>
      <c r="I36" s="148" t="str">
        <f t="shared" si="21"/>
        <v/>
      </c>
      <c r="J36" s="151"/>
      <c r="K36" s="93" t="str">
        <f t="shared" si="22"/>
        <v/>
      </c>
      <c r="L36" s="169" t="s">
        <v>0</v>
      </c>
      <c r="M36" s="172"/>
      <c r="N36" s="173"/>
      <c r="O36" s="277"/>
      <c r="P36" s="71" t="str">
        <f t="shared" si="23"/>
        <v/>
      </c>
      <c r="Q36" s="71" t="str">
        <f t="shared" si="24"/>
        <v/>
      </c>
      <c r="R36" s="72" t="str">
        <f t="shared" ref="R36:R39" si="28">IFERROR(MIN(IF(Q36&gt;0,FLOOR(Q36,"0:30"),""),$AK$6),"")</f>
        <v/>
      </c>
      <c r="S36" s="73" t="str">
        <f t="shared" si="25"/>
        <v/>
      </c>
      <c r="T36" s="73" t="str">
        <f t="shared" si="26"/>
        <v/>
      </c>
      <c r="U36" s="73" t="str">
        <f t="shared" si="4"/>
        <v/>
      </c>
      <c r="V36" s="73" t="str">
        <f t="shared" si="5"/>
        <v/>
      </c>
      <c r="W36" s="73" t="str">
        <f t="shared" si="6"/>
        <v/>
      </c>
      <c r="X36" s="73" t="str">
        <f t="shared" si="27"/>
        <v/>
      </c>
      <c r="Y36" s="73" t="str">
        <f t="shared" si="13"/>
        <v/>
      </c>
      <c r="Z36" s="88" t="e">
        <f t="shared" si="12"/>
        <v>#NUM!</v>
      </c>
      <c r="AA36" s="42" t="str">
        <f t="shared" si="14"/>
        <v/>
      </c>
      <c r="AB36" s="43"/>
      <c r="AF36" s="145">
        <f>初期条件設定表!U30</f>
        <v>0</v>
      </c>
      <c r="AG36" s="176">
        <f>初期条件設定表!V30</f>
        <v>0</v>
      </c>
    </row>
    <row r="37" spans="1:33" ht="46.15" hidden="1" customHeight="1">
      <c r="A37" s="88" t="e">
        <f t="shared" si="18"/>
        <v>#NUM!</v>
      </c>
      <c r="B37" s="101" t="s">
        <v>32</v>
      </c>
      <c r="C37" s="89" t="s">
        <v>3</v>
      </c>
      <c r="D37" s="104" t="s">
        <v>32</v>
      </c>
      <c r="E37" s="90" t="str">
        <f t="shared" si="19"/>
        <v/>
      </c>
      <c r="F37" s="91" t="s">
        <v>30</v>
      </c>
      <c r="G37" s="92" t="str">
        <f t="shared" si="20"/>
        <v/>
      </c>
      <c r="H37" s="146" t="s">
        <v>31</v>
      </c>
      <c r="I37" s="148" t="str">
        <f t="shared" si="21"/>
        <v/>
      </c>
      <c r="J37" s="151"/>
      <c r="K37" s="93" t="str">
        <f t="shared" si="22"/>
        <v/>
      </c>
      <c r="L37" s="83" t="s">
        <v>0</v>
      </c>
      <c r="M37" s="172"/>
      <c r="N37" s="173"/>
      <c r="O37" s="277"/>
      <c r="P37" s="71" t="str">
        <f t="shared" si="23"/>
        <v/>
      </c>
      <c r="Q37" s="71" t="str">
        <f t="shared" si="24"/>
        <v/>
      </c>
      <c r="R37" s="72" t="str">
        <f t="shared" si="28"/>
        <v/>
      </c>
      <c r="S37" s="73" t="str">
        <f t="shared" si="25"/>
        <v/>
      </c>
      <c r="T37" s="73" t="str">
        <f t="shared" si="26"/>
        <v/>
      </c>
      <c r="U37" s="73" t="str">
        <f t="shared" si="4"/>
        <v/>
      </c>
      <c r="V37" s="73" t="str">
        <f t="shared" si="5"/>
        <v/>
      </c>
      <c r="W37" s="73" t="str">
        <f t="shared" si="6"/>
        <v/>
      </c>
      <c r="X37" s="73" t="str">
        <f t="shared" si="27"/>
        <v/>
      </c>
      <c r="Y37" s="73" t="str">
        <f t="shared" si="13"/>
        <v/>
      </c>
      <c r="Z37" s="88" t="e">
        <f t="shared" si="12"/>
        <v>#NUM!</v>
      </c>
      <c r="AA37" s="42" t="str">
        <f t="shared" si="14"/>
        <v/>
      </c>
      <c r="AB37" s="43"/>
    </row>
    <row r="38" spans="1:33" ht="46.15" hidden="1" customHeight="1">
      <c r="A38" s="285" t="e">
        <f t="shared" ref="A38" si="29">Z38</f>
        <v>#NUM!</v>
      </c>
      <c r="B38" s="102" t="s">
        <v>32</v>
      </c>
      <c r="C38" s="94" t="s">
        <v>3</v>
      </c>
      <c r="D38" s="286" t="s">
        <v>32</v>
      </c>
      <c r="E38" s="287" t="str">
        <f t="shared" ref="E38" si="30">IFERROR(HOUR(R38),"")</f>
        <v/>
      </c>
      <c r="F38" s="288" t="s">
        <v>30</v>
      </c>
      <c r="G38" s="289" t="str">
        <f t="shared" ref="G38" si="31">IFERROR(MINUTE(R38),"")</f>
        <v/>
      </c>
      <c r="H38" s="290" t="s">
        <v>31</v>
      </c>
      <c r="I38" s="291" t="str">
        <f t="shared" ref="I38" si="32">U38</f>
        <v/>
      </c>
      <c r="J38" s="152"/>
      <c r="K38" s="292" t="str">
        <f t="shared" ref="K38" si="33">IFERROR((E38+G38/60)*$B$5,"")</f>
        <v/>
      </c>
      <c r="L38" s="293" t="s">
        <v>0</v>
      </c>
      <c r="M38" s="284"/>
      <c r="N38" s="281"/>
      <c r="O38" s="283"/>
      <c r="P38" s="71" t="str">
        <f t="shared" ref="P38" si="34">IF(OR(DBCS(B38)="：",B38="",DBCS(D38)="：",D38=""),"",$D38-$B38)</f>
        <v/>
      </c>
      <c r="Q38" s="71" t="str">
        <f t="shared" ref="Q38" si="35">IFERROR(IF(J38="",D38-B38-X38,D38-B38-J38-X38),"")</f>
        <v/>
      </c>
      <c r="R38" s="72" t="str">
        <f t="shared" ref="R38" si="36">IFERROR(MIN(IF(Q38&gt;0,FLOOR(Q38,"0:30"),""),$AK$6),"")</f>
        <v/>
      </c>
      <c r="S38" s="73" t="str">
        <f t="shared" ref="S38" si="37">IF(OR(DBCS($B38)="：",$B38="",DBCS($D38)="：",$D38=""),"",MAX(MIN($D38,AG$1)-MAX($B38,TIME(0,0,0)),0))</f>
        <v/>
      </c>
      <c r="T38" s="73" t="str">
        <f t="shared" ref="T38" si="38">IF(OR(DBCS($B38)="：",$B38="",DBCS($D38)="：",$D38=""),"",MAX(MIN($D38,AH$2)-MAX($B38,$AG$2),0))</f>
        <v/>
      </c>
      <c r="U38" s="73" t="str">
        <f t="shared" si="4"/>
        <v/>
      </c>
      <c r="V38" s="73" t="str">
        <f t="shared" si="5"/>
        <v/>
      </c>
      <c r="W38" s="73" t="str">
        <f t="shared" si="6"/>
        <v/>
      </c>
      <c r="X38" s="73" t="str">
        <f t="shared" ref="X38" si="39">IF(OR(DBCS($B38)="：",$B38="",DBCS($D38)="：",$D38=""),"",SUM(S38:W38))</f>
        <v/>
      </c>
      <c r="Y38" s="73" t="str">
        <f t="shared" si="13"/>
        <v/>
      </c>
      <c r="Z38" s="88" t="e">
        <f t="shared" si="12"/>
        <v>#NUM!</v>
      </c>
      <c r="AA38" s="42"/>
      <c r="AB38" s="43"/>
    </row>
    <row r="39" spans="1:33" ht="46.15" hidden="1" customHeight="1" thickBot="1">
      <c r="A39" s="95" t="e">
        <f t="shared" si="18"/>
        <v>#NUM!</v>
      </c>
      <c r="B39" s="103" t="s">
        <v>32</v>
      </c>
      <c r="C39" s="96" t="s">
        <v>3</v>
      </c>
      <c r="D39" s="294" t="s">
        <v>32</v>
      </c>
      <c r="E39" s="97" t="str">
        <f t="shared" si="19"/>
        <v/>
      </c>
      <c r="F39" s="98" t="s">
        <v>30</v>
      </c>
      <c r="G39" s="99" t="str">
        <f t="shared" si="20"/>
        <v/>
      </c>
      <c r="H39" s="147" t="s">
        <v>31</v>
      </c>
      <c r="I39" s="149" t="str">
        <f t="shared" si="21"/>
        <v/>
      </c>
      <c r="J39" s="295"/>
      <c r="K39" s="100" t="str">
        <f t="shared" si="22"/>
        <v/>
      </c>
      <c r="L39" s="84" t="s">
        <v>0</v>
      </c>
      <c r="M39" s="177"/>
      <c r="N39" s="178"/>
      <c r="O39" s="296"/>
      <c r="P39" s="71" t="str">
        <f t="shared" si="23"/>
        <v/>
      </c>
      <c r="Q39" s="71" t="str">
        <f t="shared" si="24"/>
        <v/>
      </c>
      <c r="R39" s="72" t="str">
        <f t="shared" si="28"/>
        <v/>
      </c>
      <c r="S39" s="73" t="str">
        <f t="shared" si="25"/>
        <v/>
      </c>
      <c r="T39" s="73" t="str">
        <f t="shared" si="26"/>
        <v/>
      </c>
      <c r="U39" s="73" t="str">
        <f t="shared" si="4"/>
        <v/>
      </c>
      <c r="V39" s="73" t="str">
        <f t="shared" si="5"/>
        <v/>
      </c>
      <c r="W39" s="73" t="str">
        <f t="shared" si="6"/>
        <v/>
      </c>
      <c r="X39" s="73" t="str">
        <f t="shared" ref="X39" si="40">IF(OR(DBCS($B39)="：",$B39="",DBCS($D39)="：",$D39=""),"",SUM(S39:W39))</f>
        <v/>
      </c>
      <c r="Y39" s="73" t="str">
        <f t="shared" si="13"/>
        <v/>
      </c>
      <c r="Z39" s="88" t="e">
        <f t="shared" si="12"/>
        <v>#NUM!</v>
      </c>
      <c r="AA39" s="42"/>
      <c r="AB39" s="43"/>
    </row>
    <row r="40" spans="1:33" ht="41.25" customHeight="1" thickBot="1">
      <c r="A40" s="44" t="s">
        <v>33</v>
      </c>
      <c r="B40" s="353"/>
      <c r="C40" s="354"/>
      <c r="D40" s="355"/>
      <c r="E40" s="356">
        <f>SUM(E9:E39)+SUM(G9:G39)/60</f>
        <v>0</v>
      </c>
      <c r="F40" s="357"/>
      <c r="G40" s="358" t="s">
        <v>1</v>
      </c>
      <c r="H40" s="359"/>
      <c r="I40" s="153"/>
      <c r="J40" s="154"/>
      <c r="K40" s="85">
        <f>SUM(K9:K39)</f>
        <v>0</v>
      </c>
      <c r="L40" s="282" t="s">
        <v>0</v>
      </c>
      <c r="M40" s="403"/>
      <c r="N40" s="404"/>
      <c r="O40" s="405"/>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T7:T8"/>
    <mergeCell ref="U7:U8"/>
    <mergeCell ref="V7:V8"/>
    <mergeCell ref="W7:W8"/>
    <mergeCell ref="X7:X8"/>
    <mergeCell ref="B40:D40"/>
    <mergeCell ref="E40:F40"/>
    <mergeCell ref="G40:H40"/>
    <mergeCell ref="M7:N7"/>
    <mergeCell ref="O7:O8"/>
    <mergeCell ref="M40:O40"/>
    <mergeCell ref="P7:P8"/>
    <mergeCell ref="Q7:Q8"/>
    <mergeCell ref="R7:R8"/>
    <mergeCell ref="S7:S8"/>
    <mergeCell ref="A7:A8"/>
    <mergeCell ref="B7:D8"/>
    <mergeCell ref="E7:H8"/>
    <mergeCell ref="I7:I8"/>
    <mergeCell ref="J7:J8"/>
    <mergeCell ref="K7:L8"/>
    <mergeCell ref="AI6:AJ6"/>
    <mergeCell ref="D1:O2"/>
    <mergeCell ref="AE1:AE5"/>
    <mergeCell ref="B3:D3"/>
    <mergeCell ref="B4:D4"/>
    <mergeCell ref="B5:D5"/>
    <mergeCell ref="N5:O5"/>
    <mergeCell ref="N6:O6"/>
  </mergeCells>
  <phoneticPr fontId="3"/>
  <dataValidations count="3">
    <dataValidation type="list" allowBlank="1" showInputMessage="1" showErrorMessage="1" sqref="N9:N39" xr:uid="{00000000-0002-0000-1200-000000000000}">
      <formula1>$AG$11:$AG$32</formula1>
    </dataValidation>
    <dataValidation type="time" allowBlank="1" showInputMessage="1" showErrorMessage="1" sqref="D9:D39 B9:B39" xr:uid="{00000000-0002-0000-1200-000001000000}">
      <formula1>0</formula1>
      <formula2>0.999305555555556</formula2>
    </dataValidation>
    <dataValidation type="list" allowBlank="1" showInputMessage="1" showErrorMessage="1" sqref="M9:M39" xr:uid="{00000000-0002-0000-12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62" t="e">
        <f>'入力用 従事者別直接人件費集計表（後期）'!A18</f>
        <v>#NUM!</v>
      </c>
      <c r="AL1" s="58"/>
      <c r="AM1" s="58"/>
      <c r="AN1" s="61" t="s">
        <v>43</v>
      </c>
      <c r="AO1" s="63" t="str">
        <f ca="1">RIGHT(CELL("filename",A1),LEN(CELL("filename",A1))-FIND("]",CELL("filename",A1)))</f>
        <v>2027年1月作業分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従事者別直接人件費集計表（後期）'!D18</f>
        <v>1</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N5" s="397" t="s">
        <v>177</v>
      </c>
      <c r="O5" s="398"/>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9"/>
      <c r="O6" s="400"/>
      <c r="P6" s="69" t="s">
        <v>48</v>
      </c>
      <c r="Q6" s="70" t="s">
        <v>50</v>
      </c>
      <c r="R6" s="69" t="s">
        <v>49</v>
      </c>
      <c r="S6" s="69" t="s">
        <v>51</v>
      </c>
      <c r="T6" s="69" t="s">
        <v>52</v>
      </c>
      <c r="U6" s="69" t="s">
        <v>53</v>
      </c>
      <c r="V6" s="69" t="s">
        <v>63</v>
      </c>
      <c r="W6" s="69" t="s">
        <v>64</v>
      </c>
      <c r="X6" s="69" t="s">
        <v>65</v>
      </c>
      <c r="Y6" s="69"/>
      <c r="Z6" s="69"/>
      <c r="AA6" s="41"/>
      <c r="AF6" s="197"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401" t="s">
        <v>176</v>
      </c>
      <c r="P7" s="375" t="s">
        <v>55</v>
      </c>
      <c r="Q7" s="372" t="s">
        <v>34</v>
      </c>
      <c r="R7" s="372" t="s">
        <v>35</v>
      </c>
      <c r="S7" s="372" t="s">
        <v>56</v>
      </c>
      <c r="T7" s="372"/>
      <c r="U7" s="372" t="s">
        <v>54</v>
      </c>
      <c r="V7" s="372"/>
      <c r="W7" s="372" t="s">
        <v>57</v>
      </c>
      <c r="X7" s="368" t="s">
        <v>58</v>
      </c>
      <c r="Y7" s="198"/>
      <c r="Z7" s="198"/>
      <c r="AJ7" s="115" t="s">
        <v>113</v>
      </c>
      <c r="AK7" s="116" t="e">
        <f>IF(初期条件設定表!C26="当月",'入力用 従事者別直接人件費集計表（後期）'!A18,'入力用 従事者別直接人件費集計表（後期）'!A19)</f>
        <v>#NUM!</v>
      </c>
    </row>
    <row r="8" spans="1:43" s="115" customFormat="1" ht="24" customHeight="1" thickBot="1">
      <c r="A8" s="377"/>
      <c r="B8" s="379"/>
      <c r="C8" s="379"/>
      <c r="D8" s="379"/>
      <c r="E8" s="383"/>
      <c r="F8" s="384"/>
      <c r="G8" s="384"/>
      <c r="H8" s="385"/>
      <c r="I8" s="389"/>
      <c r="J8" s="389"/>
      <c r="K8" s="386"/>
      <c r="L8" s="387"/>
      <c r="M8" s="188" t="s">
        <v>119</v>
      </c>
      <c r="N8" s="189" t="s">
        <v>150</v>
      </c>
      <c r="O8" s="402"/>
      <c r="P8" s="375"/>
      <c r="Q8" s="372"/>
      <c r="R8" s="372"/>
      <c r="S8" s="372"/>
      <c r="T8" s="372"/>
      <c r="U8" s="372"/>
      <c r="V8" s="372"/>
      <c r="W8" s="372"/>
      <c r="X8" s="368"/>
      <c r="Y8" s="198"/>
      <c r="Z8" s="198"/>
      <c r="AJ8" s="115" t="s">
        <v>112</v>
      </c>
      <c r="AK8" s="116">
        <f>IF(初期条件設定表!C26="当月",'入力用 従事者別直接人件費集計表（後期）'!D18,'入力用 従事者別直接人件費集計表（後期）'!D19)</f>
        <v>2</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6"/>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7"/>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7"/>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7"/>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7"/>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7"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7"/>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7"/>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7"/>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7"/>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7"/>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7"/>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7"/>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7"/>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7"/>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7"/>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7"/>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7"/>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7"/>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7"/>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7"/>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7"/>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7"/>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7"/>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7"/>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7"/>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7"/>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ref="A35:A38" si="18">Z35</f>
        <v>#NUM!</v>
      </c>
      <c r="B35" s="102" t="s">
        <v>32</v>
      </c>
      <c r="C35" s="94" t="s">
        <v>3</v>
      </c>
      <c r="D35" s="105" t="s">
        <v>32</v>
      </c>
      <c r="E35" s="90" t="str">
        <f t="shared" ref="E35:E38" si="19">IFERROR(HOUR(R35),"")</f>
        <v/>
      </c>
      <c r="F35" s="91" t="s">
        <v>30</v>
      </c>
      <c r="G35" s="92" t="str">
        <f t="shared" ref="G35:G38" si="20">IFERROR(MINUTE(R35),"")</f>
        <v/>
      </c>
      <c r="H35" s="146" t="s">
        <v>31</v>
      </c>
      <c r="I35" s="148" t="str">
        <f t="shared" ref="I35:I38" si="21">U35</f>
        <v/>
      </c>
      <c r="J35" s="151"/>
      <c r="K35" s="93" t="str">
        <f t="shared" ref="K35:K38" si="22">IFERROR((E35+G35/60)*$B$5,"")</f>
        <v/>
      </c>
      <c r="L35" s="169" t="s">
        <v>0</v>
      </c>
      <c r="M35" s="172"/>
      <c r="N35" s="173"/>
      <c r="O35" s="277"/>
      <c r="P35" s="71" t="str">
        <f t="shared" ref="P35:P38" si="23">IF(OR(DBCS(B35)="：",B35="",DBCS(D35)="：",D35=""),"",$D35-$B35)</f>
        <v/>
      </c>
      <c r="Q35" s="71" t="str">
        <f t="shared" ref="Q35:Q38" si="24">IFERROR(IF(J35="",D35-B35-X35,D35-B35-J35-X35),"")</f>
        <v/>
      </c>
      <c r="R35" s="72" t="str">
        <f t="shared" si="10"/>
        <v/>
      </c>
      <c r="S35" s="73" t="str">
        <f t="shared" ref="S35:S38" si="25">IF(OR(DBCS($B35)="：",$B35="",DBCS($D35)="：",$D35=""),"",MAX(MIN($D35,AG$1)-MAX($B35,TIME(0,0,0)),0))</f>
        <v/>
      </c>
      <c r="T35" s="73" t="str">
        <f t="shared" ref="T35:T38" si="26">IF(OR(DBCS($B35)="：",$B35="",DBCS($D35)="：",$D35=""),"",MAX(MIN($D35,AH$2)-MAX($B35,$AG$2),0))</f>
        <v/>
      </c>
      <c r="U35" s="73" t="str">
        <f t="shared" si="4"/>
        <v/>
      </c>
      <c r="V35" s="73" t="str">
        <f t="shared" si="5"/>
        <v/>
      </c>
      <c r="W35" s="73" t="str">
        <f t="shared" si="6"/>
        <v/>
      </c>
      <c r="X35" s="73" t="str">
        <f t="shared" ref="X35:X37" si="27">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18"/>
        <v>#NUM!</v>
      </c>
      <c r="B36" s="101" t="s">
        <v>32</v>
      </c>
      <c r="C36" s="89" t="s">
        <v>3</v>
      </c>
      <c r="D36" s="104" t="s">
        <v>32</v>
      </c>
      <c r="E36" s="90" t="str">
        <f t="shared" si="19"/>
        <v/>
      </c>
      <c r="F36" s="91" t="s">
        <v>30</v>
      </c>
      <c r="G36" s="92" t="str">
        <f t="shared" si="20"/>
        <v/>
      </c>
      <c r="H36" s="146" t="s">
        <v>31</v>
      </c>
      <c r="I36" s="148" t="str">
        <f t="shared" si="21"/>
        <v/>
      </c>
      <c r="J36" s="151"/>
      <c r="K36" s="93" t="str">
        <f t="shared" si="22"/>
        <v/>
      </c>
      <c r="L36" s="169" t="s">
        <v>0</v>
      </c>
      <c r="M36" s="172"/>
      <c r="N36" s="173"/>
      <c r="O36" s="277"/>
      <c r="P36" s="71" t="str">
        <f t="shared" si="23"/>
        <v/>
      </c>
      <c r="Q36" s="71" t="str">
        <f t="shared" si="24"/>
        <v/>
      </c>
      <c r="R36" s="72" t="str">
        <f t="shared" ref="R36:R38" si="28">IFERROR(MIN(IF(Q36&gt;0,FLOOR(Q36,"0:30"),""),$AK$6),"")</f>
        <v/>
      </c>
      <c r="S36" s="73" t="str">
        <f t="shared" si="25"/>
        <v/>
      </c>
      <c r="T36" s="73" t="str">
        <f t="shared" si="26"/>
        <v/>
      </c>
      <c r="U36" s="73" t="str">
        <f t="shared" si="4"/>
        <v/>
      </c>
      <c r="V36" s="73" t="str">
        <f t="shared" si="5"/>
        <v/>
      </c>
      <c r="W36" s="73" t="str">
        <f t="shared" si="6"/>
        <v/>
      </c>
      <c r="X36" s="73" t="str">
        <f t="shared" si="27"/>
        <v/>
      </c>
      <c r="Y36" s="73" t="str">
        <f t="shared" si="13"/>
        <v/>
      </c>
      <c r="Z36" s="88" t="e">
        <f t="shared" si="12"/>
        <v>#NUM!</v>
      </c>
      <c r="AA36" s="42" t="str">
        <f t="shared" si="14"/>
        <v/>
      </c>
      <c r="AB36" s="43"/>
      <c r="AF36" s="145">
        <f>初期条件設定表!U30</f>
        <v>0</v>
      </c>
      <c r="AG36" s="176">
        <f>初期条件設定表!V30</f>
        <v>0</v>
      </c>
    </row>
    <row r="37" spans="1:33" ht="46.15" hidden="1" customHeight="1">
      <c r="A37" s="88" t="e">
        <f t="shared" si="18"/>
        <v>#NUM!</v>
      </c>
      <c r="B37" s="101" t="s">
        <v>32</v>
      </c>
      <c r="C37" s="89" t="s">
        <v>3</v>
      </c>
      <c r="D37" s="104" t="s">
        <v>32</v>
      </c>
      <c r="E37" s="90" t="str">
        <f t="shared" si="19"/>
        <v/>
      </c>
      <c r="F37" s="91" t="s">
        <v>30</v>
      </c>
      <c r="G37" s="92" t="str">
        <f t="shared" si="20"/>
        <v/>
      </c>
      <c r="H37" s="146" t="s">
        <v>31</v>
      </c>
      <c r="I37" s="148" t="str">
        <f t="shared" si="21"/>
        <v/>
      </c>
      <c r="J37" s="151"/>
      <c r="K37" s="93" t="str">
        <f t="shared" si="22"/>
        <v/>
      </c>
      <c r="L37" s="83" t="s">
        <v>0</v>
      </c>
      <c r="M37" s="172"/>
      <c r="N37" s="173"/>
      <c r="O37" s="277"/>
      <c r="P37" s="71" t="str">
        <f t="shared" si="23"/>
        <v/>
      </c>
      <c r="Q37" s="71" t="str">
        <f t="shared" si="24"/>
        <v/>
      </c>
      <c r="R37" s="72" t="str">
        <f t="shared" si="28"/>
        <v/>
      </c>
      <c r="S37" s="73" t="str">
        <f t="shared" si="25"/>
        <v/>
      </c>
      <c r="T37" s="73" t="str">
        <f t="shared" si="26"/>
        <v/>
      </c>
      <c r="U37" s="73" t="str">
        <f t="shared" si="4"/>
        <v/>
      </c>
      <c r="V37" s="73" t="str">
        <f t="shared" si="5"/>
        <v/>
      </c>
      <c r="W37" s="73" t="str">
        <f t="shared" si="6"/>
        <v/>
      </c>
      <c r="X37" s="73" t="str">
        <f t="shared" si="27"/>
        <v/>
      </c>
      <c r="Y37" s="73" t="str">
        <f t="shared" si="13"/>
        <v/>
      </c>
      <c r="Z37" s="88" t="e">
        <f t="shared" si="12"/>
        <v>#NUM!</v>
      </c>
      <c r="AA37" s="42" t="str">
        <f t="shared" si="14"/>
        <v/>
      </c>
      <c r="AB37" s="43"/>
    </row>
    <row r="38" spans="1:33" ht="46.15" hidden="1" customHeight="1">
      <c r="A38" s="88" t="e">
        <f t="shared" si="18"/>
        <v>#NUM!</v>
      </c>
      <c r="B38" s="101" t="s">
        <v>32</v>
      </c>
      <c r="C38" s="89" t="s">
        <v>3</v>
      </c>
      <c r="D38" s="104" t="s">
        <v>32</v>
      </c>
      <c r="E38" s="90" t="str">
        <f t="shared" si="19"/>
        <v/>
      </c>
      <c r="F38" s="91" t="s">
        <v>30</v>
      </c>
      <c r="G38" s="92" t="str">
        <f t="shared" si="20"/>
        <v/>
      </c>
      <c r="H38" s="146" t="s">
        <v>31</v>
      </c>
      <c r="I38" s="148" t="str">
        <f t="shared" si="21"/>
        <v/>
      </c>
      <c r="J38" s="151"/>
      <c r="K38" s="93" t="str">
        <f t="shared" si="22"/>
        <v/>
      </c>
      <c r="L38" s="83" t="s">
        <v>0</v>
      </c>
      <c r="M38" s="172"/>
      <c r="N38" s="173"/>
      <c r="O38" s="277"/>
      <c r="P38" s="71" t="str">
        <f t="shared" si="23"/>
        <v/>
      </c>
      <c r="Q38" s="71" t="str">
        <f t="shared" si="24"/>
        <v/>
      </c>
      <c r="R38" s="72" t="str">
        <f t="shared" si="28"/>
        <v/>
      </c>
      <c r="S38" s="73" t="str">
        <f t="shared" si="25"/>
        <v/>
      </c>
      <c r="T38" s="73" t="str">
        <f t="shared" si="26"/>
        <v/>
      </c>
      <c r="U38" s="73" t="str">
        <f t="shared" si="4"/>
        <v/>
      </c>
      <c r="V38" s="73" t="str">
        <f t="shared" si="5"/>
        <v/>
      </c>
      <c r="W38" s="73" t="str">
        <f t="shared" si="6"/>
        <v/>
      </c>
      <c r="X38" s="73" t="str">
        <f t="shared" ref="X38" si="29">IF(OR(DBCS($B38)="：",$B38="",DBCS($D38)="：",$D38=""),"",SUM(S38:W38))</f>
        <v/>
      </c>
      <c r="Y38" s="73" t="str">
        <f t="shared" si="13"/>
        <v/>
      </c>
      <c r="Z38" s="88" t="e">
        <f t="shared" si="12"/>
        <v>#NUM!</v>
      </c>
      <c r="AA38" s="42"/>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152"/>
      <c r="K39" s="100" t="str">
        <f t="shared" si="9"/>
        <v/>
      </c>
      <c r="L39" s="84" t="s">
        <v>87</v>
      </c>
      <c r="M39" s="177"/>
      <c r="N39" s="281"/>
      <c r="O39" s="283"/>
      <c r="P39" s="71" t="str">
        <f t="shared" si="0"/>
        <v/>
      </c>
      <c r="Q39" s="71" t="str">
        <f t="shared" si="1"/>
        <v/>
      </c>
      <c r="R39" s="72" t="str">
        <f t="shared" ref="R39" si="30">IFERROR(MIN(IF(Q39&gt;0,FLOOR(Q39,"0:30"),""),$AK$6),"")</f>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53"/>
      <c r="C40" s="354"/>
      <c r="D40" s="355"/>
      <c r="E40" s="356">
        <f>SUM(E9:E39)+SUM(G9:G39)/60</f>
        <v>0</v>
      </c>
      <c r="F40" s="357"/>
      <c r="G40" s="358" t="s">
        <v>1</v>
      </c>
      <c r="H40" s="359"/>
      <c r="I40" s="153"/>
      <c r="J40" s="154"/>
      <c r="K40" s="85">
        <f>SUM(K9:K39)</f>
        <v>0</v>
      </c>
      <c r="L40" s="282" t="s">
        <v>0</v>
      </c>
      <c r="M40" s="403"/>
      <c r="N40" s="404"/>
      <c r="O40" s="405"/>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T7:T8"/>
    <mergeCell ref="U7:U8"/>
    <mergeCell ref="V7:V8"/>
    <mergeCell ref="W7:W8"/>
    <mergeCell ref="X7:X8"/>
    <mergeCell ref="B40:D40"/>
    <mergeCell ref="E40:F40"/>
    <mergeCell ref="G40:H40"/>
    <mergeCell ref="M7:N7"/>
    <mergeCell ref="O7:O8"/>
    <mergeCell ref="M40:O40"/>
    <mergeCell ref="P7:P8"/>
    <mergeCell ref="Q7:Q8"/>
    <mergeCell ref="R7:R8"/>
    <mergeCell ref="S7:S8"/>
    <mergeCell ref="A7:A8"/>
    <mergeCell ref="B7:D8"/>
    <mergeCell ref="E7:H8"/>
    <mergeCell ref="I7:I8"/>
    <mergeCell ref="J7:J8"/>
    <mergeCell ref="K7:L8"/>
    <mergeCell ref="AI6:AJ6"/>
    <mergeCell ref="D1:O2"/>
    <mergeCell ref="AE1:AE5"/>
    <mergeCell ref="B3:D3"/>
    <mergeCell ref="B4:D4"/>
    <mergeCell ref="B5:D5"/>
    <mergeCell ref="N5:O5"/>
    <mergeCell ref="N6:O6"/>
  </mergeCells>
  <phoneticPr fontId="3"/>
  <dataValidations count="3">
    <dataValidation type="time" allowBlank="1" showInputMessage="1" showErrorMessage="1" sqref="B9:B39 D9:D39" xr:uid="{00000000-0002-0000-1300-000000000000}">
      <formula1>0</formula1>
      <formula2>0.999305555555556</formula2>
    </dataValidation>
    <dataValidation type="list" allowBlank="1" showInputMessage="1" showErrorMessage="1" sqref="N9:N39" xr:uid="{00000000-0002-0000-1300-000001000000}">
      <formula1>$AG$11:$AG$32</formula1>
    </dataValidation>
    <dataValidation type="list" allowBlank="1" showInputMessage="1" showErrorMessage="1" sqref="M9:M39" xr:uid="{00000000-0002-0000-13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62" t="e">
        <f>'入力用 従事者別直接人件費集計表（後期）'!A19</f>
        <v>#NUM!</v>
      </c>
      <c r="AL1" s="58"/>
      <c r="AM1" s="58"/>
      <c r="AN1" s="61" t="s">
        <v>43</v>
      </c>
      <c r="AO1" s="63" t="str">
        <f ca="1">RIGHT(CELL("filename",A1),LEN(CELL("filename",A1))-FIND("]",CELL("filename",A1)))</f>
        <v>2027年2月作業分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従事者別直接人件費集計表（後期）'!D19</f>
        <v>2</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N5" s="397" t="s">
        <v>177</v>
      </c>
      <c r="O5" s="398"/>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9"/>
      <c r="O6" s="400"/>
      <c r="P6" s="69" t="s">
        <v>48</v>
      </c>
      <c r="Q6" s="70" t="s">
        <v>50</v>
      </c>
      <c r="R6" s="69" t="s">
        <v>49</v>
      </c>
      <c r="S6" s="69" t="s">
        <v>51</v>
      </c>
      <c r="T6" s="69" t="s">
        <v>52</v>
      </c>
      <c r="U6" s="69" t="s">
        <v>53</v>
      </c>
      <c r="V6" s="69" t="s">
        <v>63</v>
      </c>
      <c r="W6" s="69" t="s">
        <v>64</v>
      </c>
      <c r="X6" s="69" t="s">
        <v>65</v>
      </c>
      <c r="Y6" s="69"/>
      <c r="Z6" s="69"/>
      <c r="AA6" s="41"/>
      <c r="AF6" s="197"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401" t="s">
        <v>176</v>
      </c>
      <c r="P7" s="375" t="s">
        <v>55</v>
      </c>
      <c r="Q7" s="372" t="s">
        <v>34</v>
      </c>
      <c r="R7" s="372" t="s">
        <v>35</v>
      </c>
      <c r="S7" s="372" t="s">
        <v>56</v>
      </c>
      <c r="T7" s="372"/>
      <c r="U7" s="372" t="s">
        <v>54</v>
      </c>
      <c r="V7" s="372"/>
      <c r="W7" s="372" t="s">
        <v>57</v>
      </c>
      <c r="X7" s="368" t="s">
        <v>58</v>
      </c>
      <c r="Y7" s="198"/>
      <c r="Z7" s="198"/>
      <c r="AJ7" s="115" t="s">
        <v>113</v>
      </c>
      <c r="AK7" s="116" t="e">
        <f>IF(初期条件設定表!C26="当月",'入力用 従事者別直接人件費集計表（後期）'!A19,'入力用 従事者別直接人件費集計表（後期）'!A20)</f>
        <v>#NUM!</v>
      </c>
    </row>
    <row r="8" spans="1:43" s="115" customFormat="1" ht="24" customHeight="1" thickBot="1">
      <c r="A8" s="377"/>
      <c r="B8" s="379"/>
      <c r="C8" s="379"/>
      <c r="D8" s="379"/>
      <c r="E8" s="383"/>
      <c r="F8" s="384"/>
      <c r="G8" s="384"/>
      <c r="H8" s="385"/>
      <c r="I8" s="389"/>
      <c r="J8" s="389"/>
      <c r="K8" s="386"/>
      <c r="L8" s="387"/>
      <c r="M8" s="188" t="s">
        <v>119</v>
      </c>
      <c r="N8" s="189" t="s">
        <v>150</v>
      </c>
      <c r="O8" s="402"/>
      <c r="P8" s="375"/>
      <c r="Q8" s="372"/>
      <c r="R8" s="372"/>
      <c r="S8" s="372"/>
      <c r="T8" s="372"/>
      <c r="U8" s="372"/>
      <c r="V8" s="372"/>
      <c r="W8" s="372"/>
      <c r="X8" s="368"/>
      <c r="Y8" s="198"/>
      <c r="Z8" s="198"/>
      <c r="AJ8" s="115" t="s">
        <v>112</v>
      </c>
      <c r="AK8" s="116">
        <f>IF(初期条件設定表!C26="当月",'入力用 従事者別直接人件費集計表（後期）'!D19,'入力用 従事者別直接人件費集計表（後期）'!D20)</f>
        <v>3</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6"/>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7"/>
      <c r="P10" s="71" t="str">
        <f t="shared" si="0"/>
        <v/>
      </c>
      <c r="Q10" s="71" t="str">
        <f t="shared" si="1"/>
        <v/>
      </c>
      <c r="R10" s="72" t="str">
        <f t="shared" ref="R10:R39"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7"/>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7"/>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7"/>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7"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7"/>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7"/>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7"/>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7"/>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7"/>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7"/>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7"/>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7"/>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7"/>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7"/>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7"/>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7"/>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7"/>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7"/>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7"/>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7"/>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7"/>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7"/>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7"/>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7"/>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7"/>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ref="A35:A38" si="18">Z35</f>
        <v>#NUM!</v>
      </c>
      <c r="B35" s="102" t="s">
        <v>32</v>
      </c>
      <c r="C35" s="94" t="s">
        <v>3</v>
      </c>
      <c r="D35" s="105" t="s">
        <v>32</v>
      </c>
      <c r="E35" s="90" t="str">
        <f t="shared" ref="E35:E38" si="19">IFERROR(HOUR(R35),"")</f>
        <v/>
      </c>
      <c r="F35" s="91" t="s">
        <v>30</v>
      </c>
      <c r="G35" s="92" t="str">
        <f t="shared" ref="G35:G38" si="20">IFERROR(MINUTE(R35),"")</f>
        <v/>
      </c>
      <c r="H35" s="146" t="s">
        <v>31</v>
      </c>
      <c r="I35" s="148" t="str">
        <f t="shared" ref="I35:I38" si="21">U35</f>
        <v/>
      </c>
      <c r="J35" s="151"/>
      <c r="K35" s="93" t="str">
        <f t="shared" ref="K35:K38" si="22">IFERROR((E35+G35/60)*$B$5,"")</f>
        <v/>
      </c>
      <c r="L35" s="169" t="s">
        <v>0</v>
      </c>
      <c r="M35" s="172"/>
      <c r="N35" s="173"/>
      <c r="O35" s="277"/>
      <c r="P35" s="71" t="str">
        <f t="shared" ref="P35:P38" si="23">IF(OR(DBCS(B35)="：",B35="",DBCS(D35)="：",D35=""),"",$D35-$B35)</f>
        <v/>
      </c>
      <c r="Q35" s="71" t="str">
        <f t="shared" ref="Q35:Q38" si="24">IFERROR(IF(J35="",D35-B35-X35,D35-B35-J35-X35),"")</f>
        <v/>
      </c>
      <c r="R35" s="72" t="str">
        <f t="shared" si="10"/>
        <v/>
      </c>
      <c r="S35" s="73" t="str">
        <f t="shared" ref="S35:S38" si="25">IF(OR(DBCS($B35)="：",$B35="",DBCS($D35)="：",$D35=""),"",MAX(MIN($D35,AG$1)-MAX($B35,TIME(0,0,0)),0))</f>
        <v/>
      </c>
      <c r="T35" s="73" t="str">
        <f t="shared" ref="T35:T38" si="26">IF(OR(DBCS($B35)="：",$B35="",DBCS($D35)="：",$D35=""),"",MAX(MIN($D35,AH$2)-MAX($B35,$AG$2),0))</f>
        <v/>
      </c>
      <c r="U35" s="73" t="str">
        <f t="shared" si="4"/>
        <v/>
      </c>
      <c r="V35" s="73" t="str">
        <f t="shared" si="5"/>
        <v/>
      </c>
      <c r="W35" s="73" t="str">
        <f t="shared" si="6"/>
        <v/>
      </c>
      <c r="X35" s="73" t="str">
        <f t="shared" ref="X35:X37" si="27">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18"/>
        <v>#NUM!</v>
      </c>
      <c r="B36" s="101" t="s">
        <v>32</v>
      </c>
      <c r="C36" s="89" t="s">
        <v>3</v>
      </c>
      <c r="D36" s="104" t="s">
        <v>32</v>
      </c>
      <c r="E36" s="90" t="str">
        <f t="shared" si="19"/>
        <v/>
      </c>
      <c r="F36" s="91" t="s">
        <v>30</v>
      </c>
      <c r="G36" s="92" t="str">
        <f t="shared" si="20"/>
        <v/>
      </c>
      <c r="H36" s="146" t="s">
        <v>31</v>
      </c>
      <c r="I36" s="148" t="str">
        <f t="shared" si="21"/>
        <v/>
      </c>
      <c r="J36" s="151"/>
      <c r="K36" s="93" t="str">
        <f t="shared" si="22"/>
        <v/>
      </c>
      <c r="L36" s="169" t="s">
        <v>0</v>
      </c>
      <c r="M36" s="172"/>
      <c r="N36" s="173"/>
      <c r="O36" s="277"/>
      <c r="P36" s="71" t="str">
        <f t="shared" si="23"/>
        <v/>
      </c>
      <c r="Q36" s="71" t="str">
        <f t="shared" si="24"/>
        <v/>
      </c>
      <c r="R36" s="72" t="str">
        <f t="shared" si="10"/>
        <v/>
      </c>
      <c r="S36" s="73" t="str">
        <f t="shared" si="25"/>
        <v/>
      </c>
      <c r="T36" s="73" t="str">
        <f t="shared" si="26"/>
        <v/>
      </c>
      <c r="U36" s="73" t="str">
        <f t="shared" si="4"/>
        <v/>
      </c>
      <c r="V36" s="73" t="str">
        <f t="shared" si="5"/>
        <v/>
      </c>
      <c r="W36" s="73" t="str">
        <f t="shared" si="6"/>
        <v/>
      </c>
      <c r="X36" s="73" t="str">
        <f t="shared" si="27"/>
        <v/>
      </c>
      <c r="Y36" s="73" t="str">
        <f t="shared" si="13"/>
        <v/>
      </c>
      <c r="Z36" s="88" t="e">
        <f t="shared" si="12"/>
        <v>#NUM!</v>
      </c>
      <c r="AA36" s="42" t="str">
        <f t="shared" si="14"/>
        <v/>
      </c>
      <c r="AB36" s="43"/>
      <c r="AF36" s="145">
        <f>初期条件設定表!U30</f>
        <v>0</v>
      </c>
      <c r="AG36" s="176">
        <f>初期条件設定表!V30</f>
        <v>0</v>
      </c>
    </row>
    <row r="37" spans="1:33" ht="46.15" hidden="1" customHeight="1">
      <c r="A37" s="88" t="e">
        <f t="shared" si="18"/>
        <v>#NUM!</v>
      </c>
      <c r="B37" s="101" t="s">
        <v>32</v>
      </c>
      <c r="C37" s="89" t="s">
        <v>3</v>
      </c>
      <c r="D37" s="104" t="s">
        <v>32</v>
      </c>
      <c r="E37" s="90" t="str">
        <f t="shared" si="19"/>
        <v/>
      </c>
      <c r="F37" s="91" t="s">
        <v>30</v>
      </c>
      <c r="G37" s="92" t="str">
        <f t="shared" si="20"/>
        <v/>
      </c>
      <c r="H37" s="146" t="s">
        <v>31</v>
      </c>
      <c r="I37" s="148" t="str">
        <f t="shared" si="21"/>
        <v/>
      </c>
      <c r="J37" s="151"/>
      <c r="K37" s="93" t="str">
        <f t="shared" si="22"/>
        <v/>
      </c>
      <c r="L37" s="83" t="s">
        <v>0</v>
      </c>
      <c r="M37" s="172"/>
      <c r="N37" s="173"/>
      <c r="O37" s="277"/>
      <c r="P37" s="71" t="str">
        <f t="shared" si="23"/>
        <v/>
      </c>
      <c r="Q37" s="71" t="str">
        <f t="shared" si="24"/>
        <v/>
      </c>
      <c r="R37" s="72" t="str">
        <f t="shared" si="10"/>
        <v/>
      </c>
      <c r="S37" s="73" t="str">
        <f t="shared" si="25"/>
        <v/>
      </c>
      <c r="T37" s="73" t="str">
        <f t="shared" si="26"/>
        <v/>
      </c>
      <c r="U37" s="73" t="str">
        <f t="shared" si="4"/>
        <v/>
      </c>
      <c r="V37" s="73" t="str">
        <f t="shared" si="5"/>
        <v/>
      </c>
      <c r="W37" s="73" t="str">
        <f t="shared" si="6"/>
        <v/>
      </c>
      <c r="X37" s="73" t="str">
        <f t="shared" si="27"/>
        <v/>
      </c>
      <c r="Y37" s="73" t="str">
        <f t="shared" si="13"/>
        <v/>
      </c>
      <c r="Z37" s="88" t="e">
        <f t="shared" si="12"/>
        <v>#NUM!</v>
      </c>
      <c r="AA37" s="42" t="str">
        <f t="shared" si="14"/>
        <v/>
      </c>
      <c r="AB37" s="43"/>
    </row>
    <row r="38" spans="1:33" ht="46.15" hidden="1" customHeight="1">
      <c r="A38" s="88" t="e">
        <f t="shared" si="18"/>
        <v>#NUM!</v>
      </c>
      <c r="B38" s="101" t="s">
        <v>32</v>
      </c>
      <c r="C38" s="89" t="s">
        <v>3</v>
      </c>
      <c r="D38" s="104" t="s">
        <v>32</v>
      </c>
      <c r="E38" s="90" t="str">
        <f t="shared" si="19"/>
        <v/>
      </c>
      <c r="F38" s="91" t="s">
        <v>30</v>
      </c>
      <c r="G38" s="92" t="str">
        <f t="shared" si="20"/>
        <v/>
      </c>
      <c r="H38" s="146" t="s">
        <v>31</v>
      </c>
      <c r="I38" s="148" t="str">
        <f t="shared" si="21"/>
        <v/>
      </c>
      <c r="J38" s="151"/>
      <c r="K38" s="93" t="str">
        <f t="shared" si="22"/>
        <v/>
      </c>
      <c r="L38" s="83" t="s">
        <v>0</v>
      </c>
      <c r="M38" s="172"/>
      <c r="N38" s="173"/>
      <c r="O38" s="277"/>
      <c r="P38" s="71" t="str">
        <f t="shared" si="23"/>
        <v/>
      </c>
      <c r="Q38" s="71" t="str">
        <f t="shared" si="24"/>
        <v/>
      </c>
      <c r="R38" s="72" t="str">
        <f t="shared" si="10"/>
        <v/>
      </c>
      <c r="S38" s="73" t="str">
        <f t="shared" si="25"/>
        <v/>
      </c>
      <c r="T38" s="73" t="str">
        <f t="shared" si="26"/>
        <v/>
      </c>
      <c r="U38" s="73" t="str">
        <f t="shared" si="4"/>
        <v/>
      </c>
      <c r="V38" s="73" t="str">
        <f t="shared" si="5"/>
        <v/>
      </c>
      <c r="W38" s="73" t="str">
        <f t="shared" si="6"/>
        <v/>
      </c>
      <c r="X38" s="73" t="str">
        <f t="shared" ref="X38" si="28">IF(OR(DBCS($B38)="：",$B38="",DBCS($D38)="：",$D38=""),"",SUM(S38:W38))</f>
        <v/>
      </c>
      <c r="Y38" s="73" t="str">
        <f t="shared" si="13"/>
        <v/>
      </c>
      <c r="Z38" s="88" t="e">
        <f t="shared" si="12"/>
        <v>#NUM!</v>
      </c>
      <c r="AA38" s="42"/>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152"/>
      <c r="K39" s="100" t="str">
        <f t="shared" si="9"/>
        <v/>
      </c>
      <c r="L39" s="84" t="s">
        <v>87</v>
      </c>
      <c r="M39" s="177"/>
      <c r="N39" s="281"/>
      <c r="O39" s="283"/>
      <c r="P39" s="71" t="str">
        <f t="shared" si="0"/>
        <v/>
      </c>
      <c r="Q39" s="71" t="str">
        <f t="shared" si="1"/>
        <v/>
      </c>
      <c r="R39" s="72" t="str">
        <f t="shared" si="10"/>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53"/>
      <c r="C40" s="354"/>
      <c r="D40" s="355"/>
      <c r="E40" s="356">
        <f>SUM(E9:E39)+SUM(G9:G39)/60</f>
        <v>0</v>
      </c>
      <c r="F40" s="357"/>
      <c r="G40" s="358" t="s">
        <v>1</v>
      </c>
      <c r="H40" s="359"/>
      <c r="I40" s="153"/>
      <c r="J40" s="154"/>
      <c r="K40" s="85">
        <f>SUM(K9:K39)</f>
        <v>0</v>
      </c>
      <c r="L40" s="282" t="s">
        <v>0</v>
      </c>
      <c r="M40" s="403"/>
      <c r="N40" s="404"/>
      <c r="O40" s="405"/>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T7:T8"/>
    <mergeCell ref="U7:U8"/>
    <mergeCell ref="V7:V8"/>
    <mergeCell ref="W7:W8"/>
    <mergeCell ref="X7:X8"/>
    <mergeCell ref="B40:D40"/>
    <mergeCell ref="E40:F40"/>
    <mergeCell ref="G40:H40"/>
    <mergeCell ref="M7:N7"/>
    <mergeCell ref="O7:O8"/>
    <mergeCell ref="M40:O40"/>
    <mergeCell ref="P7:P8"/>
    <mergeCell ref="Q7:Q8"/>
    <mergeCell ref="R7:R8"/>
    <mergeCell ref="S7:S8"/>
    <mergeCell ref="A7:A8"/>
    <mergeCell ref="B7:D8"/>
    <mergeCell ref="E7:H8"/>
    <mergeCell ref="I7:I8"/>
    <mergeCell ref="J7:J8"/>
    <mergeCell ref="K7:L8"/>
    <mergeCell ref="AI6:AJ6"/>
    <mergeCell ref="D1:O2"/>
    <mergeCell ref="AE1:AE5"/>
    <mergeCell ref="B3:D3"/>
    <mergeCell ref="B4:D4"/>
    <mergeCell ref="B5:D5"/>
    <mergeCell ref="N5:O5"/>
    <mergeCell ref="N6:O6"/>
  </mergeCells>
  <phoneticPr fontId="3"/>
  <dataValidations count="3">
    <dataValidation type="list" allowBlank="1" showInputMessage="1" showErrorMessage="1" sqref="N9:N39" xr:uid="{00000000-0002-0000-1400-000000000000}">
      <formula1>$AG$11:$AG$32</formula1>
    </dataValidation>
    <dataValidation type="time" allowBlank="1" showInputMessage="1" showErrorMessage="1" sqref="B9:B39 D9:D39" xr:uid="{00000000-0002-0000-1400-000001000000}">
      <formula1>0</formula1>
      <formula2>0.999305555555556</formula2>
    </dataValidation>
    <dataValidation type="list" allowBlank="1" showInputMessage="1" showErrorMessage="1" sqref="M9:M39" xr:uid="{00000000-0002-0000-14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62" t="e">
        <f>'入力用 従事者別直接人件費集計表（後期）'!A20</f>
        <v>#NUM!</v>
      </c>
      <c r="AL1" s="58"/>
      <c r="AM1" s="58"/>
      <c r="AN1" s="61" t="s">
        <v>43</v>
      </c>
      <c r="AO1" s="63" t="str">
        <f ca="1">RIGHT(CELL("filename",A1),LEN(CELL("filename",A1))-FIND("]",CELL("filename",A1)))</f>
        <v>2027年3月作業分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従事者別直接人件費集計表（後期）'!D20</f>
        <v>3</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N5" s="397" t="s">
        <v>177</v>
      </c>
      <c r="O5" s="398"/>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9"/>
      <c r="O6" s="400"/>
      <c r="P6" s="69" t="s">
        <v>48</v>
      </c>
      <c r="Q6" s="70" t="s">
        <v>50</v>
      </c>
      <c r="R6" s="69" t="s">
        <v>49</v>
      </c>
      <c r="S6" s="69" t="s">
        <v>51</v>
      </c>
      <c r="T6" s="69" t="s">
        <v>52</v>
      </c>
      <c r="U6" s="69" t="s">
        <v>53</v>
      </c>
      <c r="V6" s="69" t="s">
        <v>63</v>
      </c>
      <c r="W6" s="69" t="s">
        <v>64</v>
      </c>
      <c r="X6" s="69" t="s">
        <v>65</v>
      </c>
      <c r="Y6" s="69"/>
      <c r="Z6" s="69"/>
      <c r="AA6" s="41"/>
      <c r="AF6" s="197"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401" t="s">
        <v>176</v>
      </c>
      <c r="P7" s="375" t="s">
        <v>55</v>
      </c>
      <c r="Q7" s="372" t="s">
        <v>34</v>
      </c>
      <c r="R7" s="372" t="s">
        <v>35</v>
      </c>
      <c r="S7" s="372" t="s">
        <v>56</v>
      </c>
      <c r="T7" s="372"/>
      <c r="U7" s="372" t="s">
        <v>54</v>
      </c>
      <c r="V7" s="372"/>
      <c r="W7" s="372" t="s">
        <v>57</v>
      </c>
      <c r="X7" s="368" t="s">
        <v>58</v>
      </c>
      <c r="Y7" s="198"/>
      <c r="Z7" s="198"/>
      <c r="AJ7" s="115" t="s">
        <v>113</v>
      </c>
      <c r="AK7" s="116" t="e">
        <f>IF(初期条件設定表!C26="当月",'入力用 従事者別直接人件費集計表（後期）'!A20,'入力用 従事者別直接人件費集計表（後期）'!A21)</f>
        <v>#NUM!</v>
      </c>
    </row>
    <row r="8" spans="1:43" s="115" customFormat="1" ht="24" customHeight="1" thickBot="1">
      <c r="A8" s="377"/>
      <c r="B8" s="379"/>
      <c r="C8" s="379"/>
      <c r="D8" s="379"/>
      <c r="E8" s="383"/>
      <c r="F8" s="384"/>
      <c r="G8" s="384"/>
      <c r="H8" s="385"/>
      <c r="I8" s="389"/>
      <c r="J8" s="389"/>
      <c r="K8" s="386"/>
      <c r="L8" s="387"/>
      <c r="M8" s="188" t="s">
        <v>119</v>
      </c>
      <c r="N8" s="189" t="s">
        <v>150</v>
      </c>
      <c r="O8" s="402"/>
      <c r="P8" s="375"/>
      <c r="Q8" s="372"/>
      <c r="R8" s="372"/>
      <c r="S8" s="372"/>
      <c r="T8" s="372"/>
      <c r="U8" s="372"/>
      <c r="V8" s="372"/>
      <c r="W8" s="372"/>
      <c r="X8" s="368"/>
      <c r="Y8" s="198"/>
      <c r="Z8" s="198"/>
      <c r="AJ8" s="115" t="s">
        <v>112</v>
      </c>
      <c r="AK8" s="116">
        <f>IF(初期条件設定表!C26="当月",'入力用 従事者別直接人件費集計表（後期）'!D20,'入力用 従事者別直接人件費集計表（後期）'!D21)</f>
        <v>4</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6"/>
      <c r="P9" s="71" t="str">
        <f t="shared" ref="P9:P36" si="0">IF(OR(DBCS(B9)="：",B9="",DBCS(D9)="：",D9=""),"",$D9-$B9)</f>
        <v/>
      </c>
      <c r="Q9" s="71" t="str">
        <f t="shared" ref="Q9:Q36" si="1">IFERROR(IF(J9="",D9-B9-X9,D9-B9-J9-X9),"")</f>
        <v/>
      </c>
      <c r="R9" s="72" t="str">
        <f>IFERROR(MIN(IF(Q9&gt;0, FLOOR(MROUND(Q9, "0:01"), "0:30"), ""), $AK$6), "")</f>
        <v/>
      </c>
      <c r="S9" s="73" t="str">
        <f t="shared" ref="S9:S36" si="2">IF(OR(DBCS($B9)="：",$B9="",DBCS($D9)="：",$D9=""),"",MAX(MIN($D9,AG$1)-MAX($B9,TIME(0,0,0)),0))</f>
        <v/>
      </c>
      <c r="T9" s="73" t="str">
        <f t="shared" ref="T9:T36"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6" si="7">Z10</f>
        <v>#NUM!</v>
      </c>
      <c r="B10" s="101" t="s">
        <v>32</v>
      </c>
      <c r="C10" s="89" t="s">
        <v>3</v>
      </c>
      <c r="D10" s="104" t="s">
        <v>32</v>
      </c>
      <c r="E10" s="90" t="str">
        <f>IFERROR(HOUR(R10),"")</f>
        <v/>
      </c>
      <c r="F10" s="91" t="s">
        <v>30</v>
      </c>
      <c r="G10" s="92" t="str">
        <f>IFERROR(MINUTE(R10),"")</f>
        <v/>
      </c>
      <c r="H10" s="146" t="s">
        <v>31</v>
      </c>
      <c r="I10" s="148" t="str">
        <f t="shared" ref="I10:I36" si="8">U10</f>
        <v/>
      </c>
      <c r="J10" s="151"/>
      <c r="K10" s="93" t="str">
        <f t="shared" ref="K10:K36" si="9">IFERROR((E10+G10/60)*$B$5,"")</f>
        <v/>
      </c>
      <c r="L10" s="169" t="s">
        <v>0</v>
      </c>
      <c r="M10" s="172"/>
      <c r="N10" s="173"/>
      <c r="O10" s="277"/>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7"/>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7"/>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7"/>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3"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6" si="15">IFERROR(HOUR(R14),"")</f>
        <v/>
      </c>
      <c r="F14" s="91" t="s">
        <v>30</v>
      </c>
      <c r="G14" s="92" t="str">
        <f t="shared" ref="G14:G36" si="16">IFERROR(MINUTE(R14),"")</f>
        <v/>
      </c>
      <c r="H14" s="146" t="s">
        <v>31</v>
      </c>
      <c r="I14" s="148" t="str">
        <f t="shared" si="8"/>
        <v/>
      </c>
      <c r="J14" s="151"/>
      <c r="K14" s="93" t="str">
        <f t="shared" si="9"/>
        <v/>
      </c>
      <c r="L14" s="169" t="s">
        <v>0</v>
      </c>
      <c r="M14" s="172"/>
      <c r="N14" s="173"/>
      <c r="O14" s="277"/>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7"/>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7"/>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7"/>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7"/>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7"/>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7"/>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7"/>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7"/>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7"/>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7"/>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7"/>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7"/>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7"/>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7"/>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7"/>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7"/>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7"/>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7"/>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28"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7"/>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28"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7"/>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28" ht="46.15" customHeight="1" thickBot="1">
      <c r="A35" s="88" t="e">
        <f t="shared" ref="A35" si="18">Z35</f>
        <v>#NUM!</v>
      </c>
      <c r="B35" s="101" t="s">
        <v>32</v>
      </c>
      <c r="C35" s="89" t="s">
        <v>3</v>
      </c>
      <c r="D35" s="104" t="s">
        <v>32</v>
      </c>
      <c r="E35" s="90" t="str">
        <f t="shared" ref="E35" si="19">IFERROR(HOUR(R35),"")</f>
        <v/>
      </c>
      <c r="F35" s="91" t="s">
        <v>30</v>
      </c>
      <c r="G35" s="92" t="str">
        <f t="shared" ref="G35" si="20">IFERROR(MINUTE(R35),"")</f>
        <v/>
      </c>
      <c r="H35" s="146" t="s">
        <v>31</v>
      </c>
      <c r="I35" s="148" t="str">
        <f t="shared" ref="I35" si="21">U35</f>
        <v/>
      </c>
      <c r="J35" s="151"/>
      <c r="K35" s="93" t="str">
        <f t="shared" ref="K35" si="22">IFERROR((E35+G35/60)*$B$5,"")</f>
        <v/>
      </c>
      <c r="L35" s="83" t="s">
        <v>0</v>
      </c>
      <c r="M35" s="172"/>
      <c r="N35" s="173"/>
      <c r="O35" s="277"/>
      <c r="P35" s="71" t="str">
        <f t="shared" ref="P35" si="23">IF(OR(DBCS(B35)="：",B35="",DBCS(D35)="：",D35=""),"",$D35-$B35)</f>
        <v/>
      </c>
      <c r="Q35" s="71" t="str">
        <f t="shared" ref="Q35" si="24">IFERROR(IF(J35="",D35-B35-X35,D35-B35-J35-X35),"")</f>
        <v/>
      </c>
      <c r="R35" s="72" t="str">
        <f t="shared" si="10"/>
        <v/>
      </c>
      <c r="S35" s="73" t="str">
        <f t="shared" ref="S35" si="25">IF(OR(DBCS($B35)="：",$B35="",DBCS($D35)="：",$D35=""),"",MAX(MIN($D35,AG$1)-MAX($B35,TIME(0,0,0)),0))</f>
        <v/>
      </c>
      <c r="T35" s="73" t="str">
        <f t="shared" ref="T35" si="26">IF(OR(DBCS($B35)="：",$B35="",DBCS($D35)="：",$D35=""),"",MAX(MIN($D35,AH$2)-MAX($B35,$AG$2),0))</f>
        <v/>
      </c>
      <c r="U35" s="73" t="str">
        <f t="shared" si="4"/>
        <v/>
      </c>
      <c r="V35" s="73" t="str">
        <f t="shared" si="5"/>
        <v/>
      </c>
      <c r="W35" s="73" t="str">
        <f t="shared" si="6"/>
        <v/>
      </c>
      <c r="X35" s="73" t="str">
        <f t="shared" si="17"/>
        <v/>
      </c>
      <c r="Y35" s="73" t="str">
        <f t="shared" si="13"/>
        <v/>
      </c>
      <c r="Z35" s="88" t="e">
        <f t="shared" si="12"/>
        <v>#NUM!</v>
      </c>
      <c r="AA35" s="42"/>
      <c r="AB35" s="43"/>
    </row>
    <row r="36" spans="1:28" ht="46.15" hidden="1" customHeight="1">
      <c r="A36" s="285" t="e">
        <f t="shared" si="7"/>
        <v>#NUM!</v>
      </c>
      <c r="B36" s="102" t="s">
        <v>62</v>
      </c>
      <c r="C36" s="94" t="s">
        <v>25</v>
      </c>
      <c r="D36" s="105" t="s">
        <v>62</v>
      </c>
      <c r="E36" s="287" t="str">
        <f t="shared" si="15"/>
        <v/>
      </c>
      <c r="F36" s="288" t="s">
        <v>67</v>
      </c>
      <c r="G36" s="289" t="str">
        <f t="shared" si="16"/>
        <v/>
      </c>
      <c r="H36" s="290" t="s">
        <v>86</v>
      </c>
      <c r="I36" s="291" t="str">
        <f t="shared" si="8"/>
        <v/>
      </c>
      <c r="J36" s="152"/>
      <c r="K36" s="292" t="str">
        <f t="shared" si="9"/>
        <v/>
      </c>
      <c r="L36" s="293" t="s">
        <v>87</v>
      </c>
      <c r="M36" s="284"/>
      <c r="N36" s="281"/>
      <c r="O36" s="283"/>
      <c r="P36" s="71" t="str">
        <f t="shared" si="0"/>
        <v/>
      </c>
      <c r="Q36" s="71" t="str">
        <f t="shared" si="1"/>
        <v/>
      </c>
      <c r="R36" s="72" t="str">
        <f t="shared" ref="R36" si="27">IFERROR(MIN(IF(Q36&gt;0,FLOOR(Q36,"0:30"),""),$AK$6),"")</f>
        <v/>
      </c>
      <c r="S36" s="73" t="str">
        <f t="shared" si="2"/>
        <v/>
      </c>
      <c r="T36" s="73" t="str">
        <f t="shared" si="3"/>
        <v/>
      </c>
      <c r="U36" s="73" t="str">
        <f t="shared" si="4"/>
        <v/>
      </c>
      <c r="V36" s="73" t="str">
        <f t="shared" si="5"/>
        <v/>
      </c>
      <c r="W36" s="73" t="str">
        <f t="shared" si="6"/>
        <v/>
      </c>
      <c r="X36" s="73" t="str">
        <f t="shared" si="17"/>
        <v/>
      </c>
      <c r="Y36" s="73" t="str">
        <f t="shared" si="13"/>
        <v/>
      </c>
      <c r="Z36" s="88" t="e">
        <f t="shared" si="12"/>
        <v>#NUM!</v>
      </c>
      <c r="AA36" s="42" t="str">
        <f>IF(OR(DBCS($B36)="：",$B36="",DBCS($D36)="：",$D36=""),"",MAX(MIN($D36,TIME(23,59,59))-MAX($B36,$AH$1),0))</f>
        <v/>
      </c>
      <c r="AB36" s="43"/>
    </row>
    <row r="37" spans="1:28" ht="46.15" hidden="1" customHeight="1">
      <c r="A37" s="88" t="e">
        <f t="shared" ref="A37:A39" si="28">Z37</f>
        <v>#NUM!</v>
      </c>
      <c r="B37" s="101" t="s">
        <v>32</v>
      </c>
      <c r="C37" s="89" t="s">
        <v>3</v>
      </c>
      <c r="D37" s="104" t="s">
        <v>32</v>
      </c>
      <c r="E37" s="90" t="str">
        <f t="shared" ref="E37:E39" si="29">IFERROR(HOUR(R37),"")</f>
        <v/>
      </c>
      <c r="F37" s="91" t="s">
        <v>30</v>
      </c>
      <c r="G37" s="92" t="str">
        <f t="shared" ref="G37:G39" si="30">IFERROR(MINUTE(R37),"")</f>
        <v/>
      </c>
      <c r="H37" s="146" t="s">
        <v>31</v>
      </c>
      <c r="I37" s="148" t="str">
        <f t="shared" ref="I37:I39" si="31">U37</f>
        <v/>
      </c>
      <c r="J37" s="151"/>
      <c r="K37" s="93" t="str">
        <f t="shared" ref="K37:K39" si="32">IFERROR((E37+G37/60)*$B$5,"")</f>
        <v/>
      </c>
      <c r="L37" s="83" t="s">
        <v>0</v>
      </c>
      <c r="M37" s="172"/>
      <c r="N37" s="173"/>
      <c r="O37" s="277"/>
      <c r="P37" s="71" t="str">
        <f t="shared" ref="P37:P39" si="33">IF(OR(DBCS(B37)="：",B37="",DBCS(D37)="：",D37=""),"",$D37-$B37)</f>
        <v/>
      </c>
      <c r="Q37" s="71" t="str">
        <f t="shared" ref="Q37:Q39" si="34">IFERROR(IF(J37="",D37-B37-X37,D37-B37-J37-X37),"")</f>
        <v/>
      </c>
      <c r="R37" s="72" t="str">
        <f t="shared" ref="R37:R39" si="35">IFERROR(MIN(IF(Q37&gt;0,FLOOR(Q37,"0:30"),""),$AK$6),"")</f>
        <v/>
      </c>
      <c r="S37" s="73" t="str">
        <f t="shared" ref="S37:S39" si="36">IF(OR(DBCS($B37)="：",$B37="",DBCS($D37)="：",$D37=""),"",MAX(MIN($D37,AG$1)-MAX($B37,TIME(0,0,0)),0))</f>
        <v/>
      </c>
      <c r="T37" s="73" t="str">
        <f t="shared" ref="T37:T39" si="37">IF(OR(DBCS($B37)="：",$B37="",DBCS($D37)="：",$D37=""),"",MAX(MIN($D37,AH$2)-MAX($B37,$AG$2),0))</f>
        <v/>
      </c>
      <c r="U37" s="73" t="str">
        <f t="shared" si="4"/>
        <v/>
      </c>
      <c r="V37" s="73" t="str">
        <f t="shared" si="5"/>
        <v/>
      </c>
      <c r="W37" s="73" t="str">
        <f t="shared" si="6"/>
        <v/>
      </c>
      <c r="X37" s="73" t="str">
        <f t="shared" si="17"/>
        <v/>
      </c>
      <c r="Y37" s="73" t="str">
        <f t="shared" si="13"/>
        <v/>
      </c>
      <c r="Z37" s="88" t="e">
        <f t="shared" si="12"/>
        <v>#NUM!</v>
      </c>
      <c r="AA37" s="42"/>
      <c r="AB37" s="43"/>
    </row>
    <row r="38" spans="1:28" ht="46.15" hidden="1" customHeight="1">
      <c r="A38" s="88" t="e">
        <f t="shared" si="28"/>
        <v>#NUM!</v>
      </c>
      <c r="B38" s="101" t="s">
        <v>32</v>
      </c>
      <c r="C38" s="89" t="s">
        <v>3</v>
      </c>
      <c r="D38" s="104" t="s">
        <v>32</v>
      </c>
      <c r="E38" s="90" t="str">
        <f t="shared" si="29"/>
        <v/>
      </c>
      <c r="F38" s="91" t="s">
        <v>30</v>
      </c>
      <c r="G38" s="92" t="str">
        <f t="shared" si="30"/>
        <v/>
      </c>
      <c r="H38" s="146" t="s">
        <v>31</v>
      </c>
      <c r="I38" s="148" t="str">
        <f t="shared" si="31"/>
        <v/>
      </c>
      <c r="J38" s="151"/>
      <c r="K38" s="93" t="str">
        <f t="shared" si="32"/>
        <v/>
      </c>
      <c r="L38" s="83" t="s">
        <v>0</v>
      </c>
      <c r="M38" s="172"/>
      <c r="N38" s="173"/>
      <c r="O38" s="277"/>
      <c r="P38" s="71" t="str">
        <f t="shared" si="33"/>
        <v/>
      </c>
      <c r="Q38" s="71" t="str">
        <f t="shared" si="34"/>
        <v/>
      </c>
      <c r="R38" s="72" t="str">
        <f t="shared" si="35"/>
        <v/>
      </c>
      <c r="S38" s="73" t="str">
        <f t="shared" si="36"/>
        <v/>
      </c>
      <c r="T38" s="73" t="str">
        <f t="shared" si="37"/>
        <v/>
      </c>
      <c r="U38" s="73" t="str">
        <f t="shared" si="4"/>
        <v/>
      </c>
      <c r="V38" s="73" t="str">
        <f t="shared" si="5"/>
        <v/>
      </c>
      <c r="W38" s="73" t="str">
        <f t="shared" si="6"/>
        <v/>
      </c>
      <c r="X38" s="73" t="str">
        <f t="shared" si="17"/>
        <v/>
      </c>
      <c r="Y38" s="73" t="str">
        <f t="shared" si="13"/>
        <v/>
      </c>
      <c r="Z38" s="88" t="e">
        <f t="shared" si="12"/>
        <v>#NUM!</v>
      </c>
      <c r="AA38" s="42"/>
      <c r="AB38" s="43"/>
    </row>
    <row r="39" spans="1:28" ht="46.15" hidden="1" customHeight="1" thickBot="1">
      <c r="A39" s="95" t="e">
        <f t="shared" si="28"/>
        <v>#NUM!</v>
      </c>
      <c r="B39" s="103" t="s">
        <v>62</v>
      </c>
      <c r="C39" s="96" t="s">
        <v>25</v>
      </c>
      <c r="D39" s="106" t="s">
        <v>62</v>
      </c>
      <c r="E39" s="97" t="str">
        <f t="shared" si="29"/>
        <v/>
      </c>
      <c r="F39" s="98" t="s">
        <v>67</v>
      </c>
      <c r="G39" s="99" t="str">
        <f t="shared" si="30"/>
        <v/>
      </c>
      <c r="H39" s="147" t="s">
        <v>86</v>
      </c>
      <c r="I39" s="149" t="str">
        <f t="shared" si="31"/>
        <v/>
      </c>
      <c r="J39" s="295"/>
      <c r="K39" s="100" t="str">
        <f t="shared" si="32"/>
        <v/>
      </c>
      <c r="L39" s="84" t="s">
        <v>87</v>
      </c>
      <c r="M39" s="177"/>
      <c r="N39" s="178"/>
      <c r="O39" s="296"/>
      <c r="P39" s="71" t="str">
        <f t="shared" si="33"/>
        <v/>
      </c>
      <c r="Q39" s="71" t="str">
        <f t="shared" si="34"/>
        <v/>
      </c>
      <c r="R39" s="72" t="str">
        <f t="shared" si="35"/>
        <v/>
      </c>
      <c r="S39" s="73" t="str">
        <f t="shared" si="36"/>
        <v/>
      </c>
      <c r="T39" s="73" t="str">
        <f t="shared" si="37"/>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28" ht="41.25" customHeight="1" thickBot="1">
      <c r="A40" s="44" t="s">
        <v>33</v>
      </c>
      <c r="B40" s="353"/>
      <c r="C40" s="354"/>
      <c r="D40" s="355"/>
      <c r="E40" s="356">
        <f>SUM(E9:E36)+SUM(G9:G36)/60</f>
        <v>0</v>
      </c>
      <c r="F40" s="357"/>
      <c r="G40" s="358" t="s">
        <v>1</v>
      </c>
      <c r="H40" s="359"/>
      <c r="I40" s="153"/>
      <c r="J40" s="154"/>
      <c r="K40" s="85">
        <f>SUM(K9:K36)</f>
        <v>0</v>
      </c>
      <c r="L40" s="282" t="s">
        <v>0</v>
      </c>
      <c r="M40" s="403"/>
      <c r="N40" s="404"/>
      <c r="O40" s="405"/>
      <c r="P40" s="58"/>
      <c r="Q40" s="58"/>
      <c r="R40" s="58"/>
      <c r="S40" s="58"/>
      <c r="T40" s="58"/>
      <c r="U40" s="58"/>
      <c r="V40" s="58"/>
      <c r="W40" s="74"/>
      <c r="X40" s="74"/>
      <c r="Y40" s="74"/>
      <c r="Z40" s="74"/>
      <c r="AA40" s="43"/>
      <c r="AB40" s="43"/>
    </row>
    <row r="41" spans="1:28"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T7:T8"/>
    <mergeCell ref="U7:U8"/>
    <mergeCell ref="V7:V8"/>
    <mergeCell ref="W7:W8"/>
    <mergeCell ref="X7:X8"/>
    <mergeCell ref="B40:D40"/>
    <mergeCell ref="E40:F40"/>
    <mergeCell ref="G40:H40"/>
    <mergeCell ref="M7:N7"/>
    <mergeCell ref="O7:O8"/>
    <mergeCell ref="M40:O40"/>
    <mergeCell ref="P7:P8"/>
    <mergeCell ref="Q7:Q8"/>
    <mergeCell ref="R7:R8"/>
    <mergeCell ref="S7:S8"/>
    <mergeCell ref="A7:A8"/>
    <mergeCell ref="B7:D8"/>
    <mergeCell ref="E7:H8"/>
    <mergeCell ref="I7:I8"/>
    <mergeCell ref="J7:J8"/>
    <mergeCell ref="K7:L8"/>
    <mergeCell ref="AI6:AJ6"/>
    <mergeCell ref="D1:O2"/>
    <mergeCell ref="AE1:AE5"/>
    <mergeCell ref="B3:D3"/>
    <mergeCell ref="B4:D4"/>
    <mergeCell ref="B5:D5"/>
    <mergeCell ref="N5:O5"/>
    <mergeCell ref="N6:O6"/>
  </mergeCells>
  <phoneticPr fontId="3"/>
  <dataValidations count="3">
    <dataValidation type="time" allowBlank="1" showInputMessage="1" showErrorMessage="1" sqref="D9:D39 B9:B39" xr:uid="{00000000-0002-0000-1500-000000000000}">
      <formula1>0</formula1>
      <formula2>0.999305555555556</formula2>
    </dataValidation>
    <dataValidation type="list" allowBlank="1" showInputMessage="1" showErrorMessage="1" sqref="N9:N39" xr:uid="{00000000-0002-0000-1500-000001000000}">
      <formula1>$AG$11:$AG$32</formula1>
    </dataValidation>
    <dataValidation type="list" allowBlank="1" showInputMessage="1" showErrorMessage="1" sqref="M9:M39" xr:uid="{00000000-0002-0000-15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62" t="e">
        <f>'入力用 従事者別直接人件費集計表（後期）'!A21</f>
        <v>#NUM!</v>
      </c>
      <c r="AL1" s="58"/>
      <c r="AM1" s="58"/>
      <c r="AN1" s="61" t="s">
        <v>43</v>
      </c>
      <c r="AO1" s="63" t="str">
        <f ca="1">RIGHT(CELL("filename",A1),LEN(CELL("filename",A1))-FIND("]",CELL("filename",A1)))</f>
        <v>2027年4月作業分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従事者別直接人件費集計表（後期）'!D21</f>
        <v>4</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N5" s="397" t="s">
        <v>177</v>
      </c>
      <c r="O5" s="398"/>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9"/>
      <c r="O6" s="400"/>
      <c r="P6" s="69" t="s">
        <v>48</v>
      </c>
      <c r="Q6" s="70" t="s">
        <v>50</v>
      </c>
      <c r="R6" s="69" t="s">
        <v>49</v>
      </c>
      <c r="S6" s="69" t="s">
        <v>51</v>
      </c>
      <c r="T6" s="69" t="s">
        <v>52</v>
      </c>
      <c r="U6" s="69" t="s">
        <v>53</v>
      </c>
      <c r="V6" s="69" t="s">
        <v>63</v>
      </c>
      <c r="W6" s="69" t="s">
        <v>64</v>
      </c>
      <c r="X6" s="69" t="s">
        <v>65</v>
      </c>
      <c r="Y6" s="69"/>
      <c r="Z6" s="69"/>
      <c r="AA6" s="41"/>
      <c r="AF6" s="197"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401" t="s">
        <v>176</v>
      </c>
      <c r="P7" s="375" t="s">
        <v>55</v>
      </c>
      <c r="Q7" s="372" t="s">
        <v>34</v>
      </c>
      <c r="R7" s="372" t="s">
        <v>35</v>
      </c>
      <c r="S7" s="372" t="s">
        <v>56</v>
      </c>
      <c r="T7" s="372"/>
      <c r="U7" s="372" t="s">
        <v>54</v>
      </c>
      <c r="V7" s="372"/>
      <c r="W7" s="372" t="s">
        <v>57</v>
      </c>
      <c r="X7" s="368" t="s">
        <v>58</v>
      </c>
      <c r="Y7" s="198"/>
      <c r="Z7" s="198"/>
      <c r="AJ7" s="115" t="s">
        <v>113</v>
      </c>
      <c r="AK7" s="116" t="e">
        <f>IF(初期条件設定表!C26="当月",'入力用 従事者別直接人件費集計表（後期）'!A21,'入力用 従事者別直接人件費集計表（後期）'!A22)</f>
        <v>#NUM!</v>
      </c>
    </row>
    <row r="8" spans="1:43" s="115" customFormat="1" ht="24" customHeight="1" thickBot="1">
      <c r="A8" s="377"/>
      <c r="B8" s="379"/>
      <c r="C8" s="379"/>
      <c r="D8" s="379"/>
      <c r="E8" s="383"/>
      <c r="F8" s="384"/>
      <c r="G8" s="384"/>
      <c r="H8" s="385"/>
      <c r="I8" s="389"/>
      <c r="J8" s="389"/>
      <c r="K8" s="386"/>
      <c r="L8" s="387"/>
      <c r="M8" s="188" t="s">
        <v>119</v>
      </c>
      <c r="N8" s="189" t="s">
        <v>150</v>
      </c>
      <c r="O8" s="402"/>
      <c r="P8" s="375"/>
      <c r="Q8" s="372"/>
      <c r="R8" s="372"/>
      <c r="S8" s="372"/>
      <c r="T8" s="372"/>
      <c r="U8" s="372"/>
      <c r="V8" s="372"/>
      <c r="W8" s="372"/>
      <c r="X8" s="368"/>
      <c r="Y8" s="198"/>
      <c r="Z8" s="198"/>
      <c r="AJ8" s="115" t="s">
        <v>112</v>
      </c>
      <c r="AK8" s="116">
        <f>IF(初期条件設定表!C26="当月",'入力用 従事者別直接人件費集計表（後期）'!D21,'入力用 従事者別直接人件費集計表（後期）'!D22)</f>
        <v>5</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6"/>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7"/>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7"/>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7"/>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7"/>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7"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7"/>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7"/>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7"/>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7"/>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7"/>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7"/>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7"/>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7"/>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7"/>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7"/>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7"/>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7"/>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7"/>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7"/>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7"/>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7"/>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7"/>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7"/>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7"/>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7"/>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7"/>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ref="A35:A38" si="18">Z35</f>
        <v>#NUM!</v>
      </c>
      <c r="B35" s="102" t="s">
        <v>32</v>
      </c>
      <c r="C35" s="94" t="s">
        <v>3</v>
      </c>
      <c r="D35" s="105" t="s">
        <v>32</v>
      </c>
      <c r="E35" s="90" t="str">
        <f t="shared" ref="E35:E38" si="19">IFERROR(HOUR(R35),"")</f>
        <v/>
      </c>
      <c r="F35" s="91" t="s">
        <v>30</v>
      </c>
      <c r="G35" s="92" t="str">
        <f t="shared" ref="G35:G38" si="20">IFERROR(MINUTE(R35),"")</f>
        <v/>
      </c>
      <c r="H35" s="146" t="s">
        <v>31</v>
      </c>
      <c r="I35" s="148" t="str">
        <f t="shared" ref="I35:I38" si="21">U35</f>
        <v/>
      </c>
      <c r="J35" s="151"/>
      <c r="K35" s="93" t="str">
        <f t="shared" ref="K35:K38" si="22">IFERROR((E35+G35/60)*$B$5,"")</f>
        <v/>
      </c>
      <c r="L35" s="169" t="s">
        <v>0</v>
      </c>
      <c r="M35" s="172"/>
      <c r="N35" s="173"/>
      <c r="O35" s="277"/>
      <c r="P35" s="71" t="str">
        <f t="shared" ref="P35:P38" si="23">IF(OR(DBCS(B35)="：",B35="",DBCS(D35)="：",D35=""),"",$D35-$B35)</f>
        <v/>
      </c>
      <c r="Q35" s="71" t="str">
        <f t="shared" ref="Q35:Q38" si="24">IFERROR(IF(J35="",D35-B35-X35,D35-B35-J35-X35),"")</f>
        <v/>
      </c>
      <c r="R35" s="72" t="str">
        <f t="shared" si="10"/>
        <v/>
      </c>
      <c r="S35" s="73" t="str">
        <f t="shared" ref="S35:S38" si="25">IF(OR(DBCS($B35)="：",$B35="",DBCS($D35)="：",$D35=""),"",MAX(MIN($D35,AG$1)-MAX($B35,TIME(0,0,0)),0))</f>
        <v/>
      </c>
      <c r="T35" s="73" t="str">
        <f t="shared" ref="T35:T38" si="26">IF(OR(DBCS($B35)="：",$B35="",DBCS($D35)="：",$D35=""),"",MAX(MIN($D35,AH$2)-MAX($B35,$AG$2),0))</f>
        <v/>
      </c>
      <c r="U35" s="73" t="str">
        <f t="shared" si="4"/>
        <v/>
      </c>
      <c r="V35" s="73" t="str">
        <f t="shared" si="5"/>
        <v/>
      </c>
      <c r="W35" s="73" t="str">
        <f t="shared" si="6"/>
        <v/>
      </c>
      <c r="X35" s="73" t="str">
        <f t="shared" ref="X35:X37" si="27">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18"/>
        <v>#NUM!</v>
      </c>
      <c r="B36" s="101" t="s">
        <v>32</v>
      </c>
      <c r="C36" s="89" t="s">
        <v>3</v>
      </c>
      <c r="D36" s="104" t="s">
        <v>32</v>
      </c>
      <c r="E36" s="90" t="str">
        <f t="shared" si="19"/>
        <v/>
      </c>
      <c r="F36" s="91" t="s">
        <v>30</v>
      </c>
      <c r="G36" s="92" t="str">
        <f t="shared" si="20"/>
        <v/>
      </c>
      <c r="H36" s="146" t="s">
        <v>31</v>
      </c>
      <c r="I36" s="148" t="str">
        <f t="shared" si="21"/>
        <v/>
      </c>
      <c r="J36" s="151"/>
      <c r="K36" s="93" t="str">
        <f t="shared" si="22"/>
        <v/>
      </c>
      <c r="L36" s="169" t="s">
        <v>0</v>
      </c>
      <c r="M36" s="172"/>
      <c r="N36" s="173"/>
      <c r="O36" s="277"/>
      <c r="P36" s="71" t="str">
        <f t="shared" si="23"/>
        <v/>
      </c>
      <c r="Q36" s="71" t="str">
        <f t="shared" si="24"/>
        <v/>
      </c>
      <c r="R36" s="72" t="str">
        <f t="shared" ref="R36:R38" si="28">IFERROR(MIN(IF(Q36&gt;0,FLOOR(Q36,"0:30"),""),$AK$6),"")</f>
        <v/>
      </c>
      <c r="S36" s="73" t="str">
        <f t="shared" si="25"/>
        <v/>
      </c>
      <c r="T36" s="73" t="str">
        <f t="shared" si="26"/>
        <v/>
      </c>
      <c r="U36" s="73" t="str">
        <f t="shared" si="4"/>
        <v/>
      </c>
      <c r="V36" s="73" t="str">
        <f t="shared" si="5"/>
        <v/>
      </c>
      <c r="W36" s="73" t="str">
        <f t="shared" si="6"/>
        <v/>
      </c>
      <c r="X36" s="73" t="str">
        <f t="shared" si="27"/>
        <v/>
      </c>
      <c r="Y36" s="73" t="str">
        <f t="shared" si="13"/>
        <v/>
      </c>
      <c r="Z36" s="88" t="e">
        <f t="shared" si="12"/>
        <v>#NUM!</v>
      </c>
      <c r="AA36" s="42" t="str">
        <f t="shared" si="14"/>
        <v/>
      </c>
      <c r="AB36" s="43"/>
      <c r="AF36" s="145">
        <f>初期条件設定表!U30</f>
        <v>0</v>
      </c>
      <c r="AG36" s="176">
        <f>初期条件設定表!V30</f>
        <v>0</v>
      </c>
    </row>
    <row r="37" spans="1:33" ht="46.15" hidden="1" customHeight="1">
      <c r="A37" s="88" t="e">
        <f t="shared" si="18"/>
        <v>#NUM!</v>
      </c>
      <c r="B37" s="101" t="s">
        <v>32</v>
      </c>
      <c r="C37" s="89" t="s">
        <v>3</v>
      </c>
      <c r="D37" s="104" t="s">
        <v>32</v>
      </c>
      <c r="E37" s="90" t="str">
        <f t="shared" si="19"/>
        <v/>
      </c>
      <c r="F37" s="91" t="s">
        <v>30</v>
      </c>
      <c r="G37" s="92" t="str">
        <f t="shared" si="20"/>
        <v/>
      </c>
      <c r="H37" s="146" t="s">
        <v>31</v>
      </c>
      <c r="I37" s="148" t="str">
        <f t="shared" si="21"/>
        <v/>
      </c>
      <c r="J37" s="151"/>
      <c r="K37" s="93" t="str">
        <f t="shared" si="22"/>
        <v/>
      </c>
      <c r="L37" s="83" t="s">
        <v>0</v>
      </c>
      <c r="M37" s="172"/>
      <c r="N37" s="173"/>
      <c r="O37" s="277"/>
      <c r="P37" s="71" t="str">
        <f t="shared" si="23"/>
        <v/>
      </c>
      <c r="Q37" s="71" t="str">
        <f t="shared" si="24"/>
        <v/>
      </c>
      <c r="R37" s="72" t="str">
        <f t="shared" si="28"/>
        <v/>
      </c>
      <c r="S37" s="73" t="str">
        <f t="shared" si="25"/>
        <v/>
      </c>
      <c r="T37" s="73" t="str">
        <f t="shared" si="26"/>
        <v/>
      </c>
      <c r="U37" s="73" t="str">
        <f t="shared" si="4"/>
        <v/>
      </c>
      <c r="V37" s="73" t="str">
        <f t="shared" si="5"/>
        <v/>
      </c>
      <c r="W37" s="73" t="str">
        <f t="shared" si="6"/>
        <v/>
      </c>
      <c r="X37" s="73" t="str">
        <f t="shared" si="27"/>
        <v/>
      </c>
      <c r="Y37" s="73" t="str">
        <f t="shared" si="13"/>
        <v/>
      </c>
      <c r="Z37" s="88" t="e">
        <f t="shared" si="12"/>
        <v>#NUM!</v>
      </c>
      <c r="AA37" s="42" t="str">
        <f t="shared" si="14"/>
        <v/>
      </c>
      <c r="AB37" s="43"/>
    </row>
    <row r="38" spans="1:33" ht="46.15" hidden="1" customHeight="1">
      <c r="A38" s="88" t="e">
        <f t="shared" si="18"/>
        <v>#NUM!</v>
      </c>
      <c r="B38" s="101" t="s">
        <v>32</v>
      </c>
      <c r="C38" s="89" t="s">
        <v>3</v>
      </c>
      <c r="D38" s="104" t="s">
        <v>32</v>
      </c>
      <c r="E38" s="90" t="str">
        <f t="shared" si="19"/>
        <v/>
      </c>
      <c r="F38" s="91" t="s">
        <v>30</v>
      </c>
      <c r="G38" s="92" t="str">
        <f t="shared" si="20"/>
        <v/>
      </c>
      <c r="H38" s="146" t="s">
        <v>31</v>
      </c>
      <c r="I38" s="148" t="str">
        <f t="shared" si="21"/>
        <v/>
      </c>
      <c r="J38" s="151"/>
      <c r="K38" s="93" t="str">
        <f t="shared" si="22"/>
        <v/>
      </c>
      <c r="L38" s="83" t="s">
        <v>0</v>
      </c>
      <c r="M38" s="172"/>
      <c r="N38" s="173"/>
      <c r="O38" s="277"/>
      <c r="P38" s="71" t="str">
        <f t="shared" si="23"/>
        <v/>
      </c>
      <c r="Q38" s="71" t="str">
        <f t="shared" si="24"/>
        <v/>
      </c>
      <c r="R38" s="72" t="str">
        <f t="shared" si="28"/>
        <v/>
      </c>
      <c r="S38" s="73" t="str">
        <f t="shared" si="25"/>
        <v/>
      </c>
      <c r="T38" s="73" t="str">
        <f t="shared" si="26"/>
        <v/>
      </c>
      <c r="U38" s="73" t="str">
        <f t="shared" si="4"/>
        <v/>
      </c>
      <c r="V38" s="73" t="str">
        <f t="shared" si="5"/>
        <v/>
      </c>
      <c r="W38" s="73" t="str">
        <f t="shared" si="6"/>
        <v/>
      </c>
      <c r="X38" s="73" t="str">
        <f t="shared" ref="X38" si="29">IF(OR(DBCS($B38)="：",$B38="",DBCS($D38)="：",$D38=""),"",SUM(S38:W38))</f>
        <v/>
      </c>
      <c r="Y38" s="73" t="str">
        <f t="shared" si="13"/>
        <v/>
      </c>
      <c r="Z38" s="88" t="e">
        <f t="shared" si="12"/>
        <v>#NUM!</v>
      </c>
      <c r="AA38" s="42"/>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152"/>
      <c r="K39" s="100" t="str">
        <f t="shared" si="9"/>
        <v/>
      </c>
      <c r="L39" s="84" t="s">
        <v>87</v>
      </c>
      <c r="M39" s="177"/>
      <c r="N39" s="281"/>
      <c r="O39" s="283"/>
      <c r="P39" s="71" t="str">
        <f t="shared" si="0"/>
        <v/>
      </c>
      <c r="Q39" s="71" t="str">
        <f t="shared" si="1"/>
        <v/>
      </c>
      <c r="R39" s="72" t="str">
        <f t="shared" ref="R39" si="30">IFERROR(MIN(IF(Q39&gt;0,FLOOR(Q39,"0:30"),""),$AK$6),"")</f>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53"/>
      <c r="C40" s="354"/>
      <c r="D40" s="355"/>
      <c r="E40" s="356">
        <f>SUM(E9:E39)+SUM(G9:G39)/60</f>
        <v>0</v>
      </c>
      <c r="F40" s="357"/>
      <c r="G40" s="358" t="s">
        <v>1</v>
      </c>
      <c r="H40" s="359"/>
      <c r="I40" s="153"/>
      <c r="J40" s="154"/>
      <c r="K40" s="85">
        <f>SUM(K9:K39)</f>
        <v>0</v>
      </c>
      <c r="L40" s="282" t="s">
        <v>0</v>
      </c>
      <c r="M40" s="403"/>
      <c r="N40" s="404"/>
      <c r="O40" s="405"/>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T7:T8"/>
    <mergeCell ref="U7:U8"/>
    <mergeCell ref="V7:V8"/>
    <mergeCell ref="W7:W8"/>
    <mergeCell ref="X7:X8"/>
    <mergeCell ref="B40:D40"/>
    <mergeCell ref="E40:F40"/>
    <mergeCell ref="G40:H40"/>
    <mergeCell ref="M7:N7"/>
    <mergeCell ref="O7:O8"/>
    <mergeCell ref="M40:O40"/>
    <mergeCell ref="P7:P8"/>
    <mergeCell ref="Q7:Q8"/>
    <mergeCell ref="R7:R8"/>
    <mergeCell ref="S7:S8"/>
    <mergeCell ref="A7:A8"/>
    <mergeCell ref="B7:D8"/>
    <mergeCell ref="E7:H8"/>
    <mergeCell ref="I7:I8"/>
    <mergeCell ref="J7:J8"/>
    <mergeCell ref="K7:L8"/>
    <mergeCell ref="AI6:AJ6"/>
    <mergeCell ref="D1:O2"/>
    <mergeCell ref="AE1:AE5"/>
    <mergeCell ref="B3:D3"/>
    <mergeCell ref="B4:D4"/>
    <mergeCell ref="B5:D5"/>
    <mergeCell ref="N5:O5"/>
    <mergeCell ref="N6:O6"/>
  </mergeCells>
  <phoneticPr fontId="3"/>
  <dataValidations count="3">
    <dataValidation type="list" allowBlank="1" showInputMessage="1" showErrorMessage="1" sqref="N9:N39" xr:uid="{00000000-0002-0000-1600-000000000000}">
      <formula1>$AG$11:$AG$32</formula1>
    </dataValidation>
    <dataValidation type="time" allowBlank="1" showInputMessage="1" showErrorMessage="1" sqref="B9:B39 D9:D39" xr:uid="{00000000-0002-0000-1600-000001000000}">
      <formula1>0</formula1>
      <formula2>0.999305555555556</formula2>
    </dataValidation>
    <dataValidation type="list" allowBlank="1" showInputMessage="1" showErrorMessage="1" sqref="M9:M39" xr:uid="{00000000-0002-0000-16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62" t="e">
        <f>'入力用 従事者別直接人件費集計表（後期）'!A22</f>
        <v>#NUM!</v>
      </c>
      <c r="AL1" s="58"/>
      <c r="AM1" s="58"/>
      <c r="AN1" s="61" t="s">
        <v>43</v>
      </c>
      <c r="AO1" s="63" t="str">
        <f ca="1">RIGHT(CELL("filename",A1),LEN(CELL("filename",A1))-FIND("]",CELL("filename",A1)))</f>
        <v>2027年5月作業分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従事者別直接人件費集計表（後期）'!D22</f>
        <v>5</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N5" s="397" t="s">
        <v>177</v>
      </c>
      <c r="O5" s="398"/>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9"/>
      <c r="O6" s="400"/>
      <c r="P6" s="69" t="s">
        <v>48</v>
      </c>
      <c r="Q6" s="70" t="s">
        <v>50</v>
      </c>
      <c r="R6" s="69" t="s">
        <v>49</v>
      </c>
      <c r="S6" s="69" t="s">
        <v>51</v>
      </c>
      <c r="T6" s="69" t="s">
        <v>52</v>
      </c>
      <c r="U6" s="69" t="s">
        <v>53</v>
      </c>
      <c r="V6" s="69" t="s">
        <v>63</v>
      </c>
      <c r="W6" s="69" t="s">
        <v>64</v>
      </c>
      <c r="X6" s="69" t="s">
        <v>65</v>
      </c>
      <c r="Y6" s="69"/>
      <c r="Z6" s="69"/>
      <c r="AA6" s="41"/>
      <c r="AF6" s="197"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401" t="s">
        <v>176</v>
      </c>
      <c r="P7" s="375" t="s">
        <v>55</v>
      </c>
      <c r="Q7" s="372" t="s">
        <v>34</v>
      </c>
      <c r="R7" s="372" t="s">
        <v>35</v>
      </c>
      <c r="S7" s="372" t="s">
        <v>56</v>
      </c>
      <c r="T7" s="372"/>
      <c r="U7" s="372" t="s">
        <v>54</v>
      </c>
      <c r="V7" s="372"/>
      <c r="W7" s="372" t="s">
        <v>57</v>
      </c>
      <c r="X7" s="368" t="s">
        <v>58</v>
      </c>
      <c r="Y7" s="198"/>
      <c r="Z7" s="198"/>
      <c r="AJ7" s="115" t="s">
        <v>113</v>
      </c>
      <c r="AK7" s="116" t="e">
        <f>IF(初期条件設定表!C26="当月",'入力用 従事者別直接人件費集計表（後期）'!A22,'入力用 従事者別直接人件費集計表（後期）'!A23)</f>
        <v>#NUM!</v>
      </c>
    </row>
    <row r="8" spans="1:43" s="115" customFormat="1" ht="24" customHeight="1" thickBot="1">
      <c r="A8" s="377"/>
      <c r="B8" s="379"/>
      <c r="C8" s="379"/>
      <c r="D8" s="379"/>
      <c r="E8" s="383"/>
      <c r="F8" s="384"/>
      <c r="G8" s="384"/>
      <c r="H8" s="385"/>
      <c r="I8" s="389"/>
      <c r="J8" s="389"/>
      <c r="K8" s="386"/>
      <c r="L8" s="387"/>
      <c r="M8" s="188" t="s">
        <v>119</v>
      </c>
      <c r="N8" s="189" t="s">
        <v>151</v>
      </c>
      <c r="O8" s="402"/>
      <c r="P8" s="375"/>
      <c r="Q8" s="372"/>
      <c r="R8" s="372"/>
      <c r="S8" s="372"/>
      <c r="T8" s="372"/>
      <c r="U8" s="372"/>
      <c r="V8" s="372"/>
      <c r="W8" s="372"/>
      <c r="X8" s="368"/>
      <c r="Y8" s="198"/>
      <c r="Z8" s="198"/>
      <c r="AJ8" s="115" t="s">
        <v>112</v>
      </c>
      <c r="AK8" s="116">
        <f>IF(初期条件設定表!C26="当月",'入力用 従事者別直接人件費集計表（後期）'!D22,'入力用 従事者別直接人件費集計表（後期）'!D23)</f>
        <v>6</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6"/>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7"/>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7"/>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7"/>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7"/>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6"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7"/>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7"/>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7"/>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7"/>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7"/>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7"/>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7"/>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7"/>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7"/>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7"/>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7"/>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7"/>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7"/>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7"/>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7"/>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7"/>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7"/>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7"/>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7"/>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7"/>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7"/>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ref="A35:A38" si="18">Z35</f>
        <v>#NUM!</v>
      </c>
      <c r="B35" s="101" t="s">
        <v>32</v>
      </c>
      <c r="C35" s="89" t="s">
        <v>3</v>
      </c>
      <c r="D35" s="104" t="s">
        <v>32</v>
      </c>
      <c r="E35" s="90" t="str">
        <f t="shared" ref="E35:E38" si="19">IFERROR(HOUR(R35),"")</f>
        <v/>
      </c>
      <c r="F35" s="91" t="s">
        <v>30</v>
      </c>
      <c r="G35" s="92" t="str">
        <f t="shared" ref="G35:G38" si="20">IFERROR(MINUTE(R35),"")</f>
        <v/>
      </c>
      <c r="H35" s="146" t="s">
        <v>31</v>
      </c>
      <c r="I35" s="148" t="str">
        <f t="shared" ref="I35:I38" si="21">U35</f>
        <v/>
      </c>
      <c r="J35" s="151"/>
      <c r="K35" s="93" t="str">
        <f t="shared" ref="K35:K38" si="22">IFERROR((E35+G35/60)*$B$5,"")</f>
        <v/>
      </c>
      <c r="L35" s="169" t="s">
        <v>0</v>
      </c>
      <c r="M35" s="172"/>
      <c r="N35" s="173"/>
      <c r="O35" s="277"/>
      <c r="P35" s="71" t="str">
        <f t="shared" ref="P35:P38" si="23">IF(OR(DBCS(B35)="：",B35="",DBCS(D35)="：",D35=""),"",$D35-$B35)</f>
        <v/>
      </c>
      <c r="Q35" s="71" t="str">
        <f t="shared" ref="Q35:Q38" si="24">IFERROR(IF(J35="",D35-B35-X35,D35-B35-J35-X35),"")</f>
        <v/>
      </c>
      <c r="R35" s="72" t="str">
        <f t="shared" si="10"/>
        <v/>
      </c>
      <c r="S35" s="73" t="str">
        <f t="shared" ref="S35:S38" si="25">IF(OR(DBCS($B35)="：",$B35="",DBCS($D35)="：",$D35=""),"",MAX(MIN($D35,AG$1)-MAX($B35,TIME(0,0,0)),0))</f>
        <v/>
      </c>
      <c r="T35" s="73" t="str">
        <f t="shared" ref="T35:T38" si="26">IF(OR(DBCS($B35)="：",$B35="",DBCS($D35)="：",$D35=""),"",MAX(MIN($D35,AH$2)-MAX($B35,$AG$2),0))</f>
        <v/>
      </c>
      <c r="U35" s="73" t="str">
        <f t="shared" si="4"/>
        <v/>
      </c>
      <c r="V35" s="73" t="str">
        <f t="shared" si="5"/>
        <v/>
      </c>
      <c r="W35" s="73" t="str">
        <f t="shared" si="6"/>
        <v/>
      </c>
      <c r="X35" s="73" t="str">
        <f t="shared" ref="X35:X36" si="27">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18"/>
        <v>#NUM!</v>
      </c>
      <c r="B36" s="101" t="s">
        <v>32</v>
      </c>
      <c r="C36" s="89" t="s">
        <v>3</v>
      </c>
      <c r="D36" s="104" t="s">
        <v>32</v>
      </c>
      <c r="E36" s="90" t="str">
        <f t="shared" si="19"/>
        <v/>
      </c>
      <c r="F36" s="91" t="s">
        <v>30</v>
      </c>
      <c r="G36" s="92" t="str">
        <f t="shared" si="20"/>
        <v/>
      </c>
      <c r="H36" s="146" t="s">
        <v>31</v>
      </c>
      <c r="I36" s="148" t="str">
        <f t="shared" si="21"/>
        <v/>
      </c>
      <c r="J36" s="151"/>
      <c r="K36" s="93" t="str">
        <f t="shared" si="22"/>
        <v/>
      </c>
      <c r="L36" s="83" t="s">
        <v>0</v>
      </c>
      <c r="M36" s="172"/>
      <c r="N36" s="173"/>
      <c r="O36" s="277"/>
      <c r="P36" s="71" t="str">
        <f t="shared" si="23"/>
        <v/>
      </c>
      <c r="Q36" s="71" t="str">
        <f t="shared" si="24"/>
        <v/>
      </c>
      <c r="R36" s="72" t="str">
        <f t="shared" ref="R36:R38" si="28">IFERROR(MIN(IF(Q36&gt;0,FLOOR(Q36,"0:30"),""),$AK$6),"")</f>
        <v/>
      </c>
      <c r="S36" s="73" t="str">
        <f t="shared" si="25"/>
        <v/>
      </c>
      <c r="T36" s="73" t="str">
        <f t="shared" si="26"/>
        <v/>
      </c>
      <c r="U36" s="73" t="str">
        <f t="shared" si="4"/>
        <v/>
      </c>
      <c r="V36" s="73" t="str">
        <f t="shared" si="5"/>
        <v/>
      </c>
      <c r="W36" s="73" t="str">
        <f t="shared" si="6"/>
        <v/>
      </c>
      <c r="X36" s="73" t="str">
        <f t="shared" si="27"/>
        <v/>
      </c>
      <c r="Y36" s="73" t="str">
        <f t="shared" si="13"/>
        <v/>
      </c>
      <c r="Z36" s="88" t="e">
        <f t="shared" si="12"/>
        <v>#NUM!</v>
      </c>
      <c r="AA36" s="42" t="str">
        <f t="shared" si="14"/>
        <v/>
      </c>
      <c r="AB36" s="43"/>
    </row>
    <row r="37" spans="1:33" ht="46.15" hidden="1" customHeight="1">
      <c r="A37" s="88" t="e">
        <f t="shared" si="18"/>
        <v>#NUM!</v>
      </c>
      <c r="B37" s="101" t="s">
        <v>32</v>
      </c>
      <c r="C37" s="89" t="s">
        <v>3</v>
      </c>
      <c r="D37" s="104" t="s">
        <v>32</v>
      </c>
      <c r="E37" s="90" t="str">
        <f t="shared" si="19"/>
        <v/>
      </c>
      <c r="F37" s="91" t="s">
        <v>30</v>
      </c>
      <c r="G37" s="92" t="str">
        <f t="shared" si="20"/>
        <v/>
      </c>
      <c r="H37" s="146" t="s">
        <v>31</v>
      </c>
      <c r="I37" s="148" t="str">
        <f t="shared" si="21"/>
        <v/>
      </c>
      <c r="J37" s="151"/>
      <c r="K37" s="93" t="str">
        <f t="shared" si="22"/>
        <v/>
      </c>
      <c r="L37" s="83" t="s">
        <v>0</v>
      </c>
      <c r="M37" s="172"/>
      <c r="N37" s="173"/>
      <c r="O37" s="277"/>
      <c r="P37" s="71" t="str">
        <f t="shared" si="23"/>
        <v/>
      </c>
      <c r="Q37" s="71" t="str">
        <f t="shared" si="24"/>
        <v/>
      </c>
      <c r="R37" s="72" t="str">
        <f t="shared" si="28"/>
        <v/>
      </c>
      <c r="S37" s="73" t="str">
        <f t="shared" si="25"/>
        <v/>
      </c>
      <c r="T37" s="73" t="str">
        <f t="shared" si="26"/>
        <v/>
      </c>
      <c r="U37" s="73" t="str">
        <f t="shared" si="4"/>
        <v/>
      </c>
      <c r="V37" s="73" t="str">
        <f t="shared" si="5"/>
        <v/>
      </c>
      <c r="W37" s="73" t="str">
        <f t="shared" si="6"/>
        <v/>
      </c>
      <c r="X37" s="73" t="str">
        <f t="shared" ref="X37" si="29">IF(OR(DBCS($B37)="：",$B37="",DBCS($D37)="：",$D37=""),"",SUM(S37:W37))</f>
        <v/>
      </c>
      <c r="Y37" s="73" t="str">
        <f t="shared" si="13"/>
        <v/>
      </c>
      <c r="Z37" s="88" t="e">
        <f t="shared" si="12"/>
        <v>#NUM!</v>
      </c>
      <c r="AA37" s="42"/>
      <c r="AB37" s="43"/>
    </row>
    <row r="38" spans="1:33" ht="46.15" hidden="1" customHeight="1">
      <c r="A38" s="285" t="e">
        <f t="shared" si="18"/>
        <v>#NUM!</v>
      </c>
      <c r="B38" s="102" t="s">
        <v>62</v>
      </c>
      <c r="C38" s="94" t="s">
        <v>25</v>
      </c>
      <c r="D38" s="105" t="s">
        <v>62</v>
      </c>
      <c r="E38" s="287" t="str">
        <f t="shared" si="19"/>
        <v/>
      </c>
      <c r="F38" s="288" t="s">
        <v>67</v>
      </c>
      <c r="G38" s="289" t="str">
        <f t="shared" si="20"/>
        <v/>
      </c>
      <c r="H38" s="290" t="s">
        <v>86</v>
      </c>
      <c r="I38" s="291" t="str">
        <f t="shared" si="21"/>
        <v/>
      </c>
      <c r="J38" s="152"/>
      <c r="K38" s="292" t="str">
        <f t="shared" si="22"/>
        <v/>
      </c>
      <c r="L38" s="293" t="s">
        <v>87</v>
      </c>
      <c r="M38" s="284"/>
      <c r="N38" s="281"/>
      <c r="O38" s="283"/>
      <c r="P38" s="71" t="str">
        <f t="shared" si="23"/>
        <v/>
      </c>
      <c r="Q38" s="71" t="str">
        <f t="shared" si="24"/>
        <v/>
      </c>
      <c r="R38" s="72" t="str">
        <f t="shared" si="28"/>
        <v/>
      </c>
      <c r="S38" s="73" t="str">
        <f t="shared" si="25"/>
        <v/>
      </c>
      <c r="T38" s="73" t="str">
        <f t="shared" si="26"/>
        <v/>
      </c>
      <c r="U38" s="73" t="str">
        <f t="shared" si="4"/>
        <v/>
      </c>
      <c r="V38" s="73" t="str">
        <f t="shared" si="5"/>
        <v/>
      </c>
      <c r="W38" s="73" t="str">
        <f t="shared" si="6"/>
        <v/>
      </c>
      <c r="X38" s="73" t="str">
        <f t="shared" ref="X38" si="30">IF(OR(DBCS($B38)="：",$B38="",DBCS($D38)="：",$D38=""),"",SUM(S38:W38))</f>
        <v/>
      </c>
      <c r="Y38" s="73" t="str">
        <f t="shared" si="13"/>
        <v/>
      </c>
      <c r="Z38" s="88" t="e">
        <f t="shared" si="12"/>
        <v>#NUM!</v>
      </c>
      <c r="AA38" s="42" t="str">
        <f>IF(OR(DBCS($B38)="：",$B38="",DBCS($D38)="：",$D38=""),"",MAX(MIN($D38,TIME(23,59,59))-MAX($B38,$AH$1),0))</f>
        <v/>
      </c>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295"/>
      <c r="K39" s="100" t="str">
        <f t="shared" si="9"/>
        <v/>
      </c>
      <c r="L39" s="84" t="s">
        <v>87</v>
      </c>
      <c r="M39" s="177"/>
      <c r="N39" s="178"/>
      <c r="O39" s="296"/>
      <c r="P39" s="71" t="str">
        <f t="shared" si="0"/>
        <v/>
      </c>
      <c r="Q39" s="71" t="str">
        <f t="shared" si="1"/>
        <v/>
      </c>
      <c r="R39" s="72" t="str">
        <f t="shared" ref="R39" si="31">IFERROR(MIN(IF(Q39&gt;0,FLOOR(Q39,"0:30"),""),$AK$6),"")</f>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53"/>
      <c r="C40" s="354"/>
      <c r="D40" s="355"/>
      <c r="E40" s="356">
        <f>SUM(E9:E39)+SUM(G9:G39)/60</f>
        <v>0</v>
      </c>
      <c r="F40" s="357"/>
      <c r="G40" s="358" t="s">
        <v>1</v>
      </c>
      <c r="H40" s="359"/>
      <c r="I40" s="153"/>
      <c r="J40" s="154"/>
      <c r="K40" s="85">
        <f>SUM(K9:K39)</f>
        <v>0</v>
      </c>
      <c r="L40" s="282" t="s">
        <v>0</v>
      </c>
      <c r="M40" s="403"/>
      <c r="N40" s="404"/>
      <c r="O40" s="405"/>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T7:T8"/>
    <mergeCell ref="U7:U8"/>
    <mergeCell ref="V7:V8"/>
    <mergeCell ref="W7:W8"/>
    <mergeCell ref="X7:X8"/>
    <mergeCell ref="B40:D40"/>
    <mergeCell ref="E40:F40"/>
    <mergeCell ref="G40:H40"/>
    <mergeCell ref="M7:N7"/>
    <mergeCell ref="O7:O8"/>
    <mergeCell ref="M40:O40"/>
    <mergeCell ref="P7:P8"/>
    <mergeCell ref="Q7:Q8"/>
    <mergeCell ref="R7:R8"/>
    <mergeCell ref="S7:S8"/>
    <mergeCell ref="A7:A8"/>
    <mergeCell ref="B7:D8"/>
    <mergeCell ref="E7:H8"/>
    <mergeCell ref="I7:I8"/>
    <mergeCell ref="J7:J8"/>
    <mergeCell ref="K7:L8"/>
    <mergeCell ref="AI6:AJ6"/>
    <mergeCell ref="D1:O2"/>
    <mergeCell ref="AE1:AE5"/>
    <mergeCell ref="B3:D3"/>
    <mergeCell ref="B4:D4"/>
    <mergeCell ref="B5:D5"/>
    <mergeCell ref="N5:O5"/>
    <mergeCell ref="N6:O6"/>
  </mergeCells>
  <phoneticPr fontId="3"/>
  <dataValidations count="3">
    <dataValidation type="time" allowBlank="1" showInputMessage="1" showErrorMessage="1" sqref="D9:D39 B9:B39" xr:uid="{00000000-0002-0000-1700-000000000000}">
      <formula1>0</formula1>
      <formula2>0.999305555555556</formula2>
    </dataValidation>
    <dataValidation type="list" allowBlank="1" showInputMessage="1" showErrorMessage="1" sqref="N9:N39" xr:uid="{00000000-0002-0000-1700-000001000000}">
      <formula1>$AG$11:$AG$32</formula1>
    </dataValidation>
    <dataValidation type="list" allowBlank="1" showInputMessage="1" showErrorMessage="1" sqref="M9:M39" xr:uid="{00000000-0002-0000-17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62" t="e">
        <f>'入力用 従事者別直接人件費集計表（後期）'!A23</f>
        <v>#NUM!</v>
      </c>
      <c r="AL1" s="58"/>
      <c r="AM1" s="58"/>
      <c r="AN1" s="61" t="s">
        <v>43</v>
      </c>
      <c r="AO1" s="63" t="str">
        <f ca="1">RIGHT(CELL("filename",A1),LEN(CELL("filename",A1))-FIND("]",CELL("filename",A1)))</f>
        <v>2027年6月作業分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従事者別直接人件費集計表（後期）'!D23</f>
        <v>6</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N5" s="397" t="s">
        <v>177</v>
      </c>
      <c r="O5" s="398"/>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9"/>
      <c r="O6" s="400"/>
      <c r="P6" s="69" t="s">
        <v>48</v>
      </c>
      <c r="Q6" s="70" t="s">
        <v>50</v>
      </c>
      <c r="R6" s="69" t="s">
        <v>49</v>
      </c>
      <c r="S6" s="69" t="s">
        <v>51</v>
      </c>
      <c r="T6" s="69" t="s">
        <v>52</v>
      </c>
      <c r="U6" s="69" t="s">
        <v>53</v>
      </c>
      <c r="V6" s="69" t="s">
        <v>63</v>
      </c>
      <c r="W6" s="69" t="s">
        <v>64</v>
      </c>
      <c r="X6" s="69" t="s">
        <v>65</v>
      </c>
      <c r="Y6" s="69"/>
      <c r="Z6" s="69"/>
      <c r="AA6" s="41"/>
      <c r="AF6" s="197"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401" t="s">
        <v>176</v>
      </c>
      <c r="P7" s="375" t="s">
        <v>55</v>
      </c>
      <c r="Q7" s="372" t="s">
        <v>34</v>
      </c>
      <c r="R7" s="372" t="s">
        <v>35</v>
      </c>
      <c r="S7" s="372" t="s">
        <v>56</v>
      </c>
      <c r="T7" s="372"/>
      <c r="U7" s="372" t="s">
        <v>54</v>
      </c>
      <c r="V7" s="372"/>
      <c r="W7" s="372" t="s">
        <v>57</v>
      </c>
      <c r="X7" s="368" t="s">
        <v>58</v>
      </c>
      <c r="Y7" s="198"/>
      <c r="Z7" s="198"/>
      <c r="AJ7" s="115" t="s">
        <v>113</v>
      </c>
      <c r="AK7" s="116" t="e">
        <f>IF(初期条件設定表!C26="当月",'入力用 従事者別直接人件費集計表（後期）'!A23,'入力用 従事者別直接人件費集計表（後期）'!A24)</f>
        <v>#NUM!</v>
      </c>
    </row>
    <row r="8" spans="1:43" s="115" customFormat="1" ht="24" customHeight="1" thickBot="1">
      <c r="A8" s="377"/>
      <c r="B8" s="379"/>
      <c r="C8" s="379"/>
      <c r="D8" s="379"/>
      <c r="E8" s="383"/>
      <c r="F8" s="384"/>
      <c r="G8" s="384"/>
      <c r="H8" s="385"/>
      <c r="I8" s="389"/>
      <c r="J8" s="389"/>
      <c r="K8" s="386"/>
      <c r="L8" s="387"/>
      <c r="M8" s="188" t="s">
        <v>119</v>
      </c>
      <c r="N8" s="189" t="s">
        <v>151</v>
      </c>
      <c r="O8" s="402"/>
      <c r="P8" s="375"/>
      <c r="Q8" s="372"/>
      <c r="R8" s="372"/>
      <c r="S8" s="372"/>
      <c r="T8" s="372"/>
      <c r="U8" s="372"/>
      <c r="V8" s="372"/>
      <c r="W8" s="372"/>
      <c r="X8" s="368"/>
      <c r="Y8" s="198"/>
      <c r="Z8" s="198"/>
      <c r="AJ8" s="115" t="s">
        <v>112</v>
      </c>
      <c r="AK8" s="116">
        <f>IF(初期条件設定表!C26="当月",'入力用 従事者別直接人件費集計表（後期）'!D23,'入力用 従事者別直接人件費集計表（後期）'!D24)</f>
        <v>7</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6"/>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7"/>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7"/>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7"/>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7"/>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7"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7"/>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7"/>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7"/>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7"/>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7"/>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7"/>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7"/>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7"/>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7"/>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7"/>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7"/>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7"/>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7"/>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7"/>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7"/>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7"/>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7"/>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7"/>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7"/>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7"/>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7"/>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ref="A35:A38" si="18">Z35</f>
        <v>#NUM!</v>
      </c>
      <c r="B35" s="102" t="s">
        <v>32</v>
      </c>
      <c r="C35" s="94" t="s">
        <v>3</v>
      </c>
      <c r="D35" s="105" t="s">
        <v>32</v>
      </c>
      <c r="E35" s="90" t="str">
        <f t="shared" ref="E35:E38" si="19">IFERROR(HOUR(R35),"")</f>
        <v/>
      </c>
      <c r="F35" s="91" t="s">
        <v>30</v>
      </c>
      <c r="G35" s="92" t="str">
        <f t="shared" ref="G35:G38" si="20">IFERROR(MINUTE(R35),"")</f>
        <v/>
      </c>
      <c r="H35" s="146" t="s">
        <v>31</v>
      </c>
      <c r="I35" s="148" t="str">
        <f t="shared" ref="I35:I38" si="21">U35</f>
        <v/>
      </c>
      <c r="J35" s="151"/>
      <c r="K35" s="93" t="str">
        <f t="shared" ref="K35:K38" si="22">IFERROR((E35+G35/60)*$B$5,"")</f>
        <v/>
      </c>
      <c r="L35" s="169" t="s">
        <v>0</v>
      </c>
      <c r="M35" s="172"/>
      <c r="N35" s="173"/>
      <c r="O35" s="277"/>
      <c r="P35" s="71" t="str">
        <f t="shared" ref="P35:P38" si="23">IF(OR(DBCS(B35)="：",B35="",DBCS(D35)="：",D35=""),"",$D35-$B35)</f>
        <v/>
      </c>
      <c r="Q35" s="71" t="str">
        <f t="shared" ref="Q35:Q38" si="24">IFERROR(IF(J35="",D35-B35-X35,D35-B35-J35-X35),"")</f>
        <v/>
      </c>
      <c r="R35" s="72" t="str">
        <f t="shared" si="10"/>
        <v/>
      </c>
      <c r="S35" s="73" t="str">
        <f t="shared" ref="S35:S38" si="25">IF(OR(DBCS($B35)="：",$B35="",DBCS($D35)="：",$D35=""),"",MAX(MIN($D35,AG$1)-MAX($B35,TIME(0,0,0)),0))</f>
        <v/>
      </c>
      <c r="T35" s="73" t="str">
        <f t="shared" ref="T35:T38" si="26">IF(OR(DBCS($B35)="：",$B35="",DBCS($D35)="：",$D35=""),"",MAX(MIN($D35,AH$2)-MAX($B35,$AG$2),0))</f>
        <v/>
      </c>
      <c r="U35" s="73" t="str">
        <f t="shared" si="4"/>
        <v/>
      </c>
      <c r="V35" s="73" t="str">
        <f t="shared" si="5"/>
        <v/>
      </c>
      <c r="W35" s="73" t="str">
        <f t="shared" si="6"/>
        <v/>
      </c>
      <c r="X35" s="73" t="str">
        <f t="shared" ref="X35:X37" si="27">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18"/>
        <v>#NUM!</v>
      </c>
      <c r="B36" s="101" t="s">
        <v>32</v>
      </c>
      <c r="C36" s="89" t="s">
        <v>3</v>
      </c>
      <c r="D36" s="104" t="s">
        <v>32</v>
      </c>
      <c r="E36" s="90" t="str">
        <f t="shared" si="19"/>
        <v/>
      </c>
      <c r="F36" s="91" t="s">
        <v>30</v>
      </c>
      <c r="G36" s="92" t="str">
        <f t="shared" si="20"/>
        <v/>
      </c>
      <c r="H36" s="146" t="s">
        <v>31</v>
      </c>
      <c r="I36" s="148" t="str">
        <f t="shared" si="21"/>
        <v/>
      </c>
      <c r="J36" s="151"/>
      <c r="K36" s="93" t="str">
        <f t="shared" si="22"/>
        <v/>
      </c>
      <c r="L36" s="169" t="s">
        <v>0</v>
      </c>
      <c r="M36" s="172"/>
      <c r="N36" s="173"/>
      <c r="O36" s="277"/>
      <c r="P36" s="71" t="str">
        <f t="shared" si="23"/>
        <v/>
      </c>
      <c r="Q36" s="71" t="str">
        <f t="shared" si="24"/>
        <v/>
      </c>
      <c r="R36" s="72" t="str">
        <f t="shared" ref="R36:R38" si="28">IFERROR(MIN(IF(Q36&gt;0,FLOOR(Q36,"0:30"),""),$AK$6),"")</f>
        <v/>
      </c>
      <c r="S36" s="73" t="str">
        <f t="shared" si="25"/>
        <v/>
      </c>
      <c r="T36" s="73" t="str">
        <f t="shared" si="26"/>
        <v/>
      </c>
      <c r="U36" s="73" t="str">
        <f t="shared" si="4"/>
        <v/>
      </c>
      <c r="V36" s="73" t="str">
        <f t="shared" si="5"/>
        <v/>
      </c>
      <c r="W36" s="73" t="str">
        <f t="shared" si="6"/>
        <v/>
      </c>
      <c r="X36" s="73" t="str">
        <f t="shared" si="27"/>
        <v/>
      </c>
      <c r="Y36" s="73" t="str">
        <f t="shared" si="13"/>
        <v/>
      </c>
      <c r="Z36" s="88" t="e">
        <f t="shared" si="12"/>
        <v>#NUM!</v>
      </c>
      <c r="AA36" s="42" t="str">
        <f t="shared" si="14"/>
        <v/>
      </c>
      <c r="AB36" s="43"/>
      <c r="AF36" s="145">
        <f>初期条件設定表!U30</f>
        <v>0</v>
      </c>
      <c r="AG36" s="176">
        <f>初期条件設定表!V30</f>
        <v>0</v>
      </c>
    </row>
    <row r="37" spans="1:33" ht="46.15" hidden="1" customHeight="1">
      <c r="A37" s="88" t="e">
        <f t="shared" si="18"/>
        <v>#NUM!</v>
      </c>
      <c r="B37" s="101" t="s">
        <v>32</v>
      </c>
      <c r="C37" s="89" t="s">
        <v>3</v>
      </c>
      <c r="D37" s="104" t="s">
        <v>32</v>
      </c>
      <c r="E37" s="90" t="str">
        <f t="shared" si="19"/>
        <v/>
      </c>
      <c r="F37" s="91" t="s">
        <v>30</v>
      </c>
      <c r="G37" s="92" t="str">
        <f t="shared" si="20"/>
        <v/>
      </c>
      <c r="H37" s="146" t="s">
        <v>31</v>
      </c>
      <c r="I37" s="148" t="str">
        <f t="shared" si="21"/>
        <v/>
      </c>
      <c r="J37" s="151"/>
      <c r="K37" s="93" t="str">
        <f t="shared" si="22"/>
        <v/>
      </c>
      <c r="L37" s="83" t="s">
        <v>0</v>
      </c>
      <c r="M37" s="172"/>
      <c r="N37" s="173"/>
      <c r="O37" s="277"/>
      <c r="P37" s="71" t="str">
        <f t="shared" si="23"/>
        <v/>
      </c>
      <c r="Q37" s="71" t="str">
        <f t="shared" si="24"/>
        <v/>
      </c>
      <c r="R37" s="72" t="str">
        <f t="shared" si="28"/>
        <v/>
      </c>
      <c r="S37" s="73" t="str">
        <f t="shared" si="25"/>
        <v/>
      </c>
      <c r="T37" s="73" t="str">
        <f t="shared" si="26"/>
        <v/>
      </c>
      <c r="U37" s="73" t="str">
        <f t="shared" si="4"/>
        <v/>
      </c>
      <c r="V37" s="73" t="str">
        <f t="shared" si="5"/>
        <v/>
      </c>
      <c r="W37" s="73" t="str">
        <f t="shared" si="6"/>
        <v/>
      </c>
      <c r="X37" s="73" t="str">
        <f t="shared" si="27"/>
        <v/>
      </c>
      <c r="Y37" s="73" t="str">
        <f t="shared" si="13"/>
        <v/>
      </c>
      <c r="Z37" s="88" t="e">
        <f t="shared" si="12"/>
        <v>#NUM!</v>
      </c>
      <c r="AA37" s="42" t="str">
        <f t="shared" si="14"/>
        <v/>
      </c>
      <c r="AB37" s="43"/>
    </row>
    <row r="38" spans="1:33" ht="46.15" hidden="1" customHeight="1">
      <c r="A38" s="88" t="e">
        <f t="shared" si="18"/>
        <v>#NUM!</v>
      </c>
      <c r="B38" s="101" t="s">
        <v>32</v>
      </c>
      <c r="C38" s="89" t="s">
        <v>3</v>
      </c>
      <c r="D38" s="104" t="s">
        <v>32</v>
      </c>
      <c r="E38" s="90" t="str">
        <f t="shared" si="19"/>
        <v/>
      </c>
      <c r="F38" s="91" t="s">
        <v>30</v>
      </c>
      <c r="G38" s="92" t="str">
        <f t="shared" si="20"/>
        <v/>
      </c>
      <c r="H38" s="146" t="s">
        <v>31</v>
      </c>
      <c r="I38" s="148" t="str">
        <f t="shared" si="21"/>
        <v/>
      </c>
      <c r="J38" s="151"/>
      <c r="K38" s="93" t="str">
        <f t="shared" si="22"/>
        <v/>
      </c>
      <c r="L38" s="83" t="s">
        <v>0</v>
      </c>
      <c r="M38" s="172"/>
      <c r="N38" s="173"/>
      <c r="O38" s="277"/>
      <c r="P38" s="71" t="str">
        <f t="shared" si="23"/>
        <v/>
      </c>
      <c r="Q38" s="71" t="str">
        <f t="shared" si="24"/>
        <v/>
      </c>
      <c r="R38" s="72" t="str">
        <f t="shared" si="28"/>
        <v/>
      </c>
      <c r="S38" s="73" t="str">
        <f t="shared" si="25"/>
        <v/>
      </c>
      <c r="T38" s="73" t="str">
        <f t="shared" si="26"/>
        <v/>
      </c>
      <c r="U38" s="73" t="str">
        <f t="shared" si="4"/>
        <v/>
      </c>
      <c r="V38" s="73" t="str">
        <f t="shared" si="5"/>
        <v/>
      </c>
      <c r="W38" s="73" t="str">
        <f t="shared" si="6"/>
        <v/>
      </c>
      <c r="X38" s="73" t="str">
        <f t="shared" ref="X38" si="29">IF(OR(DBCS($B38)="：",$B38="",DBCS($D38)="：",$D38=""),"",SUM(S38:W38))</f>
        <v/>
      </c>
      <c r="Y38" s="73" t="str">
        <f t="shared" si="13"/>
        <v/>
      </c>
      <c r="Z38" s="88" t="e">
        <f t="shared" si="12"/>
        <v>#NUM!</v>
      </c>
      <c r="AA38" s="42"/>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152"/>
      <c r="K39" s="100" t="str">
        <f t="shared" si="9"/>
        <v/>
      </c>
      <c r="L39" s="84" t="s">
        <v>87</v>
      </c>
      <c r="M39" s="177"/>
      <c r="N39" s="281"/>
      <c r="O39" s="283"/>
      <c r="P39" s="71" t="str">
        <f t="shared" si="0"/>
        <v/>
      </c>
      <c r="Q39" s="71" t="str">
        <f t="shared" si="1"/>
        <v/>
      </c>
      <c r="R39" s="72" t="str">
        <f t="shared" ref="R39" si="30">IFERROR(MIN(IF(Q39&gt;0,FLOOR(Q39,"0:30"),""),$AK$6),"")</f>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53"/>
      <c r="C40" s="354"/>
      <c r="D40" s="355"/>
      <c r="E40" s="356">
        <f>SUM(E9:E39)+SUM(G9:G39)/60</f>
        <v>0</v>
      </c>
      <c r="F40" s="357"/>
      <c r="G40" s="358" t="s">
        <v>1</v>
      </c>
      <c r="H40" s="359"/>
      <c r="I40" s="153"/>
      <c r="J40" s="154"/>
      <c r="K40" s="85">
        <f>SUM(K9:K39)</f>
        <v>0</v>
      </c>
      <c r="L40" s="282" t="s">
        <v>0</v>
      </c>
      <c r="M40" s="403"/>
      <c r="N40" s="404"/>
      <c r="O40" s="405"/>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T7:T8"/>
    <mergeCell ref="U7:U8"/>
    <mergeCell ref="V7:V8"/>
    <mergeCell ref="W7:W8"/>
    <mergeCell ref="X7:X8"/>
    <mergeCell ref="B40:D40"/>
    <mergeCell ref="E40:F40"/>
    <mergeCell ref="G40:H40"/>
    <mergeCell ref="M7:N7"/>
    <mergeCell ref="O7:O8"/>
    <mergeCell ref="M40:O40"/>
    <mergeCell ref="P7:P8"/>
    <mergeCell ref="Q7:Q8"/>
    <mergeCell ref="R7:R8"/>
    <mergeCell ref="S7:S8"/>
    <mergeCell ref="A7:A8"/>
    <mergeCell ref="B7:D8"/>
    <mergeCell ref="E7:H8"/>
    <mergeCell ref="I7:I8"/>
    <mergeCell ref="J7:J8"/>
    <mergeCell ref="K7:L8"/>
    <mergeCell ref="AI6:AJ6"/>
    <mergeCell ref="D1:O2"/>
    <mergeCell ref="AE1:AE5"/>
    <mergeCell ref="B3:D3"/>
    <mergeCell ref="B4:D4"/>
    <mergeCell ref="B5:D5"/>
    <mergeCell ref="N5:O5"/>
    <mergeCell ref="N6:O6"/>
  </mergeCells>
  <phoneticPr fontId="3"/>
  <dataValidations count="3">
    <dataValidation type="list" allowBlank="1" showInputMessage="1" showErrorMessage="1" sqref="N9:N39" xr:uid="{00000000-0002-0000-1800-000000000000}">
      <formula1>$AG$11:$AG$32</formula1>
    </dataValidation>
    <dataValidation type="time" allowBlank="1" showInputMessage="1" showErrorMessage="1" sqref="B9:B39 D9:D39" xr:uid="{00000000-0002-0000-1800-000001000000}">
      <formula1>0</formula1>
      <formula2>0.999305555555556</formula2>
    </dataValidation>
    <dataValidation type="list" allowBlank="1" showInputMessage="1" showErrorMessage="1" sqref="M9:M39" xr:uid="{00000000-0002-0000-18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62" t="e">
        <f>'入力用 従事者別直接人件費集計表（後期）'!A24</f>
        <v>#NUM!</v>
      </c>
      <c r="AL1" s="58"/>
      <c r="AM1" s="58"/>
      <c r="AN1" s="61" t="s">
        <v>43</v>
      </c>
      <c r="AO1" s="63" t="str">
        <f ca="1">RIGHT(CELL("filename",A1),LEN(CELL("filename",A1))-FIND("]",CELL("filename",A1)))</f>
        <v>2027年7月作業分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従事者別直接人件費集計表（後期）'!D24</f>
        <v>7</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N5" s="397" t="s">
        <v>177</v>
      </c>
      <c r="O5" s="398"/>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9"/>
      <c r="O6" s="400"/>
      <c r="P6" s="69" t="s">
        <v>48</v>
      </c>
      <c r="Q6" s="70" t="s">
        <v>50</v>
      </c>
      <c r="R6" s="69" t="s">
        <v>49</v>
      </c>
      <c r="S6" s="69" t="s">
        <v>51</v>
      </c>
      <c r="T6" s="69" t="s">
        <v>52</v>
      </c>
      <c r="U6" s="69" t="s">
        <v>53</v>
      </c>
      <c r="V6" s="69" t="s">
        <v>63</v>
      </c>
      <c r="W6" s="69" t="s">
        <v>64</v>
      </c>
      <c r="X6" s="69" t="s">
        <v>65</v>
      </c>
      <c r="Y6" s="69"/>
      <c r="Z6" s="69"/>
      <c r="AA6" s="41"/>
      <c r="AF6" s="197"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401" t="s">
        <v>176</v>
      </c>
      <c r="P7" s="375" t="s">
        <v>55</v>
      </c>
      <c r="Q7" s="372" t="s">
        <v>34</v>
      </c>
      <c r="R7" s="372" t="s">
        <v>35</v>
      </c>
      <c r="S7" s="372" t="s">
        <v>56</v>
      </c>
      <c r="T7" s="372"/>
      <c r="U7" s="372" t="s">
        <v>54</v>
      </c>
      <c r="V7" s="372"/>
      <c r="W7" s="372" t="s">
        <v>57</v>
      </c>
      <c r="X7" s="368" t="s">
        <v>58</v>
      </c>
      <c r="Y7" s="198"/>
      <c r="Z7" s="198"/>
      <c r="AJ7" s="115" t="s">
        <v>113</v>
      </c>
      <c r="AK7" s="116" t="e">
        <f>IF(初期条件設定表!C26="当月",'入力用 従事者別直接人件費集計表（後期）'!A24,'入力用 従事者別直接人件費集計表（後期）'!A25)</f>
        <v>#NUM!</v>
      </c>
    </row>
    <row r="8" spans="1:43" s="115" customFormat="1" ht="24" customHeight="1" thickBot="1">
      <c r="A8" s="377"/>
      <c r="B8" s="379"/>
      <c r="C8" s="379"/>
      <c r="D8" s="379"/>
      <c r="E8" s="383"/>
      <c r="F8" s="384"/>
      <c r="G8" s="384"/>
      <c r="H8" s="385"/>
      <c r="I8" s="389"/>
      <c r="J8" s="389"/>
      <c r="K8" s="386"/>
      <c r="L8" s="387"/>
      <c r="M8" s="188" t="s">
        <v>119</v>
      </c>
      <c r="N8" s="189" t="s">
        <v>151</v>
      </c>
      <c r="O8" s="402"/>
      <c r="P8" s="375"/>
      <c r="Q8" s="372"/>
      <c r="R8" s="372"/>
      <c r="S8" s="372"/>
      <c r="T8" s="372"/>
      <c r="U8" s="372"/>
      <c r="V8" s="372"/>
      <c r="W8" s="372"/>
      <c r="X8" s="368"/>
      <c r="Y8" s="198"/>
      <c r="Z8" s="198"/>
      <c r="AJ8" s="115" t="s">
        <v>112</v>
      </c>
      <c r="AK8" s="116">
        <f>IF(初期条件設定表!C26="当月",'入力用 従事者別直接人件費集計表（後期）'!D24,'入力用 従事者別直接人件費集計表（後期）'!D25)</f>
        <v>8</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6"/>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7"/>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7"/>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7"/>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7"/>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6"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7"/>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7"/>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7"/>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7"/>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7"/>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7"/>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7"/>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7"/>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7"/>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7"/>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7"/>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7"/>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7"/>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7"/>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7"/>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7"/>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7"/>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7"/>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7"/>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7"/>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7"/>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ref="A35:A38" si="18">Z35</f>
        <v>#NUM!</v>
      </c>
      <c r="B35" s="101" t="s">
        <v>32</v>
      </c>
      <c r="C35" s="89" t="s">
        <v>3</v>
      </c>
      <c r="D35" s="104" t="s">
        <v>32</v>
      </c>
      <c r="E35" s="90" t="str">
        <f t="shared" ref="E35:E38" si="19">IFERROR(HOUR(R35),"")</f>
        <v/>
      </c>
      <c r="F35" s="91" t="s">
        <v>30</v>
      </c>
      <c r="G35" s="92" t="str">
        <f t="shared" ref="G35:G38" si="20">IFERROR(MINUTE(R35),"")</f>
        <v/>
      </c>
      <c r="H35" s="146" t="s">
        <v>31</v>
      </c>
      <c r="I35" s="148" t="str">
        <f t="shared" ref="I35:I38" si="21">U35</f>
        <v/>
      </c>
      <c r="J35" s="151"/>
      <c r="K35" s="93" t="str">
        <f t="shared" ref="K35:K38" si="22">IFERROR((E35+G35/60)*$B$5,"")</f>
        <v/>
      </c>
      <c r="L35" s="169" t="s">
        <v>0</v>
      </c>
      <c r="M35" s="172"/>
      <c r="N35" s="173"/>
      <c r="O35" s="277"/>
      <c r="P35" s="71" t="str">
        <f t="shared" ref="P35:P38" si="23">IF(OR(DBCS(B35)="：",B35="",DBCS(D35)="：",D35=""),"",$D35-$B35)</f>
        <v/>
      </c>
      <c r="Q35" s="71" t="str">
        <f t="shared" ref="Q35:Q38" si="24">IFERROR(IF(J35="",D35-B35-X35,D35-B35-J35-X35),"")</f>
        <v/>
      </c>
      <c r="R35" s="72" t="str">
        <f t="shared" si="10"/>
        <v/>
      </c>
      <c r="S35" s="73" t="str">
        <f t="shared" ref="S35:S38" si="25">IF(OR(DBCS($B35)="：",$B35="",DBCS($D35)="：",$D35=""),"",MAX(MIN($D35,AG$1)-MAX($B35,TIME(0,0,0)),0))</f>
        <v/>
      </c>
      <c r="T35" s="73" t="str">
        <f t="shared" ref="T35:T38" si="26">IF(OR(DBCS($B35)="：",$B35="",DBCS($D35)="：",$D35=""),"",MAX(MIN($D35,AH$2)-MAX($B35,$AG$2),0))</f>
        <v/>
      </c>
      <c r="U35" s="73" t="str">
        <f t="shared" si="4"/>
        <v/>
      </c>
      <c r="V35" s="73" t="str">
        <f t="shared" si="5"/>
        <v/>
      </c>
      <c r="W35" s="73" t="str">
        <f t="shared" si="6"/>
        <v/>
      </c>
      <c r="X35" s="73" t="str">
        <f t="shared" ref="X35:X36" si="27">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18"/>
        <v>#NUM!</v>
      </c>
      <c r="B36" s="101" t="s">
        <v>32</v>
      </c>
      <c r="C36" s="89" t="s">
        <v>3</v>
      </c>
      <c r="D36" s="104" t="s">
        <v>32</v>
      </c>
      <c r="E36" s="90" t="str">
        <f t="shared" si="19"/>
        <v/>
      </c>
      <c r="F36" s="91" t="s">
        <v>30</v>
      </c>
      <c r="G36" s="92" t="str">
        <f t="shared" si="20"/>
        <v/>
      </c>
      <c r="H36" s="146" t="s">
        <v>31</v>
      </c>
      <c r="I36" s="148" t="str">
        <f t="shared" si="21"/>
        <v/>
      </c>
      <c r="J36" s="151"/>
      <c r="K36" s="93" t="str">
        <f t="shared" si="22"/>
        <v/>
      </c>
      <c r="L36" s="83" t="s">
        <v>0</v>
      </c>
      <c r="M36" s="172"/>
      <c r="N36" s="173"/>
      <c r="O36" s="277"/>
      <c r="P36" s="71" t="str">
        <f t="shared" si="23"/>
        <v/>
      </c>
      <c r="Q36" s="71" t="str">
        <f t="shared" si="24"/>
        <v/>
      </c>
      <c r="R36" s="72" t="str">
        <f t="shared" ref="R36:R38" si="28">IFERROR(MIN(IF(Q36&gt;0,FLOOR(Q36,"0:30"),""),$AK$6),"")</f>
        <v/>
      </c>
      <c r="S36" s="73" t="str">
        <f t="shared" si="25"/>
        <v/>
      </c>
      <c r="T36" s="73" t="str">
        <f t="shared" si="26"/>
        <v/>
      </c>
      <c r="U36" s="73" t="str">
        <f t="shared" si="4"/>
        <v/>
      </c>
      <c r="V36" s="73" t="str">
        <f t="shared" si="5"/>
        <v/>
      </c>
      <c r="W36" s="73" t="str">
        <f t="shared" si="6"/>
        <v/>
      </c>
      <c r="X36" s="73" t="str">
        <f t="shared" si="27"/>
        <v/>
      </c>
      <c r="Y36" s="73" t="str">
        <f t="shared" si="13"/>
        <v/>
      </c>
      <c r="Z36" s="88" t="e">
        <f t="shared" si="12"/>
        <v>#NUM!</v>
      </c>
      <c r="AA36" s="42" t="str">
        <f t="shared" si="14"/>
        <v/>
      </c>
      <c r="AB36" s="43"/>
    </row>
    <row r="37" spans="1:33" ht="46.15" hidden="1" customHeight="1">
      <c r="A37" s="88" t="e">
        <f t="shared" si="18"/>
        <v>#NUM!</v>
      </c>
      <c r="B37" s="101" t="s">
        <v>32</v>
      </c>
      <c r="C37" s="89" t="s">
        <v>3</v>
      </c>
      <c r="D37" s="104" t="s">
        <v>32</v>
      </c>
      <c r="E37" s="90" t="str">
        <f t="shared" si="19"/>
        <v/>
      </c>
      <c r="F37" s="91" t="s">
        <v>30</v>
      </c>
      <c r="G37" s="92" t="str">
        <f t="shared" si="20"/>
        <v/>
      </c>
      <c r="H37" s="146" t="s">
        <v>31</v>
      </c>
      <c r="I37" s="148" t="str">
        <f t="shared" si="21"/>
        <v/>
      </c>
      <c r="J37" s="151"/>
      <c r="K37" s="93" t="str">
        <f t="shared" si="22"/>
        <v/>
      </c>
      <c r="L37" s="83" t="s">
        <v>0</v>
      </c>
      <c r="M37" s="172"/>
      <c r="N37" s="173"/>
      <c r="O37" s="277"/>
      <c r="P37" s="71" t="str">
        <f t="shared" si="23"/>
        <v/>
      </c>
      <c r="Q37" s="71" t="str">
        <f t="shared" si="24"/>
        <v/>
      </c>
      <c r="R37" s="72" t="str">
        <f t="shared" si="28"/>
        <v/>
      </c>
      <c r="S37" s="73" t="str">
        <f t="shared" si="25"/>
        <v/>
      </c>
      <c r="T37" s="73" t="str">
        <f t="shared" si="26"/>
        <v/>
      </c>
      <c r="U37" s="73" t="str">
        <f t="shared" si="4"/>
        <v/>
      </c>
      <c r="V37" s="73" t="str">
        <f t="shared" si="5"/>
        <v/>
      </c>
      <c r="W37" s="73" t="str">
        <f t="shared" si="6"/>
        <v/>
      </c>
      <c r="X37" s="73" t="str">
        <f t="shared" ref="X37" si="29">IF(OR(DBCS($B37)="：",$B37="",DBCS($D37)="：",$D37=""),"",SUM(S37:W37))</f>
        <v/>
      </c>
      <c r="Y37" s="73" t="str">
        <f t="shared" si="13"/>
        <v/>
      </c>
      <c r="Z37" s="88" t="e">
        <f t="shared" si="12"/>
        <v>#NUM!</v>
      </c>
      <c r="AA37" s="42"/>
      <c r="AB37" s="43"/>
    </row>
    <row r="38" spans="1:33" ht="46.15" hidden="1" customHeight="1">
      <c r="A38" s="285" t="e">
        <f t="shared" si="18"/>
        <v>#NUM!</v>
      </c>
      <c r="B38" s="102" t="s">
        <v>62</v>
      </c>
      <c r="C38" s="94" t="s">
        <v>25</v>
      </c>
      <c r="D38" s="105" t="s">
        <v>62</v>
      </c>
      <c r="E38" s="287" t="str">
        <f t="shared" si="19"/>
        <v/>
      </c>
      <c r="F38" s="288" t="s">
        <v>67</v>
      </c>
      <c r="G38" s="289" t="str">
        <f t="shared" si="20"/>
        <v/>
      </c>
      <c r="H38" s="290" t="s">
        <v>86</v>
      </c>
      <c r="I38" s="291" t="str">
        <f t="shared" si="21"/>
        <v/>
      </c>
      <c r="J38" s="152"/>
      <c r="K38" s="292" t="str">
        <f t="shared" si="22"/>
        <v/>
      </c>
      <c r="L38" s="293" t="s">
        <v>87</v>
      </c>
      <c r="M38" s="284"/>
      <c r="N38" s="281"/>
      <c r="O38" s="283"/>
      <c r="P38" s="71" t="str">
        <f t="shared" si="23"/>
        <v/>
      </c>
      <c r="Q38" s="71" t="str">
        <f t="shared" si="24"/>
        <v/>
      </c>
      <c r="R38" s="72" t="str">
        <f t="shared" si="28"/>
        <v/>
      </c>
      <c r="S38" s="73" t="str">
        <f t="shared" si="25"/>
        <v/>
      </c>
      <c r="T38" s="73" t="str">
        <f t="shared" si="26"/>
        <v/>
      </c>
      <c r="U38" s="73" t="str">
        <f t="shared" si="4"/>
        <v/>
      </c>
      <c r="V38" s="73" t="str">
        <f t="shared" si="5"/>
        <v/>
      </c>
      <c r="W38" s="73" t="str">
        <f t="shared" si="6"/>
        <v/>
      </c>
      <c r="X38" s="73" t="str">
        <f t="shared" ref="X38" si="30">IF(OR(DBCS($B38)="：",$B38="",DBCS($D38)="：",$D38=""),"",SUM(S38:W38))</f>
        <v/>
      </c>
      <c r="Y38" s="73" t="str">
        <f t="shared" si="13"/>
        <v/>
      </c>
      <c r="Z38" s="88" t="e">
        <f t="shared" si="12"/>
        <v>#NUM!</v>
      </c>
      <c r="AA38" s="42" t="str">
        <f>IF(OR(DBCS($B38)="：",$B38="",DBCS($D38)="：",$D38=""),"",MAX(MIN($D38,TIME(23,59,59))-MAX($B38,$AH$1),0))</f>
        <v/>
      </c>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295"/>
      <c r="K39" s="100" t="str">
        <f t="shared" si="9"/>
        <v/>
      </c>
      <c r="L39" s="84" t="s">
        <v>87</v>
      </c>
      <c r="M39" s="177"/>
      <c r="N39" s="178"/>
      <c r="O39" s="296"/>
      <c r="P39" s="71" t="str">
        <f t="shared" si="0"/>
        <v/>
      </c>
      <c r="Q39" s="71" t="str">
        <f t="shared" si="1"/>
        <v/>
      </c>
      <c r="R39" s="72" t="str">
        <f t="shared" ref="R39" si="31">IFERROR(MIN(IF(Q39&gt;0,FLOOR(Q39,"0:30"),""),$AK$6),"")</f>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53"/>
      <c r="C40" s="354"/>
      <c r="D40" s="355"/>
      <c r="E40" s="356">
        <f>SUM(E9:E39)+SUM(G9:G39)/60</f>
        <v>0</v>
      </c>
      <c r="F40" s="357"/>
      <c r="G40" s="358" t="s">
        <v>1</v>
      </c>
      <c r="H40" s="359"/>
      <c r="I40" s="153"/>
      <c r="J40" s="154"/>
      <c r="K40" s="85">
        <f>SUM(K9:K39)</f>
        <v>0</v>
      </c>
      <c r="L40" s="282" t="s">
        <v>0</v>
      </c>
      <c r="M40" s="403"/>
      <c r="N40" s="404"/>
      <c r="O40" s="405"/>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T7:T8"/>
    <mergeCell ref="U7:U8"/>
    <mergeCell ref="V7:V8"/>
    <mergeCell ref="W7:W8"/>
    <mergeCell ref="X7:X8"/>
    <mergeCell ref="B40:D40"/>
    <mergeCell ref="E40:F40"/>
    <mergeCell ref="G40:H40"/>
    <mergeCell ref="M7:N7"/>
    <mergeCell ref="O7:O8"/>
    <mergeCell ref="M40:O40"/>
    <mergeCell ref="P7:P8"/>
    <mergeCell ref="Q7:Q8"/>
    <mergeCell ref="R7:R8"/>
    <mergeCell ref="S7:S8"/>
    <mergeCell ref="A7:A8"/>
    <mergeCell ref="B7:D8"/>
    <mergeCell ref="E7:H8"/>
    <mergeCell ref="I7:I8"/>
    <mergeCell ref="J7:J8"/>
    <mergeCell ref="K7:L8"/>
    <mergeCell ref="AI6:AJ6"/>
    <mergeCell ref="D1:O2"/>
    <mergeCell ref="AE1:AE5"/>
    <mergeCell ref="B3:D3"/>
    <mergeCell ref="B4:D4"/>
    <mergeCell ref="B5:D5"/>
    <mergeCell ref="N5:O5"/>
    <mergeCell ref="N6:O6"/>
  </mergeCells>
  <phoneticPr fontId="3"/>
  <dataValidations count="3">
    <dataValidation type="time" allowBlank="1" showInputMessage="1" showErrorMessage="1" sqref="D9:D39 B9:B39" xr:uid="{00000000-0002-0000-1900-000000000000}">
      <formula1>0</formula1>
      <formula2>0.999305555555556</formula2>
    </dataValidation>
    <dataValidation type="list" allowBlank="1" showInputMessage="1" showErrorMessage="1" sqref="N9:N39" xr:uid="{00000000-0002-0000-1900-000001000000}">
      <formula1>$AG$11:$AG$32</formula1>
    </dataValidation>
    <dataValidation type="list" allowBlank="1" showInputMessage="1" showErrorMessage="1" sqref="M9:M39" xr:uid="{00000000-0002-0000-19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62" t="e">
        <f>'入力用 従事者別直接人件費集計表（後期）'!A25</f>
        <v>#NUM!</v>
      </c>
      <c r="AL1" s="58"/>
      <c r="AM1" s="58"/>
      <c r="AN1" s="61" t="s">
        <v>43</v>
      </c>
      <c r="AO1" s="63" t="str">
        <f ca="1">RIGHT(CELL("filename",A1),LEN(CELL("filename",A1))-FIND("]",CELL("filename",A1)))</f>
        <v>2027年8月作業分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従事者別直接人件費集計表（後期）'!D25</f>
        <v>8</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N5" s="397" t="s">
        <v>177</v>
      </c>
      <c r="O5" s="398"/>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9"/>
      <c r="O6" s="400"/>
      <c r="P6" s="69" t="s">
        <v>48</v>
      </c>
      <c r="Q6" s="70" t="s">
        <v>50</v>
      </c>
      <c r="R6" s="69" t="s">
        <v>49</v>
      </c>
      <c r="S6" s="69" t="s">
        <v>51</v>
      </c>
      <c r="T6" s="69" t="s">
        <v>52</v>
      </c>
      <c r="U6" s="69" t="s">
        <v>53</v>
      </c>
      <c r="V6" s="69" t="s">
        <v>63</v>
      </c>
      <c r="W6" s="69" t="s">
        <v>64</v>
      </c>
      <c r="X6" s="69" t="s">
        <v>65</v>
      </c>
      <c r="Y6" s="69"/>
      <c r="Z6" s="69"/>
      <c r="AA6" s="41"/>
      <c r="AF6" s="197"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401" t="s">
        <v>176</v>
      </c>
      <c r="P7" s="375" t="s">
        <v>55</v>
      </c>
      <c r="Q7" s="372" t="s">
        <v>34</v>
      </c>
      <c r="R7" s="372" t="s">
        <v>35</v>
      </c>
      <c r="S7" s="372" t="s">
        <v>56</v>
      </c>
      <c r="T7" s="372"/>
      <c r="U7" s="372" t="s">
        <v>54</v>
      </c>
      <c r="V7" s="372"/>
      <c r="W7" s="372" t="s">
        <v>57</v>
      </c>
      <c r="X7" s="368" t="s">
        <v>58</v>
      </c>
      <c r="Y7" s="198"/>
      <c r="Z7" s="198"/>
      <c r="AJ7" s="115" t="s">
        <v>113</v>
      </c>
      <c r="AK7" s="116" t="e">
        <f>IF(初期条件設定表!C26="当月",'入力用 従事者別直接人件費集計表（後期）'!A25,'入力用 従事者別直接人件費集計表（後期）'!A26)</f>
        <v>#NUM!</v>
      </c>
    </row>
    <row r="8" spans="1:43" s="115" customFormat="1" ht="24" customHeight="1" thickBot="1">
      <c r="A8" s="377"/>
      <c r="B8" s="379"/>
      <c r="C8" s="379"/>
      <c r="D8" s="379"/>
      <c r="E8" s="383"/>
      <c r="F8" s="384"/>
      <c r="G8" s="384"/>
      <c r="H8" s="385"/>
      <c r="I8" s="389"/>
      <c r="J8" s="389"/>
      <c r="K8" s="386"/>
      <c r="L8" s="387"/>
      <c r="M8" s="188" t="s">
        <v>119</v>
      </c>
      <c r="N8" s="189" t="s">
        <v>151</v>
      </c>
      <c r="O8" s="402"/>
      <c r="P8" s="375"/>
      <c r="Q8" s="372"/>
      <c r="R8" s="372"/>
      <c r="S8" s="372"/>
      <c r="T8" s="372"/>
      <c r="U8" s="372"/>
      <c r="V8" s="372"/>
      <c r="W8" s="372"/>
      <c r="X8" s="368"/>
      <c r="Y8" s="198"/>
      <c r="Z8" s="198"/>
      <c r="AJ8" s="115" t="s">
        <v>112</v>
      </c>
      <c r="AK8" s="116">
        <f>IF(初期条件設定表!C26="当月",'入力用 従事者別直接人件費集計表（後期）'!D25,'入力用 従事者別直接人件費集計表（後期）'!D26)</f>
        <v>9</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6"/>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7"/>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7"/>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7"/>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7"/>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7"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7"/>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7"/>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7"/>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7"/>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7"/>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7"/>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7"/>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7"/>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7"/>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7"/>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7"/>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7"/>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7"/>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7"/>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7"/>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7"/>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7"/>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7"/>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7"/>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7"/>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7"/>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ref="A35:A38" si="18">Z35</f>
        <v>#NUM!</v>
      </c>
      <c r="B35" s="102" t="s">
        <v>32</v>
      </c>
      <c r="C35" s="94" t="s">
        <v>3</v>
      </c>
      <c r="D35" s="105" t="s">
        <v>32</v>
      </c>
      <c r="E35" s="90" t="str">
        <f t="shared" ref="E35:E38" si="19">IFERROR(HOUR(R35),"")</f>
        <v/>
      </c>
      <c r="F35" s="91" t="s">
        <v>30</v>
      </c>
      <c r="G35" s="92" t="str">
        <f t="shared" ref="G35:G38" si="20">IFERROR(MINUTE(R35),"")</f>
        <v/>
      </c>
      <c r="H35" s="146" t="s">
        <v>31</v>
      </c>
      <c r="I35" s="148" t="str">
        <f t="shared" ref="I35:I38" si="21">U35</f>
        <v/>
      </c>
      <c r="J35" s="151"/>
      <c r="K35" s="93" t="str">
        <f t="shared" ref="K35:K38" si="22">IFERROR((E35+G35/60)*$B$5,"")</f>
        <v/>
      </c>
      <c r="L35" s="169" t="s">
        <v>0</v>
      </c>
      <c r="M35" s="172"/>
      <c r="N35" s="173"/>
      <c r="O35" s="277"/>
      <c r="P35" s="71" t="str">
        <f t="shared" ref="P35:P38" si="23">IF(OR(DBCS(B35)="：",B35="",DBCS(D35)="：",D35=""),"",$D35-$B35)</f>
        <v/>
      </c>
      <c r="Q35" s="71" t="str">
        <f t="shared" ref="Q35:Q38" si="24">IFERROR(IF(J35="",D35-B35-X35,D35-B35-J35-X35),"")</f>
        <v/>
      </c>
      <c r="R35" s="72" t="str">
        <f t="shared" si="10"/>
        <v/>
      </c>
      <c r="S35" s="73" t="str">
        <f t="shared" ref="S35:S38" si="25">IF(OR(DBCS($B35)="：",$B35="",DBCS($D35)="：",$D35=""),"",MAX(MIN($D35,AG$1)-MAX($B35,TIME(0,0,0)),0))</f>
        <v/>
      </c>
      <c r="T35" s="73" t="str">
        <f t="shared" ref="T35:T38" si="26">IF(OR(DBCS($B35)="：",$B35="",DBCS($D35)="：",$D35=""),"",MAX(MIN($D35,AH$2)-MAX($B35,$AG$2),0))</f>
        <v/>
      </c>
      <c r="U35" s="73" t="str">
        <f t="shared" si="4"/>
        <v/>
      </c>
      <c r="V35" s="73" t="str">
        <f t="shared" si="5"/>
        <v/>
      </c>
      <c r="W35" s="73" t="str">
        <f t="shared" si="6"/>
        <v/>
      </c>
      <c r="X35" s="73" t="str">
        <f t="shared" ref="X35:X37" si="27">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18"/>
        <v>#NUM!</v>
      </c>
      <c r="B36" s="101" t="s">
        <v>32</v>
      </c>
      <c r="C36" s="89" t="s">
        <v>3</v>
      </c>
      <c r="D36" s="104" t="s">
        <v>32</v>
      </c>
      <c r="E36" s="90" t="str">
        <f t="shared" si="19"/>
        <v/>
      </c>
      <c r="F36" s="91" t="s">
        <v>30</v>
      </c>
      <c r="G36" s="92" t="str">
        <f t="shared" si="20"/>
        <v/>
      </c>
      <c r="H36" s="146" t="s">
        <v>31</v>
      </c>
      <c r="I36" s="148" t="str">
        <f t="shared" si="21"/>
        <v/>
      </c>
      <c r="J36" s="151"/>
      <c r="K36" s="93" t="str">
        <f t="shared" si="22"/>
        <v/>
      </c>
      <c r="L36" s="169" t="s">
        <v>0</v>
      </c>
      <c r="M36" s="172"/>
      <c r="N36" s="173"/>
      <c r="O36" s="277"/>
      <c r="P36" s="71" t="str">
        <f t="shared" si="23"/>
        <v/>
      </c>
      <c r="Q36" s="71" t="str">
        <f t="shared" si="24"/>
        <v/>
      </c>
      <c r="R36" s="72" t="str">
        <f t="shared" ref="R36:R38" si="28">IFERROR(MIN(IF(Q36&gt;0,FLOOR(Q36,"0:30"),""),$AK$6),"")</f>
        <v/>
      </c>
      <c r="S36" s="73" t="str">
        <f t="shared" si="25"/>
        <v/>
      </c>
      <c r="T36" s="73" t="str">
        <f t="shared" si="26"/>
        <v/>
      </c>
      <c r="U36" s="73" t="str">
        <f t="shared" si="4"/>
        <v/>
      </c>
      <c r="V36" s="73" t="str">
        <f t="shared" si="5"/>
        <v/>
      </c>
      <c r="W36" s="73" t="str">
        <f t="shared" si="6"/>
        <v/>
      </c>
      <c r="X36" s="73" t="str">
        <f t="shared" si="27"/>
        <v/>
      </c>
      <c r="Y36" s="73" t="str">
        <f t="shared" si="13"/>
        <v/>
      </c>
      <c r="Z36" s="88" t="e">
        <f t="shared" si="12"/>
        <v>#NUM!</v>
      </c>
      <c r="AA36" s="42" t="str">
        <f t="shared" si="14"/>
        <v/>
      </c>
      <c r="AB36" s="43"/>
      <c r="AF36" s="145">
        <f>初期条件設定表!U30</f>
        <v>0</v>
      </c>
      <c r="AG36" s="176">
        <f>初期条件設定表!V30</f>
        <v>0</v>
      </c>
    </row>
    <row r="37" spans="1:33" ht="46.15" hidden="1" customHeight="1">
      <c r="A37" s="88" t="e">
        <f t="shared" si="18"/>
        <v>#NUM!</v>
      </c>
      <c r="B37" s="101" t="s">
        <v>32</v>
      </c>
      <c r="C37" s="89" t="s">
        <v>3</v>
      </c>
      <c r="D37" s="104" t="s">
        <v>32</v>
      </c>
      <c r="E37" s="90" t="str">
        <f t="shared" si="19"/>
        <v/>
      </c>
      <c r="F37" s="91" t="s">
        <v>30</v>
      </c>
      <c r="G37" s="92" t="str">
        <f t="shared" si="20"/>
        <v/>
      </c>
      <c r="H37" s="146" t="s">
        <v>31</v>
      </c>
      <c r="I37" s="148" t="str">
        <f t="shared" si="21"/>
        <v/>
      </c>
      <c r="J37" s="151"/>
      <c r="K37" s="93" t="str">
        <f t="shared" si="22"/>
        <v/>
      </c>
      <c r="L37" s="83" t="s">
        <v>0</v>
      </c>
      <c r="M37" s="172"/>
      <c r="N37" s="173"/>
      <c r="O37" s="277"/>
      <c r="P37" s="71" t="str">
        <f t="shared" si="23"/>
        <v/>
      </c>
      <c r="Q37" s="71" t="str">
        <f t="shared" si="24"/>
        <v/>
      </c>
      <c r="R37" s="72" t="str">
        <f t="shared" si="28"/>
        <v/>
      </c>
      <c r="S37" s="73" t="str">
        <f t="shared" si="25"/>
        <v/>
      </c>
      <c r="T37" s="73" t="str">
        <f t="shared" si="26"/>
        <v/>
      </c>
      <c r="U37" s="73" t="str">
        <f t="shared" si="4"/>
        <v/>
      </c>
      <c r="V37" s="73" t="str">
        <f t="shared" si="5"/>
        <v/>
      </c>
      <c r="W37" s="73" t="str">
        <f t="shared" si="6"/>
        <v/>
      </c>
      <c r="X37" s="73" t="str">
        <f t="shared" si="27"/>
        <v/>
      </c>
      <c r="Y37" s="73" t="str">
        <f t="shared" si="13"/>
        <v/>
      </c>
      <c r="Z37" s="88" t="e">
        <f t="shared" si="12"/>
        <v>#NUM!</v>
      </c>
      <c r="AA37" s="42" t="str">
        <f t="shared" si="14"/>
        <v/>
      </c>
      <c r="AB37" s="43"/>
    </row>
    <row r="38" spans="1:33" ht="46.15" hidden="1" customHeight="1">
      <c r="A38" s="88" t="e">
        <f t="shared" si="18"/>
        <v>#NUM!</v>
      </c>
      <c r="B38" s="101" t="s">
        <v>32</v>
      </c>
      <c r="C38" s="89" t="s">
        <v>3</v>
      </c>
      <c r="D38" s="104" t="s">
        <v>32</v>
      </c>
      <c r="E38" s="90" t="str">
        <f t="shared" si="19"/>
        <v/>
      </c>
      <c r="F38" s="91" t="s">
        <v>30</v>
      </c>
      <c r="G38" s="92" t="str">
        <f t="shared" si="20"/>
        <v/>
      </c>
      <c r="H38" s="146" t="s">
        <v>31</v>
      </c>
      <c r="I38" s="148" t="str">
        <f t="shared" si="21"/>
        <v/>
      </c>
      <c r="J38" s="151"/>
      <c r="K38" s="93" t="str">
        <f t="shared" si="22"/>
        <v/>
      </c>
      <c r="L38" s="83" t="s">
        <v>0</v>
      </c>
      <c r="M38" s="172"/>
      <c r="N38" s="173"/>
      <c r="O38" s="277"/>
      <c r="P38" s="71" t="str">
        <f t="shared" si="23"/>
        <v/>
      </c>
      <c r="Q38" s="71" t="str">
        <f t="shared" si="24"/>
        <v/>
      </c>
      <c r="R38" s="72" t="str">
        <f t="shared" si="28"/>
        <v/>
      </c>
      <c r="S38" s="73" t="str">
        <f t="shared" si="25"/>
        <v/>
      </c>
      <c r="T38" s="73" t="str">
        <f t="shared" si="26"/>
        <v/>
      </c>
      <c r="U38" s="73" t="str">
        <f t="shared" si="4"/>
        <v/>
      </c>
      <c r="V38" s="73" t="str">
        <f t="shared" si="5"/>
        <v/>
      </c>
      <c r="W38" s="73" t="str">
        <f t="shared" si="6"/>
        <v/>
      </c>
      <c r="X38" s="73" t="str">
        <f t="shared" ref="X38" si="29">IF(OR(DBCS($B38)="：",$B38="",DBCS($D38)="：",$D38=""),"",SUM(S38:W38))</f>
        <v/>
      </c>
      <c r="Y38" s="73" t="str">
        <f t="shared" si="13"/>
        <v/>
      </c>
      <c r="Z38" s="88" t="e">
        <f t="shared" si="12"/>
        <v>#NUM!</v>
      </c>
      <c r="AA38" s="42"/>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152"/>
      <c r="K39" s="100" t="str">
        <f t="shared" si="9"/>
        <v/>
      </c>
      <c r="L39" s="84" t="s">
        <v>87</v>
      </c>
      <c r="M39" s="177"/>
      <c r="N39" s="281"/>
      <c r="O39" s="283"/>
      <c r="P39" s="71" t="str">
        <f t="shared" si="0"/>
        <v/>
      </c>
      <c r="Q39" s="71" t="str">
        <f t="shared" si="1"/>
        <v/>
      </c>
      <c r="R39" s="72" t="str">
        <f t="shared" ref="R39" si="30">IFERROR(MIN(IF(Q39&gt;0,FLOOR(Q39,"0:30"),""),$AK$6),"")</f>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53"/>
      <c r="C40" s="354"/>
      <c r="D40" s="355"/>
      <c r="E40" s="356">
        <f>SUM(E9:E39)+SUM(G9:G39)/60</f>
        <v>0</v>
      </c>
      <c r="F40" s="357"/>
      <c r="G40" s="358" t="s">
        <v>1</v>
      </c>
      <c r="H40" s="359"/>
      <c r="I40" s="153"/>
      <c r="J40" s="154"/>
      <c r="K40" s="85">
        <f>SUM(K9:K39)</f>
        <v>0</v>
      </c>
      <c r="L40" s="282" t="s">
        <v>0</v>
      </c>
      <c r="M40" s="403"/>
      <c r="N40" s="404"/>
      <c r="O40" s="405"/>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T7:T8"/>
    <mergeCell ref="U7:U8"/>
    <mergeCell ref="V7:V8"/>
    <mergeCell ref="W7:W8"/>
    <mergeCell ref="X7:X8"/>
    <mergeCell ref="B40:D40"/>
    <mergeCell ref="E40:F40"/>
    <mergeCell ref="G40:H40"/>
    <mergeCell ref="M7:N7"/>
    <mergeCell ref="O7:O8"/>
    <mergeCell ref="M40:O40"/>
    <mergeCell ref="P7:P8"/>
    <mergeCell ref="Q7:Q8"/>
    <mergeCell ref="R7:R8"/>
    <mergeCell ref="S7:S8"/>
    <mergeCell ref="A7:A8"/>
    <mergeCell ref="B7:D8"/>
    <mergeCell ref="E7:H8"/>
    <mergeCell ref="I7:I8"/>
    <mergeCell ref="J7:J8"/>
    <mergeCell ref="K7:L8"/>
    <mergeCell ref="AI6:AJ6"/>
    <mergeCell ref="D1:O2"/>
    <mergeCell ref="AE1:AE5"/>
    <mergeCell ref="B3:D3"/>
    <mergeCell ref="B4:D4"/>
    <mergeCell ref="B5:D5"/>
    <mergeCell ref="N5:O5"/>
    <mergeCell ref="N6:O6"/>
  </mergeCells>
  <phoneticPr fontId="3"/>
  <dataValidations count="3">
    <dataValidation type="list" allowBlank="1" showInputMessage="1" showErrorMessage="1" sqref="N9:N39" xr:uid="{00000000-0002-0000-1A00-000000000000}">
      <formula1>$AG$11:$AG$32</formula1>
    </dataValidation>
    <dataValidation type="time" allowBlank="1" showInputMessage="1" showErrorMessage="1" sqref="B9:B39 D9:D39" xr:uid="{00000000-0002-0000-1A00-000001000000}">
      <formula1>0</formula1>
      <formula2>0.999305555555556</formula2>
    </dataValidation>
    <dataValidation type="list" allowBlank="1" showInputMessage="1" showErrorMessage="1" sqref="M9:M39" xr:uid="{00000000-0002-0000-1A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62" t="e">
        <f>'入力用 従事者別直接人件費集計表（後期）'!A26</f>
        <v>#NUM!</v>
      </c>
      <c r="AL1" s="58"/>
      <c r="AM1" s="58"/>
      <c r="AN1" s="61" t="s">
        <v>43</v>
      </c>
      <c r="AO1" s="63" t="str">
        <f ca="1">RIGHT(CELL("filename",A1),LEN(CELL("filename",A1))-FIND("]",CELL("filename",A1)))</f>
        <v>2027年9月作業分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従事者別直接人件費集計表（後期）'!D26</f>
        <v>9</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N5" s="397" t="s">
        <v>177</v>
      </c>
      <c r="O5" s="398"/>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9"/>
      <c r="O6" s="400"/>
      <c r="P6" s="69" t="s">
        <v>48</v>
      </c>
      <c r="Q6" s="70" t="s">
        <v>50</v>
      </c>
      <c r="R6" s="69" t="s">
        <v>49</v>
      </c>
      <c r="S6" s="69" t="s">
        <v>51</v>
      </c>
      <c r="T6" s="69" t="s">
        <v>52</v>
      </c>
      <c r="U6" s="69" t="s">
        <v>53</v>
      </c>
      <c r="V6" s="69" t="s">
        <v>63</v>
      </c>
      <c r="W6" s="69" t="s">
        <v>64</v>
      </c>
      <c r="X6" s="69" t="s">
        <v>65</v>
      </c>
      <c r="Y6" s="69"/>
      <c r="Z6" s="69"/>
      <c r="AA6" s="41"/>
      <c r="AF6" s="197"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401" t="s">
        <v>176</v>
      </c>
      <c r="P7" s="375" t="s">
        <v>55</v>
      </c>
      <c r="Q7" s="372" t="s">
        <v>34</v>
      </c>
      <c r="R7" s="372" t="s">
        <v>35</v>
      </c>
      <c r="S7" s="372" t="s">
        <v>56</v>
      </c>
      <c r="T7" s="372"/>
      <c r="U7" s="372" t="s">
        <v>54</v>
      </c>
      <c r="V7" s="372"/>
      <c r="W7" s="372" t="s">
        <v>57</v>
      </c>
      <c r="X7" s="368" t="s">
        <v>58</v>
      </c>
      <c r="Y7" s="198"/>
      <c r="Z7" s="198"/>
      <c r="AJ7" s="115" t="s">
        <v>113</v>
      </c>
      <c r="AK7" s="116" t="e">
        <f>IF(初期条件設定表!C26="当月",'入力用 従事者別直接人件費集計表（後期）'!A26,'入力用 従事者別直接人件費集計表（後期）'!A27)</f>
        <v>#NUM!</v>
      </c>
    </row>
    <row r="8" spans="1:43" s="115" customFormat="1" ht="24" customHeight="1" thickBot="1">
      <c r="A8" s="377"/>
      <c r="B8" s="379"/>
      <c r="C8" s="379"/>
      <c r="D8" s="379"/>
      <c r="E8" s="383"/>
      <c r="F8" s="384"/>
      <c r="G8" s="384"/>
      <c r="H8" s="385"/>
      <c r="I8" s="389"/>
      <c r="J8" s="389"/>
      <c r="K8" s="386"/>
      <c r="L8" s="387"/>
      <c r="M8" s="188" t="s">
        <v>119</v>
      </c>
      <c r="N8" s="189" t="s">
        <v>151</v>
      </c>
      <c r="O8" s="402"/>
      <c r="P8" s="375"/>
      <c r="Q8" s="372"/>
      <c r="R8" s="372"/>
      <c r="S8" s="372"/>
      <c r="T8" s="372"/>
      <c r="U8" s="372"/>
      <c r="V8" s="372"/>
      <c r="W8" s="372"/>
      <c r="X8" s="368"/>
      <c r="Y8" s="198"/>
      <c r="Z8" s="198"/>
      <c r="AJ8" s="115" t="s">
        <v>112</v>
      </c>
      <c r="AK8" s="116">
        <f>IF(初期条件設定表!C26="当月",'入力用 従事者別直接人件費集計表（後期）'!D26,'入力用 従事者別直接人件費集計表（後期）'!D27)</f>
        <v>10</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6"/>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7"/>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7"/>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7"/>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7"/>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7"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7"/>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7"/>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7"/>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7"/>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7"/>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7"/>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7"/>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7"/>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7"/>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7"/>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7"/>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7"/>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7"/>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7"/>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7"/>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7"/>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7"/>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7"/>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7"/>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7"/>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7"/>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ref="A35:A38" si="18">Z35</f>
        <v>#NUM!</v>
      </c>
      <c r="B35" s="102" t="s">
        <v>32</v>
      </c>
      <c r="C35" s="94" t="s">
        <v>3</v>
      </c>
      <c r="D35" s="105" t="s">
        <v>32</v>
      </c>
      <c r="E35" s="90" t="str">
        <f t="shared" ref="E35:E38" si="19">IFERROR(HOUR(R35),"")</f>
        <v/>
      </c>
      <c r="F35" s="91" t="s">
        <v>30</v>
      </c>
      <c r="G35" s="92" t="str">
        <f t="shared" ref="G35:G38" si="20">IFERROR(MINUTE(R35),"")</f>
        <v/>
      </c>
      <c r="H35" s="146" t="s">
        <v>31</v>
      </c>
      <c r="I35" s="148" t="str">
        <f t="shared" ref="I35:I38" si="21">U35</f>
        <v/>
      </c>
      <c r="J35" s="151"/>
      <c r="K35" s="93" t="str">
        <f t="shared" ref="K35:K38" si="22">IFERROR((E35+G35/60)*$B$5,"")</f>
        <v/>
      </c>
      <c r="L35" s="169" t="s">
        <v>0</v>
      </c>
      <c r="M35" s="172"/>
      <c r="N35" s="173"/>
      <c r="O35" s="277"/>
      <c r="P35" s="71" t="str">
        <f t="shared" ref="P35:P38" si="23">IF(OR(DBCS(B35)="：",B35="",DBCS(D35)="：",D35=""),"",$D35-$B35)</f>
        <v/>
      </c>
      <c r="Q35" s="71" t="str">
        <f t="shared" ref="Q35:Q38" si="24">IFERROR(IF(J35="",D35-B35-X35,D35-B35-J35-X35),"")</f>
        <v/>
      </c>
      <c r="R35" s="72" t="str">
        <f t="shared" si="10"/>
        <v/>
      </c>
      <c r="S35" s="73" t="str">
        <f t="shared" ref="S35:S38" si="25">IF(OR(DBCS($B35)="：",$B35="",DBCS($D35)="：",$D35=""),"",MAX(MIN($D35,AG$1)-MAX($B35,TIME(0,0,0)),0))</f>
        <v/>
      </c>
      <c r="T35" s="73" t="str">
        <f t="shared" ref="T35:T38" si="26">IF(OR(DBCS($B35)="：",$B35="",DBCS($D35)="：",$D35=""),"",MAX(MIN($D35,AH$2)-MAX($B35,$AG$2),0))</f>
        <v/>
      </c>
      <c r="U35" s="73" t="str">
        <f t="shared" si="4"/>
        <v/>
      </c>
      <c r="V35" s="73" t="str">
        <f t="shared" si="5"/>
        <v/>
      </c>
      <c r="W35" s="73" t="str">
        <f t="shared" si="6"/>
        <v/>
      </c>
      <c r="X35" s="73" t="str">
        <f t="shared" ref="X35:X37" si="27">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18"/>
        <v>#NUM!</v>
      </c>
      <c r="B36" s="101" t="s">
        <v>32</v>
      </c>
      <c r="C36" s="89" t="s">
        <v>3</v>
      </c>
      <c r="D36" s="104" t="s">
        <v>32</v>
      </c>
      <c r="E36" s="90" t="str">
        <f t="shared" si="19"/>
        <v/>
      </c>
      <c r="F36" s="91" t="s">
        <v>30</v>
      </c>
      <c r="G36" s="92" t="str">
        <f t="shared" si="20"/>
        <v/>
      </c>
      <c r="H36" s="146" t="s">
        <v>31</v>
      </c>
      <c r="I36" s="148" t="str">
        <f t="shared" si="21"/>
        <v/>
      </c>
      <c r="J36" s="151"/>
      <c r="K36" s="93" t="str">
        <f t="shared" si="22"/>
        <v/>
      </c>
      <c r="L36" s="169" t="s">
        <v>0</v>
      </c>
      <c r="M36" s="172"/>
      <c r="N36" s="173"/>
      <c r="O36" s="277"/>
      <c r="P36" s="71" t="str">
        <f t="shared" si="23"/>
        <v/>
      </c>
      <c r="Q36" s="71" t="str">
        <f t="shared" si="24"/>
        <v/>
      </c>
      <c r="R36" s="72" t="str">
        <f t="shared" ref="R36:R38" si="28">IFERROR(MIN(IF(Q36&gt;0,FLOOR(Q36,"0:30"),""),$AK$6),"")</f>
        <v/>
      </c>
      <c r="S36" s="73" t="str">
        <f t="shared" si="25"/>
        <v/>
      </c>
      <c r="T36" s="73" t="str">
        <f t="shared" si="26"/>
        <v/>
      </c>
      <c r="U36" s="73" t="str">
        <f t="shared" si="4"/>
        <v/>
      </c>
      <c r="V36" s="73" t="str">
        <f t="shared" si="5"/>
        <v/>
      </c>
      <c r="W36" s="73" t="str">
        <f t="shared" si="6"/>
        <v/>
      </c>
      <c r="X36" s="73" t="str">
        <f t="shared" si="27"/>
        <v/>
      </c>
      <c r="Y36" s="73" t="str">
        <f t="shared" si="13"/>
        <v/>
      </c>
      <c r="Z36" s="88" t="e">
        <f t="shared" si="12"/>
        <v>#NUM!</v>
      </c>
      <c r="AA36" s="42" t="str">
        <f t="shared" si="14"/>
        <v/>
      </c>
      <c r="AB36" s="43"/>
      <c r="AF36" s="145">
        <f>初期条件設定表!U30</f>
        <v>0</v>
      </c>
      <c r="AG36" s="176">
        <f>初期条件設定表!V30</f>
        <v>0</v>
      </c>
    </row>
    <row r="37" spans="1:33" ht="46.15" hidden="1" customHeight="1">
      <c r="A37" s="88" t="e">
        <f t="shared" si="18"/>
        <v>#NUM!</v>
      </c>
      <c r="B37" s="101" t="s">
        <v>32</v>
      </c>
      <c r="C37" s="89" t="s">
        <v>3</v>
      </c>
      <c r="D37" s="104" t="s">
        <v>32</v>
      </c>
      <c r="E37" s="90" t="str">
        <f t="shared" si="19"/>
        <v/>
      </c>
      <c r="F37" s="91" t="s">
        <v>30</v>
      </c>
      <c r="G37" s="92" t="str">
        <f t="shared" si="20"/>
        <v/>
      </c>
      <c r="H37" s="146" t="s">
        <v>31</v>
      </c>
      <c r="I37" s="148" t="str">
        <f t="shared" si="21"/>
        <v/>
      </c>
      <c r="J37" s="151"/>
      <c r="K37" s="93" t="str">
        <f t="shared" si="22"/>
        <v/>
      </c>
      <c r="L37" s="83" t="s">
        <v>0</v>
      </c>
      <c r="M37" s="172"/>
      <c r="N37" s="173"/>
      <c r="O37" s="277"/>
      <c r="P37" s="71" t="str">
        <f t="shared" si="23"/>
        <v/>
      </c>
      <c r="Q37" s="71" t="str">
        <f t="shared" si="24"/>
        <v/>
      </c>
      <c r="R37" s="72" t="str">
        <f t="shared" si="28"/>
        <v/>
      </c>
      <c r="S37" s="73" t="str">
        <f t="shared" si="25"/>
        <v/>
      </c>
      <c r="T37" s="73" t="str">
        <f t="shared" si="26"/>
        <v/>
      </c>
      <c r="U37" s="73" t="str">
        <f t="shared" si="4"/>
        <v/>
      </c>
      <c r="V37" s="73" t="str">
        <f t="shared" si="5"/>
        <v/>
      </c>
      <c r="W37" s="73" t="str">
        <f t="shared" si="6"/>
        <v/>
      </c>
      <c r="X37" s="73" t="str">
        <f t="shared" si="27"/>
        <v/>
      </c>
      <c r="Y37" s="73" t="str">
        <f t="shared" si="13"/>
        <v/>
      </c>
      <c r="Z37" s="88" t="e">
        <f t="shared" si="12"/>
        <v>#NUM!</v>
      </c>
      <c r="AA37" s="42" t="str">
        <f t="shared" si="14"/>
        <v/>
      </c>
      <c r="AB37" s="43"/>
    </row>
    <row r="38" spans="1:33" ht="46.15" hidden="1" customHeight="1">
      <c r="A38" s="88" t="e">
        <f t="shared" si="18"/>
        <v>#NUM!</v>
      </c>
      <c r="B38" s="101" t="s">
        <v>32</v>
      </c>
      <c r="C38" s="89" t="s">
        <v>3</v>
      </c>
      <c r="D38" s="104" t="s">
        <v>32</v>
      </c>
      <c r="E38" s="90" t="str">
        <f t="shared" si="19"/>
        <v/>
      </c>
      <c r="F38" s="91" t="s">
        <v>30</v>
      </c>
      <c r="G38" s="92" t="str">
        <f t="shared" si="20"/>
        <v/>
      </c>
      <c r="H38" s="146" t="s">
        <v>31</v>
      </c>
      <c r="I38" s="148" t="str">
        <f t="shared" si="21"/>
        <v/>
      </c>
      <c r="J38" s="151"/>
      <c r="K38" s="93" t="str">
        <f t="shared" si="22"/>
        <v/>
      </c>
      <c r="L38" s="83" t="s">
        <v>0</v>
      </c>
      <c r="M38" s="172"/>
      <c r="N38" s="173"/>
      <c r="O38" s="277"/>
      <c r="P38" s="71" t="str">
        <f t="shared" si="23"/>
        <v/>
      </c>
      <c r="Q38" s="71" t="str">
        <f t="shared" si="24"/>
        <v/>
      </c>
      <c r="R38" s="72" t="str">
        <f t="shared" si="28"/>
        <v/>
      </c>
      <c r="S38" s="73" t="str">
        <f t="shared" si="25"/>
        <v/>
      </c>
      <c r="T38" s="73" t="str">
        <f t="shared" si="26"/>
        <v/>
      </c>
      <c r="U38" s="73" t="str">
        <f t="shared" si="4"/>
        <v/>
      </c>
      <c r="V38" s="73" t="str">
        <f t="shared" si="5"/>
        <v/>
      </c>
      <c r="W38" s="73" t="str">
        <f t="shared" si="6"/>
        <v/>
      </c>
      <c r="X38" s="73" t="str">
        <f t="shared" ref="X38" si="29">IF(OR(DBCS($B38)="：",$B38="",DBCS($D38)="：",$D38=""),"",SUM(S38:W38))</f>
        <v/>
      </c>
      <c r="Y38" s="73" t="str">
        <f t="shared" si="13"/>
        <v/>
      </c>
      <c r="Z38" s="88" t="e">
        <f t="shared" si="12"/>
        <v>#NUM!</v>
      </c>
      <c r="AA38" s="42"/>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152"/>
      <c r="K39" s="100" t="str">
        <f t="shared" si="9"/>
        <v/>
      </c>
      <c r="L39" s="84" t="s">
        <v>87</v>
      </c>
      <c r="M39" s="177"/>
      <c r="N39" s="281"/>
      <c r="O39" s="283"/>
      <c r="P39" s="71" t="str">
        <f t="shared" si="0"/>
        <v/>
      </c>
      <c r="Q39" s="71" t="str">
        <f t="shared" si="1"/>
        <v/>
      </c>
      <c r="R39" s="72" t="str">
        <f t="shared" ref="R39" si="30">IFERROR(MIN(IF(Q39&gt;0,FLOOR(Q39,"0:30"),""),$AK$6),"")</f>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53"/>
      <c r="C40" s="354"/>
      <c r="D40" s="355"/>
      <c r="E40" s="356">
        <f>SUM(E9:E39)+SUM(G9:G39)/60</f>
        <v>0</v>
      </c>
      <c r="F40" s="357"/>
      <c r="G40" s="358" t="s">
        <v>1</v>
      </c>
      <c r="H40" s="359"/>
      <c r="I40" s="153"/>
      <c r="J40" s="154"/>
      <c r="K40" s="85">
        <f>SUM(K9:K39)</f>
        <v>0</v>
      </c>
      <c r="L40" s="282" t="s">
        <v>0</v>
      </c>
      <c r="M40" s="403"/>
      <c r="N40" s="404"/>
      <c r="O40" s="405"/>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T7:T8"/>
    <mergeCell ref="U7:U8"/>
    <mergeCell ref="V7:V8"/>
    <mergeCell ref="W7:W8"/>
    <mergeCell ref="X7:X8"/>
    <mergeCell ref="B40:D40"/>
    <mergeCell ref="E40:F40"/>
    <mergeCell ref="G40:H40"/>
    <mergeCell ref="M7:N7"/>
    <mergeCell ref="O7:O8"/>
    <mergeCell ref="M40:O40"/>
    <mergeCell ref="P7:P8"/>
    <mergeCell ref="Q7:Q8"/>
    <mergeCell ref="R7:R8"/>
    <mergeCell ref="S7:S8"/>
    <mergeCell ref="A7:A8"/>
    <mergeCell ref="B7:D8"/>
    <mergeCell ref="E7:H8"/>
    <mergeCell ref="I7:I8"/>
    <mergeCell ref="J7:J8"/>
    <mergeCell ref="K7:L8"/>
    <mergeCell ref="AI6:AJ6"/>
    <mergeCell ref="D1:O2"/>
    <mergeCell ref="AE1:AE5"/>
    <mergeCell ref="B3:D3"/>
    <mergeCell ref="B4:D4"/>
    <mergeCell ref="B5:D5"/>
    <mergeCell ref="N5:O5"/>
    <mergeCell ref="N6:O6"/>
  </mergeCells>
  <phoneticPr fontId="3"/>
  <dataValidations count="3">
    <dataValidation type="time" allowBlank="1" showInputMessage="1" showErrorMessage="1" sqref="B9:B39 D9:D39" xr:uid="{00000000-0002-0000-1B00-000000000000}">
      <formula1>0</formula1>
      <formula2>0.999305555555556</formula2>
    </dataValidation>
    <dataValidation type="list" allowBlank="1" showInputMessage="1" showErrorMessage="1" sqref="N9:N39" xr:uid="{00000000-0002-0000-1B00-000001000000}">
      <formula1>$AG$11:$AG$32</formula1>
    </dataValidation>
    <dataValidation type="list" allowBlank="1" showInputMessage="1" showErrorMessage="1" sqref="M9:M39" xr:uid="{00000000-0002-0000-1B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62" t="e">
        <f>'入力用 従事者別直接人件費集計表（後期）'!A27</f>
        <v>#NUM!</v>
      </c>
      <c r="AL1" s="58"/>
      <c r="AM1" s="58"/>
      <c r="AN1" s="61" t="s">
        <v>43</v>
      </c>
      <c r="AO1" s="63" t="str">
        <f ca="1">RIGHT(CELL("filename",A1),LEN(CELL("filename",A1))-FIND("]",CELL("filename",A1)))</f>
        <v>2027年10月作業分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従事者別直接人件費集計表（後期）'!D27</f>
        <v>10</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N5" s="397" t="s">
        <v>177</v>
      </c>
      <c r="O5" s="398"/>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9"/>
      <c r="O6" s="400"/>
      <c r="P6" s="69" t="s">
        <v>48</v>
      </c>
      <c r="Q6" s="70" t="s">
        <v>50</v>
      </c>
      <c r="R6" s="69" t="s">
        <v>49</v>
      </c>
      <c r="S6" s="69" t="s">
        <v>51</v>
      </c>
      <c r="T6" s="69" t="s">
        <v>52</v>
      </c>
      <c r="U6" s="69" t="s">
        <v>53</v>
      </c>
      <c r="V6" s="69" t="s">
        <v>63</v>
      </c>
      <c r="W6" s="69" t="s">
        <v>64</v>
      </c>
      <c r="X6" s="69" t="s">
        <v>65</v>
      </c>
      <c r="Y6" s="69"/>
      <c r="Z6" s="69"/>
      <c r="AA6" s="41"/>
      <c r="AF6" s="197"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401" t="s">
        <v>176</v>
      </c>
      <c r="P7" s="375" t="s">
        <v>55</v>
      </c>
      <c r="Q7" s="372" t="s">
        <v>34</v>
      </c>
      <c r="R7" s="372" t="s">
        <v>35</v>
      </c>
      <c r="S7" s="372" t="s">
        <v>56</v>
      </c>
      <c r="T7" s="372"/>
      <c r="U7" s="372" t="s">
        <v>54</v>
      </c>
      <c r="V7" s="372"/>
      <c r="W7" s="372" t="s">
        <v>57</v>
      </c>
      <c r="X7" s="368" t="s">
        <v>58</v>
      </c>
      <c r="Y7" s="198"/>
      <c r="Z7" s="198"/>
      <c r="AJ7" s="115" t="s">
        <v>113</v>
      </c>
      <c r="AK7" s="116" t="e">
        <f>IF(初期条件設定表!C26="当月",'入力用 従事者別直接人件費集計表（後期）'!A27,'入力用 従事者別直接人件費集計表（後期）'!A28)</f>
        <v>#NUM!</v>
      </c>
    </row>
    <row r="8" spans="1:43" s="115" customFormat="1" ht="24" customHeight="1" thickBot="1">
      <c r="A8" s="377"/>
      <c r="B8" s="379"/>
      <c r="C8" s="379"/>
      <c r="D8" s="379"/>
      <c r="E8" s="383"/>
      <c r="F8" s="384"/>
      <c r="G8" s="384"/>
      <c r="H8" s="385"/>
      <c r="I8" s="389"/>
      <c r="J8" s="389"/>
      <c r="K8" s="386"/>
      <c r="L8" s="387"/>
      <c r="M8" s="188" t="s">
        <v>119</v>
      </c>
      <c r="N8" s="189" t="s">
        <v>151</v>
      </c>
      <c r="O8" s="402"/>
      <c r="P8" s="375"/>
      <c r="Q8" s="372"/>
      <c r="R8" s="372"/>
      <c r="S8" s="372"/>
      <c r="T8" s="372"/>
      <c r="U8" s="372"/>
      <c r="V8" s="372"/>
      <c r="W8" s="372"/>
      <c r="X8" s="368"/>
      <c r="Y8" s="198"/>
      <c r="Z8" s="198"/>
      <c r="AJ8" s="115" t="s">
        <v>112</v>
      </c>
      <c r="AK8" s="116">
        <f>IF(初期条件設定表!C26="当月",'入力用 従事者別直接人件費集計表（後期）'!D27,'入力用 従事者別直接人件費集計表（後期）'!D28)</f>
        <v>11</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6"/>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7"/>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7"/>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7"/>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7"/>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6"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7"/>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7"/>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7"/>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7"/>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7"/>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7"/>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7"/>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7"/>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7"/>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7"/>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7"/>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7"/>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7"/>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7"/>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7"/>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7"/>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7"/>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7"/>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7"/>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7"/>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7"/>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ref="A35:A38" si="18">Z35</f>
        <v>#NUM!</v>
      </c>
      <c r="B35" s="101" t="s">
        <v>32</v>
      </c>
      <c r="C35" s="89" t="s">
        <v>3</v>
      </c>
      <c r="D35" s="104" t="s">
        <v>32</v>
      </c>
      <c r="E35" s="90" t="str">
        <f t="shared" ref="E35:E38" si="19">IFERROR(HOUR(R35),"")</f>
        <v/>
      </c>
      <c r="F35" s="91" t="s">
        <v>30</v>
      </c>
      <c r="G35" s="92" t="str">
        <f t="shared" ref="G35:G38" si="20">IFERROR(MINUTE(R35),"")</f>
        <v/>
      </c>
      <c r="H35" s="146" t="s">
        <v>31</v>
      </c>
      <c r="I35" s="148" t="str">
        <f t="shared" ref="I35:I38" si="21">U35</f>
        <v/>
      </c>
      <c r="J35" s="151"/>
      <c r="K35" s="93" t="str">
        <f t="shared" ref="K35:K38" si="22">IFERROR((E35+G35/60)*$B$5,"")</f>
        <v/>
      </c>
      <c r="L35" s="169" t="s">
        <v>0</v>
      </c>
      <c r="M35" s="172"/>
      <c r="N35" s="173"/>
      <c r="O35" s="277"/>
      <c r="P35" s="71" t="str">
        <f t="shared" ref="P35:P38" si="23">IF(OR(DBCS(B35)="：",B35="",DBCS(D35)="：",D35=""),"",$D35-$B35)</f>
        <v/>
      </c>
      <c r="Q35" s="71" t="str">
        <f t="shared" ref="Q35:Q38" si="24">IFERROR(IF(J35="",D35-B35-X35,D35-B35-J35-X35),"")</f>
        <v/>
      </c>
      <c r="R35" s="72" t="str">
        <f t="shared" si="10"/>
        <v/>
      </c>
      <c r="S35" s="73" t="str">
        <f t="shared" ref="S35:S38" si="25">IF(OR(DBCS($B35)="：",$B35="",DBCS($D35)="：",$D35=""),"",MAX(MIN($D35,AG$1)-MAX($B35,TIME(0,0,0)),0))</f>
        <v/>
      </c>
      <c r="T35" s="73" t="str">
        <f t="shared" ref="T35:T38" si="26">IF(OR(DBCS($B35)="：",$B35="",DBCS($D35)="：",$D35=""),"",MAX(MIN($D35,AH$2)-MAX($B35,$AG$2),0))</f>
        <v/>
      </c>
      <c r="U35" s="73" t="str">
        <f t="shared" si="4"/>
        <v/>
      </c>
      <c r="V35" s="73" t="str">
        <f t="shared" si="5"/>
        <v/>
      </c>
      <c r="W35" s="73" t="str">
        <f t="shared" si="6"/>
        <v/>
      </c>
      <c r="X35" s="73" t="str">
        <f t="shared" ref="X35:X36" si="27">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18"/>
        <v>#NUM!</v>
      </c>
      <c r="B36" s="101" t="s">
        <v>32</v>
      </c>
      <c r="C36" s="89" t="s">
        <v>3</v>
      </c>
      <c r="D36" s="104" t="s">
        <v>32</v>
      </c>
      <c r="E36" s="90" t="str">
        <f t="shared" si="19"/>
        <v/>
      </c>
      <c r="F36" s="91" t="s">
        <v>30</v>
      </c>
      <c r="G36" s="92" t="str">
        <f t="shared" si="20"/>
        <v/>
      </c>
      <c r="H36" s="146" t="s">
        <v>31</v>
      </c>
      <c r="I36" s="148" t="str">
        <f t="shared" si="21"/>
        <v/>
      </c>
      <c r="J36" s="151"/>
      <c r="K36" s="93" t="str">
        <f t="shared" si="22"/>
        <v/>
      </c>
      <c r="L36" s="83" t="s">
        <v>0</v>
      </c>
      <c r="M36" s="172"/>
      <c r="N36" s="173"/>
      <c r="O36" s="277"/>
      <c r="P36" s="71" t="str">
        <f t="shared" si="23"/>
        <v/>
      </c>
      <c r="Q36" s="71" t="str">
        <f t="shared" si="24"/>
        <v/>
      </c>
      <c r="R36" s="72" t="str">
        <f t="shared" ref="R36:R38" si="28">IFERROR(MIN(IF(Q36&gt;0,FLOOR(Q36,"0:30"),""),$AK$6),"")</f>
        <v/>
      </c>
      <c r="S36" s="73" t="str">
        <f t="shared" si="25"/>
        <v/>
      </c>
      <c r="T36" s="73" t="str">
        <f t="shared" si="26"/>
        <v/>
      </c>
      <c r="U36" s="73" t="str">
        <f t="shared" si="4"/>
        <v/>
      </c>
      <c r="V36" s="73" t="str">
        <f t="shared" si="5"/>
        <v/>
      </c>
      <c r="W36" s="73" t="str">
        <f t="shared" si="6"/>
        <v/>
      </c>
      <c r="X36" s="73" t="str">
        <f t="shared" si="27"/>
        <v/>
      </c>
      <c r="Y36" s="73" t="str">
        <f t="shared" si="13"/>
        <v/>
      </c>
      <c r="Z36" s="88" t="e">
        <f t="shared" si="12"/>
        <v>#NUM!</v>
      </c>
      <c r="AA36" s="42" t="str">
        <f t="shared" si="14"/>
        <v/>
      </c>
      <c r="AB36" s="43"/>
    </row>
    <row r="37" spans="1:33" ht="46.15" hidden="1" customHeight="1">
      <c r="A37" s="88" t="e">
        <f t="shared" si="18"/>
        <v>#NUM!</v>
      </c>
      <c r="B37" s="101" t="s">
        <v>32</v>
      </c>
      <c r="C37" s="89" t="s">
        <v>3</v>
      </c>
      <c r="D37" s="104" t="s">
        <v>32</v>
      </c>
      <c r="E37" s="90" t="str">
        <f t="shared" si="19"/>
        <v/>
      </c>
      <c r="F37" s="91" t="s">
        <v>30</v>
      </c>
      <c r="G37" s="92" t="str">
        <f t="shared" si="20"/>
        <v/>
      </c>
      <c r="H37" s="146" t="s">
        <v>31</v>
      </c>
      <c r="I37" s="148" t="str">
        <f t="shared" si="21"/>
        <v/>
      </c>
      <c r="J37" s="151"/>
      <c r="K37" s="93" t="str">
        <f t="shared" si="22"/>
        <v/>
      </c>
      <c r="L37" s="83" t="s">
        <v>0</v>
      </c>
      <c r="M37" s="172"/>
      <c r="N37" s="173"/>
      <c r="O37" s="277"/>
      <c r="P37" s="71" t="str">
        <f t="shared" si="23"/>
        <v/>
      </c>
      <c r="Q37" s="71" t="str">
        <f t="shared" si="24"/>
        <v/>
      </c>
      <c r="R37" s="72" t="str">
        <f t="shared" si="28"/>
        <v/>
      </c>
      <c r="S37" s="73" t="str">
        <f t="shared" si="25"/>
        <v/>
      </c>
      <c r="T37" s="73" t="str">
        <f t="shared" si="26"/>
        <v/>
      </c>
      <c r="U37" s="73" t="str">
        <f t="shared" si="4"/>
        <v/>
      </c>
      <c r="V37" s="73" t="str">
        <f t="shared" si="5"/>
        <v/>
      </c>
      <c r="W37" s="73" t="str">
        <f t="shared" si="6"/>
        <v/>
      </c>
      <c r="X37" s="73" t="str">
        <f t="shared" ref="X37" si="29">IF(OR(DBCS($B37)="：",$B37="",DBCS($D37)="：",$D37=""),"",SUM(S37:W37))</f>
        <v/>
      </c>
      <c r="Y37" s="73" t="str">
        <f t="shared" si="13"/>
        <v/>
      </c>
      <c r="Z37" s="88" t="e">
        <f t="shared" si="12"/>
        <v>#NUM!</v>
      </c>
      <c r="AA37" s="42"/>
      <c r="AB37" s="43"/>
    </row>
    <row r="38" spans="1:33" ht="46.15" hidden="1" customHeight="1">
      <c r="A38" s="285" t="e">
        <f t="shared" si="18"/>
        <v>#NUM!</v>
      </c>
      <c r="B38" s="102" t="s">
        <v>62</v>
      </c>
      <c r="C38" s="94" t="s">
        <v>25</v>
      </c>
      <c r="D38" s="105" t="s">
        <v>62</v>
      </c>
      <c r="E38" s="287" t="str">
        <f t="shared" si="19"/>
        <v/>
      </c>
      <c r="F38" s="288" t="s">
        <v>67</v>
      </c>
      <c r="G38" s="289" t="str">
        <f t="shared" si="20"/>
        <v/>
      </c>
      <c r="H38" s="290" t="s">
        <v>86</v>
      </c>
      <c r="I38" s="291" t="str">
        <f t="shared" si="21"/>
        <v/>
      </c>
      <c r="J38" s="152"/>
      <c r="K38" s="292" t="str">
        <f t="shared" si="22"/>
        <v/>
      </c>
      <c r="L38" s="293" t="s">
        <v>87</v>
      </c>
      <c r="M38" s="284"/>
      <c r="N38" s="281"/>
      <c r="O38" s="283"/>
      <c r="P38" s="71" t="str">
        <f t="shared" si="23"/>
        <v/>
      </c>
      <c r="Q38" s="71" t="str">
        <f t="shared" si="24"/>
        <v/>
      </c>
      <c r="R38" s="72" t="str">
        <f t="shared" si="28"/>
        <v/>
      </c>
      <c r="S38" s="73" t="str">
        <f t="shared" si="25"/>
        <v/>
      </c>
      <c r="T38" s="73" t="str">
        <f t="shared" si="26"/>
        <v/>
      </c>
      <c r="U38" s="73" t="str">
        <f t="shared" si="4"/>
        <v/>
      </c>
      <c r="V38" s="73" t="str">
        <f t="shared" si="5"/>
        <v/>
      </c>
      <c r="W38" s="73" t="str">
        <f t="shared" si="6"/>
        <v/>
      </c>
      <c r="X38" s="73" t="str">
        <f t="shared" ref="X38" si="30">IF(OR(DBCS($B38)="：",$B38="",DBCS($D38)="：",$D38=""),"",SUM(S38:W38))</f>
        <v/>
      </c>
      <c r="Y38" s="73" t="str">
        <f t="shared" si="13"/>
        <v/>
      </c>
      <c r="Z38" s="88" t="e">
        <f t="shared" si="12"/>
        <v>#NUM!</v>
      </c>
      <c r="AA38" s="42" t="str">
        <f>IF(OR(DBCS($B38)="：",$B38="",DBCS($D38)="：",$D38=""),"",MAX(MIN($D38,TIME(23,59,59))-MAX($B38,$AH$1),0))</f>
        <v/>
      </c>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295"/>
      <c r="K39" s="100" t="str">
        <f t="shared" si="9"/>
        <v/>
      </c>
      <c r="L39" s="84" t="s">
        <v>87</v>
      </c>
      <c r="M39" s="177"/>
      <c r="N39" s="178"/>
      <c r="O39" s="296"/>
      <c r="P39" s="71" t="str">
        <f t="shared" si="0"/>
        <v/>
      </c>
      <c r="Q39" s="71" t="str">
        <f t="shared" si="1"/>
        <v/>
      </c>
      <c r="R39" s="72" t="str">
        <f t="shared" ref="R39" si="31">IFERROR(MIN(IF(Q39&gt;0,FLOOR(Q39,"0:30"),""),$AK$6),"")</f>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53"/>
      <c r="C40" s="354"/>
      <c r="D40" s="355"/>
      <c r="E40" s="356">
        <f>SUM(E9:E39)+SUM(G9:G39)/60</f>
        <v>0</v>
      </c>
      <c r="F40" s="357"/>
      <c r="G40" s="358" t="s">
        <v>1</v>
      </c>
      <c r="H40" s="359"/>
      <c r="I40" s="153"/>
      <c r="J40" s="154"/>
      <c r="K40" s="85">
        <f>SUM(K9:K39)</f>
        <v>0</v>
      </c>
      <c r="L40" s="282" t="s">
        <v>0</v>
      </c>
      <c r="M40" s="403"/>
      <c r="N40" s="404"/>
      <c r="O40" s="405"/>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T7:T8"/>
    <mergeCell ref="U7:U8"/>
    <mergeCell ref="V7:V8"/>
    <mergeCell ref="W7:W8"/>
    <mergeCell ref="X7:X8"/>
    <mergeCell ref="B40:D40"/>
    <mergeCell ref="E40:F40"/>
    <mergeCell ref="G40:H40"/>
    <mergeCell ref="M7:N7"/>
    <mergeCell ref="O7:O8"/>
    <mergeCell ref="M40:O40"/>
    <mergeCell ref="P7:P8"/>
    <mergeCell ref="Q7:Q8"/>
    <mergeCell ref="R7:R8"/>
    <mergeCell ref="S7:S8"/>
    <mergeCell ref="A7:A8"/>
    <mergeCell ref="B7:D8"/>
    <mergeCell ref="E7:H8"/>
    <mergeCell ref="I7:I8"/>
    <mergeCell ref="J7:J8"/>
    <mergeCell ref="K7:L8"/>
    <mergeCell ref="AI6:AJ6"/>
    <mergeCell ref="D1:O2"/>
    <mergeCell ref="AE1:AE5"/>
    <mergeCell ref="B3:D3"/>
    <mergeCell ref="B4:D4"/>
    <mergeCell ref="B5:D5"/>
    <mergeCell ref="N5:O5"/>
    <mergeCell ref="N6:O6"/>
  </mergeCells>
  <phoneticPr fontId="3"/>
  <dataValidations count="3">
    <dataValidation type="list" allowBlank="1" showInputMessage="1" showErrorMessage="1" sqref="N9:N39" xr:uid="{00000000-0002-0000-1C00-000000000000}">
      <formula1>$AG$11:$AG$32</formula1>
    </dataValidation>
    <dataValidation type="time" allowBlank="1" showInputMessage="1" showErrorMessage="1" sqref="B9:B39 D9:D39" xr:uid="{00000000-0002-0000-1C00-000001000000}">
      <formula1>0</formula1>
      <formula2>0.999305555555556</formula2>
    </dataValidation>
    <dataValidation type="list" allowBlank="1" showInputMessage="1" showErrorMessage="1" sqref="M9:M39" xr:uid="{00000000-0002-0000-1C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299" t="e">
        <f>'入力用 従事者別直接人件費集計表（後期）'!A28</f>
        <v>#NUM!</v>
      </c>
      <c r="AL1" s="58"/>
      <c r="AM1" s="58"/>
      <c r="AN1" s="61" t="s">
        <v>43</v>
      </c>
      <c r="AO1" s="63" t="str">
        <f ca="1">RIGHT(CELL("filename",A1),LEN(CELL("filename",A1))-FIND("]",CELL("filename",A1)))</f>
        <v>2027年11月作業分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299">
        <f>'入力用 従事者別直接人件費集計表（後期）'!D28</f>
        <v>11</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N5" s="397" t="s">
        <v>177</v>
      </c>
      <c r="O5" s="398"/>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9"/>
      <c r="O6" s="400"/>
      <c r="P6" s="69" t="s">
        <v>48</v>
      </c>
      <c r="Q6" s="70" t="s">
        <v>50</v>
      </c>
      <c r="R6" s="69" t="s">
        <v>49</v>
      </c>
      <c r="S6" s="69" t="s">
        <v>51</v>
      </c>
      <c r="T6" s="69" t="s">
        <v>52</v>
      </c>
      <c r="U6" s="69" t="s">
        <v>53</v>
      </c>
      <c r="V6" s="69" t="s">
        <v>63</v>
      </c>
      <c r="W6" s="69" t="s">
        <v>64</v>
      </c>
      <c r="X6" s="69" t="s">
        <v>65</v>
      </c>
      <c r="Y6" s="69"/>
      <c r="Z6" s="69"/>
      <c r="AA6" s="41"/>
      <c r="AF6" s="297"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401" t="s">
        <v>176</v>
      </c>
      <c r="P7" s="375" t="s">
        <v>55</v>
      </c>
      <c r="Q7" s="372" t="s">
        <v>34</v>
      </c>
      <c r="R7" s="372" t="s">
        <v>35</v>
      </c>
      <c r="S7" s="372" t="s">
        <v>56</v>
      </c>
      <c r="T7" s="372"/>
      <c r="U7" s="372" t="s">
        <v>54</v>
      </c>
      <c r="V7" s="372"/>
      <c r="W7" s="372" t="s">
        <v>57</v>
      </c>
      <c r="X7" s="368" t="s">
        <v>58</v>
      </c>
      <c r="Y7" s="298"/>
      <c r="Z7" s="298"/>
      <c r="AJ7" s="115" t="s">
        <v>113</v>
      </c>
      <c r="AK7" s="300" t="e">
        <f>IF(初期条件設定表!C26="当月",'入力用 従事者別直接人件費集計表（後期）'!A28,'入力用 従事者別直接人件費集計表（後期）'!A29)</f>
        <v>#NUM!</v>
      </c>
    </row>
    <row r="8" spans="1:43" s="115" customFormat="1" ht="24" customHeight="1" thickBot="1">
      <c r="A8" s="377"/>
      <c r="B8" s="379"/>
      <c r="C8" s="379"/>
      <c r="D8" s="379"/>
      <c r="E8" s="383"/>
      <c r="F8" s="384"/>
      <c r="G8" s="384"/>
      <c r="H8" s="385"/>
      <c r="I8" s="389"/>
      <c r="J8" s="389"/>
      <c r="K8" s="386"/>
      <c r="L8" s="387"/>
      <c r="M8" s="188" t="s">
        <v>119</v>
      </c>
      <c r="N8" s="189" t="s">
        <v>151</v>
      </c>
      <c r="O8" s="402"/>
      <c r="P8" s="375"/>
      <c r="Q8" s="372"/>
      <c r="R8" s="372"/>
      <c r="S8" s="372"/>
      <c r="T8" s="372"/>
      <c r="U8" s="372"/>
      <c r="V8" s="372"/>
      <c r="W8" s="372"/>
      <c r="X8" s="368"/>
      <c r="Y8" s="298"/>
      <c r="Z8" s="298"/>
      <c r="AJ8" s="115" t="s">
        <v>112</v>
      </c>
      <c r="AK8" s="300">
        <f>IF(初期条件設定表!C26="当月",'入力用 従事者別直接人件費集計表（後期）'!D28,'入力用 従事者別直接人件費集計表（後期）'!D29)</f>
        <v>12</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6"/>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7"/>
      <c r="P10" s="71" t="str">
        <f t="shared" si="0"/>
        <v/>
      </c>
      <c r="Q10" s="71" t="str">
        <f t="shared" si="1"/>
        <v/>
      </c>
      <c r="R10" s="72" t="str">
        <f t="shared" ref="R10:R39"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7"/>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7"/>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7"/>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6"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7"/>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7"/>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7"/>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7"/>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7"/>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7"/>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7"/>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7"/>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7"/>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7"/>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7"/>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7"/>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7"/>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7"/>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7"/>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7"/>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7"/>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7"/>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7"/>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7"/>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7"/>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si="7"/>
        <v>#NUM!</v>
      </c>
      <c r="B35" s="101" t="s">
        <v>32</v>
      </c>
      <c r="C35" s="89" t="s">
        <v>3</v>
      </c>
      <c r="D35" s="104" t="s">
        <v>32</v>
      </c>
      <c r="E35" s="90" t="str">
        <f t="shared" si="15"/>
        <v/>
      </c>
      <c r="F35" s="91" t="s">
        <v>30</v>
      </c>
      <c r="G35" s="92" t="str">
        <f t="shared" si="16"/>
        <v/>
      </c>
      <c r="H35" s="146" t="s">
        <v>31</v>
      </c>
      <c r="I35" s="148" t="str">
        <f t="shared" si="8"/>
        <v/>
      </c>
      <c r="J35" s="151"/>
      <c r="K35" s="93" t="str">
        <f t="shared" si="9"/>
        <v/>
      </c>
      <c r="L35" s="169" t="s">
        <v>0</v>
      </c>
      <c r="M35" s="172"/>
      <c r="N35" s="173"/>
      <c r="O35" s="277"/>
      <c r="P35" s="71" t="str">
        <f t="shared" si="0"/>
        <v/>
      </c>
      <c r="Q35" s="71" t="str">
        <f t="shared" si="1"/>
        <v/>
      </c>
      <c r="R35" s="72" t="str">
        <f t="shared" si="10"/>
        <v/>
      </c>
      <c r="S35" s="73" t="str">
        <f t="shared" si="2"/>
        <v/>
      </c>
      <c r="T35" s="73" t="str">
        <f t="shared" si="3"/>
        <v/>
      </c>
      <c r="U35" s="73" t="str">
        <f t="shared" si="4"/>
        <v/>
      </c>
      <c r="V35" s="73" t="str">
        <f t="shared" si="5"/>
        <v/>
      </c>
      <c r="W35" s="73" t="str">
        <f t="shared" si="6"/>
        <v/>
      </c>
      <c r="X35" s="73" t="str">
        <f t="shared" ref="X35:X36" si="18">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7"/>
        <v>#NUM!</v>
      </c>
      <c r="B36" s="101" t="s">
        <v>32</v>
      </c>
      <c r="C36" s="89" t="s">
        <v>3</v>
      </c>
      <c r="D36" s="104" t="s">
        <v>32</v>
      </c>
      <c r="E36" s="90" t="str">
        <f t="shared" si="15"/>
        <v/>
      </c>
      <c r="F36" s="91" t="s">
        <v>30</v>
      </c>
      <c r="G36" s="92" t="str">
        <f t="shared" si="16"/>
        <v/>
      </c>
      <c r="H36" s="146" t="s">
        <v>31</v>
      </c>
      <c r="I36" s="148" t="str">
        <f t="shared" si="8"/>
        <v/>
      </c>
      <c r="J36" s="151"/>
      <c r="K36" s="93" t="str">
        <f t="shared" si="9"/>
        <v/>
      </c>
      <c r="L36" s="83" t="s">
        <v>0</v>
      </c>
      <c r="M36" s="172"/>
      <c r="N36" s="173"/>
      <c r="O36" s="277"/>
      <c r="P36" s="71" t="str">
        <f t="shared" si="0"/>
        <v/>
      </c>
      <c r="Q36" s="71" t="str">
        <f t="shared" si="1"/>
        <v/>
      </c>
      <c r="R36" s="72" t="str">
        <f t="shared" si="10"/>
        <v/>
      </c>
      <c r="S36" s="73" t="str">
        <f t="shared" si="2"/>
        <v/>
      </c>
      <c r="T36" s="73" t="str">
        <f t="shared" si="3"/>
        <v/>
      </c>
      <c r="U36" s="73" t="str">
        <f t="shared" si="4"/>
        <v/>
      </c>
      <c r="V36" s="73" t="str">
        <f t="shared" si="5"/>
        <v/>
      </c>
      <c r="W36" s="73" t="str">
        <f t="shared" si="6"/>
        <v/>
      </c>
      <c r="X36" s="73" t="str">
        <f t="shared" si="18"/>
        <v/>
      </c>
      <c r="Y36" s="73" t="str">
        <f t="shared" si="13"/>
        <v/>
      </c>
      <c r="Z36" s="88" t="e">
        <f t="shared" si="12"/>
        <v>#NUM!</v>
      </c>
      <c r="AA36" s="42" t="str">
        <f t="shared" si="14"/>
        <v/>
      </c>
      <c r="AB36" s="43"/>
    </row>
    <row r="37" spans="1:33" ht="46.15" hidden="1" customHeight="1">
      <c r="A37" s="88" t="e">
        <f t="shared" si="7"/>
        <v>#NUM!</v>
      </c>
      <c r="B37" s="101" t="s">
        <v>32</v>
      </c>
      <c r="C37" s="89" t="s">
        <v>3</v>
      </c>
      <c r="D37" s="104" t="s">
        <v>32</v>
      </c>
      <c r="E37" s="90" t="str">
        <f t="shared" si="15"/>
        <v/>
      </c>
      <c r="F37" s="91" t="s">
        <v>30</v>
      </c>
      <c r="G37" s="92" t="str">
        <f t="shared" si="16"/>
        <v/>
      </c>
      <c r="H37" s="146" t="s">
        <v>31</v>
      </c>
      <c r="I37" s="148" t="str">
        <f t="shared" si="8"/>
        <v/>
      </c>
      <c r="J37" s="151"/>
      <c r="K37" s="93" t="str">
        <f t="shared" si="9"/>
        <v/>
      </c>
      <c r="L37" s="83" t="s">
        <v>0</v>
      </c>
      <c r="M37" s="172"/>
      <c r="N37" s="173"/>
      <c r="O37" s="277"/>
      <c r="P37" s="71" t="str">
        <f t="shared" si="0"/>
        <v/>
      </c>
      <c r="Q37" s="71" t="str">
        <f t="shared" si="1"/>
        <v/>
      </c>
      <c r="R37" s="72" t="str">
        <f t="shared" si="10"/>
        <v/>
      </c>
      <c r="S37" s="73" t="str">
        <f t="shared" si="2"/>
        <v/>
      </c>
      <c r="T37" s="73" t="str">
        <f t="shared" si="3"/>
        <v/>
      </c>
      <c r="U37" s="73" t="str">
        <f t="shared" si="4"/>
        <v/>
      </c>
      <c r="V37" s="73" t="str">
        <f t="shared" si="5"/>
        <v/>
      </c>
      <c r="W37" s="73" t="str">
        <f t="shared" si="6"/>
        <v/>
      </c>
      <c r="X37" s="73" t="str">
        <f t="shared" ref="X37:X38" si="19">IF(OR(DBCS($B37)="：",$B37="",DBCS($D37)="：",$D37=""),"",SUM(S37:W37))</f>
        <v/>
      </c>
      <c r="Y37" s="73" t="str">
        <f t="shared" si="13"/>
        <v/>
      </c>
      <c r="Z37" s="88" t="e">
        <f t="shared" si="12"/>
        <v>#NUM!</v>
      </c>
      <c r="AA37" s="42"/>
      <c r="AB37" s="43"/>
    </row>
    <row r="38" spans="1:33" ht="46.15" hidden="1" customHeight="1">
      <c r="A38" s="285" t="e">
        <f t="shared" si="7"/>
        <v>#NUM!</v>
      </c>
      <c r="B38" s="102" t="s">
        <v>62</v>
      </c>
      <c r="C38" s="94" t="s">
        <v>25</v>
      </c>
      <c r="D38" s="105" t="s">
        <v>62</v>
      </c>
      <c r="E38" s="287" t="str">
        <f t="shared" si="15"/>
        <v/>
      </c>
      <c r="F38" s="288" t="s">
        <v>67</v>
      </c>
      <c r="G38" s="289" t="str">
        <f t="shared" si="16"/>
        <v/>
      </c>
      <c r="H38" s="290" t="s">
        <v>86</v>
      </c>
      <c r="I38" s="291" t="str">
        <f t="shared" si="8"/>
        <v/>
      </c>
      <c r="J38" s="152"/>
      <c r="K38" s="292" t="str">
        <f t="shared" si="9"/>
        <v/>
      </c>
      <c r="L38" s="293" t="s">
        <v>87</v>
      </c>
      <c r="M38" s="284"/>
      <c r="N38" s="281"/>
      <c r="O38" s="283"/>
      <c r="P38" s="71" t="str">
        <f t="shared" si="0"/>
        <v/>
      </c>
      <c r="Q38" s="71" t="str">
        <f t="shared" si="1"/>
        <v/>
      </c>
      <c r="R38" s="72" t="str">
        <f t="shared" si="10"/>
        <v/>
      </c>
      <c r="S38" s="73" t="str">
        <f t="shared" si="2"/>
        <v/>
      </c>
      <c r="T38" s="73" t="str">
        <f t="shared" si="3"/>
        <v/>
      </c>
      <c r="U38" s="73" t="str">
        <f t="shared" si="4"/>
        <v/>
      </c>
      <c r="V38" s="73" t="str">
        <f t="shared" si="5"/>
        <v/>
      </c>
      <c r="W38" s="73" t="str">
        <f t="shared" si="6"/>
        <v/>
      </c>
      <c r="X38" s="73" t="str">
        <f t="shared" si="19"/>
        <v/>
      </c>
      <c r="Y38" s="73" t="str">
        <f t="shared" si="13"/>
        <v/>
      </c>
      <c r="Z38" s="88" t="e">
        <f t="shared" si="12"/>
        <v>#NUM!</v>
      </c>
      <c r="AA38" s="42" t="str">
        <f>IF(OR(DBCS($B38)="：",$B38="",DBCS($D38)="：",$D38=""),"",MAX(MIN($D38,TIME(23,59,59))-MAX($B38,$AH$1),0))</f>
        <v/>
      </c>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295"/>
      <c r="K39" s="100" t="str">
        <f t="shared" si="9"/>
        <v/>
      </c>
      <c r="L39" s="84" t="s">
        <v>87</v>
      </c>
      <c r="M39" s="177"/>
      <c r="N39" s="178"/>
      <c r="O39" s="296"/>
      <c r="P39" s="71" t="str">
        <f t="shared" si="0"/>
        <v/>
      </c>
      <c r="Q39" s="71" t="str">
        <f t="shared" si="1"/>
        <v/>
      </c>
      <c r="R39" s="72" t="str">
        <f t="shared" si="10"/>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53"/>
      <c r="C40" s="354"/>
      <c r="D40" s="355"/>
      <c r="E40" s="356">
        <f>SUM(E9:E39)+SUM(G9:G39)/60</f>
        <v>0</v>
      </c>
      <c r="F40" s="357"/>
      <c r="G40" s="358" t="s">
        <v>1</v>
      </c>
      <c r="H40" s="359"/>
      <c r="I40" s="153"/>
      <c r="J40" s="154"/>
      <c r="K40" s="85">
        <f>SUM(K9:K39)</f>
        <v>0</v>
      </c>
      <c r="L40" s="282" t="s">
        <v>0</v>
      </c>
      <c r="M40" s="403"/>
      <c r="N40" s="404"/>
      <c r="O40" s="405"/>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D1:O2"/>
    <mergeCell ref="AE1:AE5"/>
    <mergeCell ref="B3:D3"/>
    <mergeCell ref="B4:D4"/>
    <mergeCell ref="B5:D5"/>
    <mergeCell ref="N5:O5"/>
    <mergeCell ref="N6:O6"/>
    <mergeCell ref="AI6:AJ6"/>
    <mergeCell ref="A7:A8"/>
    <mergeCell ref="B7:D8"/>
    <mergeCell ref="E7:H8"/>
    <mergeCell ref="I7:I8"/>
    <mergeCell ref="J7:J8"/>
    <mergeCell ref="K7:L8"/>
    <mergeCell ref="M7:N7"/>
    <mergeCell ref="O7:O8"/>
    <mergeCell ref="V7:V8"/>
    <mergeCell ref="W7:W8"/>
    <mergeCell ref="X7:X8"/>
    <mergeCell ref="Q7:Q8"/>
    <mergeCell ref="R7:R8"/>
    <mergeCell ref="S7:S8"/>
    <mergeCell ref="T7:T8"/>
    <mergeCell ref="U7:U8"/>
    <mergeCell ref="B40:D40"/>
    <mergeCell ref="E40:F40"/>
    <mergeCell ref="G40:H40"/>
    <mergeCell ref="M40:O40"/>
    <mergeCell ref="P7:P8"/>
  </mergeCells>
  <phoneticPr fontId="3"/>
  <dataValidations count="3">
    <dataValidation type="list" allowBlank="1" showInputMessage="1" showErrorMessage="1" sqref="M9:M39" xr:uid="{00000000-0002-0000-1D00-000000000000}">
      <formula1>$AF$11:$AF$18</formula1>
    </dataValidation>
    <dataValidation type="time" allowBlank="1" showInputMessage="1" showErrorMessage="1" sqref="B9:B39 D9:D39" xr:uid="{00000000-0002-0000-1D00-000001000000}">
      <formula1>0</formula1>
      <formula2>0.999305555555556</formula2>
    </dataValidation>
    <dataValidation type="list" allowBlank="1" showInputMessage="1" showErrorMessage="1" sqref="N9:N39" xr:uid="{00000000-0002-0000-1D00-000002000000}">
      <formula1>$AG$11:$AG$32</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299" t="e">
        <f>'入力用 従事者別直接人件費集計表（後期）'!A29</f>
        <v>#NUM!</v>
      </c>
      <c r="AL1" s="58"/>
      <c r="AM1" s="58"/>
      <c r="AN1" s="61" t="s">
        <v>43</v>
      </c>
      <c r="AO1" s="63" t="str">
        <f ca="1">RIGHT(CELL("filename",A1),LEN(CELL("filename",A1))-FIND("]",CELL("filename",A1)))</f>
        <v>2027年12月作業分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299">
        <f>'入力用 従事者別直接人件費集計表（後期）'!D29</f>
        <v>12</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N5" s="397" t="s">
        <v>177</v>
      </c>
      <c r="O5" s="398"/>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9"/>
      <c r="O6" s="400"/>
      <c r="P6" s="69" t="s">
        <v>48</v>
      </c>
      <c r="Q6" s="70" t="s">
        <v>50</v>
      </c>
      <c r="R6" s="69" t="s">
        <v>49</v>
      </c>
      <c r="S6" s="69" t="s">
        <v>51</v>
      </c>
      <c r="T6" s="69" t="s">
        <v>52</v>
      </c>
      <c r="U6" s="69" t="s">
        <v>53</v>
      </c>
      <c r="V6" s="69" t="s">
        <v>63</v>
      </c>
      <c r="W6" s="69" t="s">
        <v>64</v>
      </c>
      <c r="X6" s="69" t="s">
        <v>65</v>
      </c>
      <c r="Y6" s="69"/>
      <c r="Z6" s="69"/>
      <c r="AA6" s="41"/>
      <c r="AF6" s="297"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401" t="s">
        <v>176</v>
      </c>
      <c r="P7" s="375" t="s">
        <v>55</v>
      </c>
      <c r="Q7" s="372" t="s">
        <v>34</v>
      </c>
      <c r="R7" s="372" t="s">
        <v>35</v>
      </c>
      <c r="S7" s="372" t="s">
        <v>56</v>
      </c>
      <c r="T7" s="372"/>
      <c r="U7" s="372" t="s">
        <v>54</v>
      </c>
      <c r="V7" s="372"/>
      <c r="W7" s="372" t="s">
        <v>57</v>
      </c>
      <c r="X7" s="368" t="s">
        <v>58</v>
      </c>
      <c r="Y7" s="298"/>
      <c r="Z7" s="298"/>
      <c r="AJ7" s="115" t="s">
        <v>113</v>
      </c>
      <c r="AK7" s="300" t="e">
        <f>IF(初期条件設定表!C26="当月",'入力用 従事者別直接人件費集計表（後期）'!A29,'入力用 従事者別直接人件費集計表（後期）'!A30)</f>
        <v>#NUM!</v>
      </c>
    </row>
    <row r="8" spans="1:43" s="115" customFormat="1" ht="24" customHeight="1" thickBot="1">
      <c r="A8" s="377"/>
      <c r="B8" s="379"/>
      <c r="C8" s="379"/>
      <c r="D8" s="379"/>
      <c r="E8" s="383"/>
      <c r="F8" s="384"/>
      <c r="G8" s="384"/>
      <c r="H8" s="385"/>
      <c r="I8" s="389"/>
      <c r="J8" s="389"/>
      <c r="K8" s="386"/>
      <c r="L8" s="387"/>
      <c r="M8" s="188" t="s">
        <v>119</v>
      </c>
      <c r="N8" s="189" t="s">
        <v>151</v>
      </c>
      <c r="O8" s="402"/>
      <c r="P8" s="375"/>
      <c r="Q8" s="372"/>
      <c r="R8" s="372"/>
      <c r="S8" s="372"/>
      <c r="T8" s="372"/>
      <c r="U8" s="372"/>
      <c r="V8" s="372"/>
      <c r="W8" s="372"/>
      <c r="X8" s="368"/>
      <c r="Y8" s="298"/>
      <c r="Z8" s="298"/>
      <c r="AJ8" s="115" t="s">
        <v>112</v>
      </c>
      <c r="AK8" s="300">
        <f>IF(初期条件設定表!C26="当月",'入力用 従事者別直接人件費集計表（後期）'!D29,'入力用 従事者別直接人件費集計表（後期）'!D30)</f>
        <v>1</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6"/>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7"/>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7"/>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7"/>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7"/>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6"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7"/>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7"/>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7"/>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7"/>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7"/>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7"/>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7"/>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7"/>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7"/>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7"/>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7"/>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7"/>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7"/>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7"/>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7"/>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7"/>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7"/>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7"/>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7"/>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7"/>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7"/>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si="7"/>
        <v>#NUM!</v>
      </c>
      <c r="B35" s="101" t="s">
        <v>32</v>
      </c>
      <c r="C35" s="89" t="s">
        <v>3</v>
      </c>
      <c r="D35" s="104" t="s">
        <v>32</v>
      </c>
      <c r="E35" s="90" t="str">
        <f t="shared" si="15"/>
        <v/>
      </c>
      <c r="F35" s="91" t="s">
        <v>30</v>
      </c>
      <c r="G35" s="92" t="str">
        <f t="shared" si="16"/>
        <v/>
      </c>
      <c r="H35" s="146" t="s">
        <v>31</v>
      </c>
      <c r="I35" s="148" t="str">
        <f t="shared" si="8"/>
        <v/>
      </c>
      <c r="J35" s="151"/>
      <c r="K35" s="93" t="str">
        <f t="shared" si="9"/>
        <v/>
      </c>
      <c r="L35" s="169" t="s">
        <v>0</v>
      </c>
      <c r="M35" s="172"/>
      <c r="N35" s="173"/>
      <c r="O35" s="277"/>
      <c r="P35" s="71" t="str">
        <f t="shared" si="0"/>
        <v/>
      </c>
      <c r="Q35" s="71" t="str">
        <f t="shared" si="1"/>
        <v/>
      </c>
      <c r="R35" s="72" t="str">
        <f t="shared" si="10"/>
        <v/>
      </c>
      <c r="S35" s="73" t="str">
        <f t="shared" si="2"/>
        <v/>
      </c>
      <c r="T35" s="73" t="str">
        <f t="shared" si="3"/>
        <v/>
      </c>
      <c r="U35" s="73" t="str">
        <f t="shared" si="4"/>
        <v/>
      </c>
      <c r="V35" s="73" t="str">
        <f t="shared" si="5"/>
        <v/>
      </c>
      <c r="W35" s="73" t="str">
        <f t="shared" si="6"/>
        <v/>
      </c>
      <c r="X35" s="73" t="str">
        <f t="shared" ref="X35:X36" si="18">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7"/>
        <v>#NUM!</v>
      </c>
      <c r="B36" s="101" t="s">
        <v>32</v>
      </c>
      <c r="C36" s="89" t="s">
        <v>3</v>
      </c>
      <c r="D36" s="104" t="s">
        <v>32</v>
      </c>
      <c r="E36" s="90" t="str">
        <f t="shared" si="15"/>
        <v/>
      </c>
      <c r="F36" s="91" t="s">
        <v>30</v>
      </c>
      <c r="G36" s="92" t="str">
        <f t="shared" si="16"/>
        <v/>
      </c>
      <c r="H36" s="146" t="s">
        <v>31</v>
      </c>
      <c r="I36" s="148" t="str">
        <f t="shared" si="8"/>
        <v/>
      </c>
      <c r="J36" s="151"/>
      <c r="K36" s="93" t="str">
        <f t="shared" si="9"/>
        <v/>
      </c>
      <c r="L36" s="83" t="s">
        <v>0</v>
      </c>
      <c r="M36" s="172"/>
      <c r="N36" s="173"/>
      <c r="O36" s="277"/>
      <c r="P36" s="71" t="str">
        <f t="shared" si="0"/>
        <v/>
      </c>
      <c r="Q36" s="71" t="str">
        <f t="shared" si="1"/>
        <v/>
      </c>
      <c r="R36" s="72" t="str">
        <f t="shared" ref="R36:R39" si="19">IFERROR(MIN(IF(Q36&gt;0,FLOOR(Q36,"0:30"),""),$AK$6),"")</f>
        <v/>
      </c>
      <c r="S36" s="73" t="str">
        <f t="shared" si="2"/>
        <v/>
      </c>
      <c r="T36" s="73" t="str">
        <f t="shared" si="3"/>
        <v/>
      </c>
      <c r="U36" s="73" t="str">
        <f t="shared" si="4"/>
        <v/>
      </c>
      <c r="V36" s="73" t="str">
        <f t="shared" si="5"/>
        <v/>
      </c>
      <c r="W36" s="73" t="str">
        <f t="shared" si="6"/>
        <v/>
      </c>
      <c r="X36" s="73" t="str">
        <f t="shared" si="18"/>
        <v/>
      </c>
      <c r="Y36" s="73" t="str">
        <f t="shared" si="13"/>
        <v/>
      </c>
      <c r="Z36" s="88" t="e">
        <f t="shared" si="12"/>
        <v>#NUM!</v>
      </c>
      <c r="AA36" s="42" t="str">
        <f t="shared" si="14"/>
        <v/>
      </c>
      <c r="AB36" s="43"/>
    </row>
    <row r="37" spans="1:33" ht="46.15" hidden="1" customHeight="1">
      <c r="A37" s="88" t="e">
        <f t="shared" si="7"/>
        <v>#NUM!</v>
      </c>
      <c r="B37" s="101" t="s">
        <v>32</v>
      </c>
      <c r="C37" s="89" t="s">
        <v>3</v>
      </c>
      <c r="D37" s="104" t="s">
        <v>32</v>
      </c>
      <c r="E37" s="90" t="str">
        <f t="shared" si="15"/>
        <v/>
      </c>
      <c r="F37" s="91" t="s">
        <v>30</v>
      </c>
      <c r="G37" s="92" t="str">
        <f t="shared" si="16"/>
        <v/>
      </c>
      <c r="H37" s="146" t="s">
        <v>31</v>
      </c>
      <c r="I37" s="148" t="str">
        <f t="shared" si="8"/>
        <v/>
      </c>
      <c r="J37" s="151"/>
      <c r="K37" s="93" t="str">
        <f t="shared" si="9"/>
        <v/>
      </c>
      <c r="L37" s="83" t="s">
        <v>0</v>
      </c>
      <c r="M37" s="172"/>
      <c r="N37" s="173"/>
      <c r="O37" s="277"/>
      <c r="P37" s="71" t="str">
        <f t="shared" si="0"/>
        <v/>
      </c>
      <c r="Q37" s="71" t="str">
        <f t="shared" si="1"/>
        <v/>
      </c>
      <c r="R37" s="72" t="str">
        <f t="shared" si="19"/>
        <v/>
      </c>
      <c r="S37" s="73" t="str">
        <f t="shared" si="2"/>
        <v/>
      </c>
      <c r="T37" s="73" t="str">
        <f t="shared" si="3"/>
        <v/>
      </c>
      <c r="U37" s="73" t="str">
        <f t="shared" si="4"/>
        <v/>
      </c>
      <c r="V37" s="73" t="str">
        <f t="shared" si="5"/>
        <v/>
      </c>
      <c r="W37" s="73" t="str">
        <f t="shared" si="6"/>
        <v/>
      </c>
      <c r="X37" s="73" t="str">
        <f t="shared" ref="X37:X38" si="20">IF(OR(DBCS($B37)="：",$B37="",DBCS($D37)="：",$D37=""),"",SUM(S37:W37))</f>
        <v/>
      </c>
      <c r="Y37" s="73" t="str">
        <f t="shared" si="13"/>
        <v/>
      </c>
      <c r="Z37" s="88" t="e">
        <f t="shared" si="12"/>
        <v>#NUM!</v>
      </c>
      <c r="AA37" s="42"/>
      <c r="AB37" s="43"/>
    </row>
    <row r="38" spans="1:33" ht="46.15" hidden="1" customHeight="1">
      <c r="A38" s="285" t="e">
        <f t="shared" si="7"/>
        <v>#NUM!</v>
      </c>
      <c r="B38" s="102" t="s">
        <v>62</v>
      </c>
      <c r="C38" s="94" t="s">
        <v>25</v>
      </c>
      <c r="D38" s="105" t="s">
        <v>62</v>
      </c>
      <c r="E38" s="287" t="str">
        <f t="shared" si="15"/>
        <v/>
      </c>
      <c r="F38" s="288" t="s">
        <v>67</v>
      </c>
      <c r="G38" s="289" t="str">
        <f t="shared" si="16"/>
        <v/>
      </c>
      <c r="H38" s="290" t="s">
        <v>86</v>
      </c>
      <c r="I38" s="291" t="str">
        <f t="shared" si="8"/>
        <v/>
      </c>
      <c r="J38" s="152"/>
      <c r="K38" s="292" t="str">
        <f t="shared" si="9"/>
        <v/>
      </c>
      <c r="L38" s="293" t="s">
        <v>87</v>
      </c>
      <c r="M38" s="284"/>
      <c r="N38" s="281"/>
      <c r="O38" s="283"/>
      <c r="P38" s="71" t="str">
        <f t="shared" si="0"/>
        <v/>
      </c>
      <c r="Q38" s="71" t="str">
        <f t="shared" si="1"/>
        <v/>
      </c>
      <c r="R38" s="72" t="str">
        <f t="shared" si="19"/>
        <v/>
      </c>
      <c r="S38" s="73" t="str">
        <f t="shared" si="2"/>
        <v/>
      </c>
      <c r="T38" s="73" t="str">
        <f t="shared" si="3"/>
        <v/>
      </c>
      <c r="U38" s="73" t="str">
        <f t="shared" si="4"/>
        <v/>
      </c>
      <c r="V38" s="73" t="str">
        <f t="shared" si="5"/>
        <v/>
      </c>
      <c r="W38" s="73" t="str">
        <f t="shared" si="6"/>
        <v/>
      </c>
      <c r="X38" s="73" t="str">
        <f t="shared" si="20"/>
        <v/>
      </c>
      <c r="Y38" s="73" t="str">
        <f t="shared" si="13"/>
        <v/>
      </c>
      <c r="Z38" s="88" t="e">
        <f t="shared" si="12"/>
        <v>#NUM!</v>
      </c>
      <c r="AA38" s="42" t="str">
        <f>IF(OR(DBCS($B38)="：",$B38="",DBCS($D38)="：",$D38=""),"",MAX(MIN($D38,TIME(23,59,59))-MAX($B38,$AH$1),0))</f>
        <v/>
      </c>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295"/>
      <c r="K39" s="100" t="str">
        <f t="shared" si="9"/>
        <v/>
      </c>
      <c r="L39" s="84" t="s">
        <v>87</v>
      </c>
      <c r="M39" s="177"/>
      <c r="N39" s="178"/>
      <c r="O39" s="296"/>
      <c r="P39" s="71" t="str">
        <f t="shared" si="0"/>
        <v/>
      </c>
      <c r="Q39" s="71" t="str">
        <f t="shared" si="1"/>
        <v/>
      </c>
      <c r="R39" s="72" t="str">
        <f t="shared" si="19"/>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53"/>
      <c r="C40" s="354"/>
      <c r="D40" s="355"/>
      <c r="E40" s="356">
        <f>SUM(E9:E39)+SUM(G9:G39)/60</f>
        <v>0</v>
      </c>
      <c r="F40" s="357"/>
      <c r="G40" s="358" t="s">
        <v>1</v>
      </c>
      <c r="H40" s="359"/>
      <c r="I40" s="153"/>
      <c r="J40" s="154"/>
      <c r="K40" s="85">
        <f>SUM(K9:K39)</f>
        <v>0</v>
      </c>
      <c r="L40" s="282" t="s">
        <v>0</v>
      </c>
      <c r="M40" s="403"/>
      <c r="N40" s="404"/>
      <c r="O40" s="405"/>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D1:O2"/>
    <mergeCell ref="AE1:AE5"/>
    <mergeCell ref="B3:D3"/>
    <mergeCell ref="B4:D4"/>
    <mergeCell ref="B5:D5"/>
    <mergeCell ref="N5:O5"/>
    <mergeCell ref="N6:O6"/>
    <mergeCell ref="AI6:AJ6"/>
    <mergeCell ref="A7:A8"/>
    <mergeCell ref="B7:D8"/>
    <mergeCell ref="E7:H8"/>
    <mergeCell ref="I7:I8"/>
    <mergeCell ref="J7:J8"/>
    <mergeCell ref="K7:L8"/>
    <mergeCell ref="M7:N7"/>
    <mergeCell ref="O7:O8"/>
    <mergeCell ref="V7:V8"/>
    <mergeCell ref="W7:W8"/>
    <mergeCell ref="X7:X8"/>
    <mergeCell ref="Q7:Q8"/>
    <mergeCell ref="R7:R8"/>
    <mergeCell ref="S7:S8"/>
    <mergeCell ref="T7:T8"/>
    <mergeCell ref="U7:U8"/>
    <mergeCell ref="B40:D40"/>
    <mergeCell ref="E40:F40"/>
    <mergeCell ref="G40:H40"/>
    <mergeCell ref="M40:O40"/>
    <mergeCell ref="P7:P8"/>
  </mergeCells>
  <phoneticPr fontId="3"/>
  <dataValidations count="3">
    <dataValidation type="list" allowBlank="1" showInputMessage="1" showErrorMessage="1" sqref="N9:N39" xr:uid="{00000000-0002-0000-1E00-000000000000}">
      <formula1>$AG$11:$AG$32</formula1>
    </dataValidation>
    <dataValidation type="time" allowBlank="1" showInputMessage="1" showErrorMessage="1" sqref="B9:B39 D9:D39" xr:uid="{00000000-0002-0000-1E00-000001000000}">
      <formula1>0</formula1>
      <formula2>0.999305555555556</formula2>
    </dataValidation>
    <dataValidation type="list" allowBlank="1" showInputMessage="1" showErrorMessage="1" sqref="M9:M39" xr:uid="{00000000-0002-0000-1E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299" t="e">
        <f>'入力用 従事者別直接人件費集計表（後期）'!A30</f>
        <v>#NUM!</v>
      </c>
      <c r="AL1" s="58"/>
      <c r="AM1" s="58"/>
      <c r="AN1" s="61" t="s">
        <v>43</v>
      </c>
      <c r="AO1" s="63" t="str">
        <f ca="1">RIGHT(CELL("filename",A1),LEN(CELL("filename",A1))-FIND("]",CELL("filename",A1)))</f>
        <v>2028年1月作業分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299">
        <f>'入力用 従事者別直接人件費集計表（後期）'!D30</f>
        <v>1</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N5" s="397" t="s">
        <v>177</v>
      </c>
      <c r="O5" s="398"/>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9"/>
      <c r="O6" s="400"/>
      <c r="P6" s="69" t="s">
        <v>48</v>
      </c>
      <c r="Q6" s="70" t="s">
        <v>50</v>
      </c>
      <c r="R6" s="69" t="s">
        <v>49</v>
      </c>
      <c r="S6" s="69" t="s">
        <v>51</v>
      </c>
      <c r="T6" s="69" t="s">
        <v>52</v>
      </c>
      <c r="U6" s="69" t="s">
        <v>53</v>
      </c>
      <c r="V6" s="69" t="s">
        <v>63</v>
      </c>
      <c r="W6" s="69" t="s">
        <v>64</v>
      </c>
      <c r="X6" s="69" t="s">
        <v>65</v>
      </c>
      <c r="Y6" s="69"/>
      <c r="Z6" s="69"/>
      <c r="AA6" s="41"/>
      <c r="AF6" s="297"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401" t="s">
        <v>176</v>
      </c>
      <c r="P7" s="375" t="s">
        <v>55</v>
      </c>
      <c r="Q7" s="372" t="s">
        <v>34</v>
      </c>
      <c r="R7" s="372" t="s">
        <v>35</v>
      </c>
      <c r="S7" s="372" t="s">
        <v>56</v>
      </c>
      <c r="T7" s="372"/>
      <c r="U7" s="372" t="s">
        <v>54</v>
      </c>
      <c r="V7" s="372"/>
      <c r="W7" s="372" t="s">
        <v>57</v>
      </c>
      <c r="X7" s="368" t="s">
        <v>58</v>
      </c>
      <c r="Y7" s="298"/>
      <c r="Z7" s="298"/>
      <c r="AJ7" s="115" t="s">
        <v>113</v>
      </c>
      <c r="AK7" s="300" t="e">
        <f>IF(初期条件設定表!C26="当月",'入力用 従事者別直接人件費集計表（後期）'!A30,'入力用 従事者別直接人件費集計表（後期）'!A31)</f>
        <v>#NUM!</v>
      </c>
    </row>
    <row r="8" spans="1:43" s="115" customFormat="1" ht="24" customHeight="1" thickBot="1">
      <c r="A8" s="377"/>
      <c r="B8" s="379"/>
      <c r="C8" s="379"/>
      <c r="D8" s="379"/>
      <c r="E8" s="383"/>
      <c r="F8" s="384"/>
      <c r="G8" s="384"/>
      <c r="H8" s="385"/>
      <c r="I8" s="389"/>
      <c r="J8" s="389"/>
      <c r="K8" s="386"/>
      <c r="L8" s="387"/>
      <c r="M8" s="188" t="s">
        <v>119</v>
      </c>
      <c r="N8" s="189" t="s">
        <v>151</v>
      </c>
      <c r="O8" s="402"/>
      <c r="P8" s="375"/>
      <c r="Q8" s="372"/>
      <c r="R8" s="372"/>
      <c r="S8" s="372"/>
      <c r="T8" s="372"/>
      <c r="U8" s="372"/>
      <c r="V8" s="372"/>
      <c r="W8" s="372"/>
      <c r="X8" s="368"/>
      <c r="Y8" s="298"/>
      <c r="Z8" s="298"/>
      <c r="AJ8" s="115" t="s">
        <v>112</v>
      </c>
      <c r="AK8" s="300">
        <f>IF(初期条件設定表!C26="当月",'入力用 従事者別直接人件費集計表（後期）'!D30,'入力用 従事者別直接人件費集計表（後期）'!D31)</f>
        <v>2</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6"/>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7"/>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7"/>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7"/>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7"/>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6"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7"/>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7"/>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7"/>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7"/>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7"/>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7"/>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7"/>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7"/>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7"/>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7"/>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7"/>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7"/>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7"/>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7"/>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7"/>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7"/>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7"/>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7"/>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7"/>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7"/>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7"/>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si="7"/>
        <v>#NUM!</v>
      </c>
      <c r="B35" s="101" t="s">
        <v>32</v>
      </c>
      <c r="C35" s="89" t="s">
        <v>3</v>
      </c>
      <c r="D35" s="104" t="s">
        <v>32</v>
      </c>
      <c r="E35" s="90" t="str">
        <f t="shared" si="15"/>
        <v/>
      </c>
      <c r="F35" s="91" t="s">
        <v>30</v>
      </c>
      <c r="G35" s="92" t="str">
        <f t="shared" si="16"/>
        <v/>
      </c>
      <c r="H35" s="146" t="s">
        <v>31</v>
      </c>
      <c r="I35" s="148" t="str">
        <f t="shared" si="8"/>
        <v/>
      </c>
      <c r="J35" s="151"/>
      <c r="K35" s="93" t="str">
        <f t="shared" si="9"/>
        <v/>
      </c>
      <c r="L35" s="169" t="s">
        <v>0</v>
      </c>
      <c r="M35" s="172"/>
      <c r="N35" s="173"/>
      <c r="O35" s="277"/>
      <c r="P35" s="71" t="str">
        <f t="shared" si="0"/>
        <v/>
      </c>
      <c r="Q35" s="71" t="str">
        <f t="shared" si="1"/>
        <v/>
      </c>
      <c r="R35" s="72" t="str">
        <f t="shared" si="10"/>
        <v/>
      </c>
      <c r="S35" s="73" t="str">
        <f t="shared" si="2"/>
        <v/>
      </c>
      <c r="T35" s="73" t="str">
        <f t="shared" si="3"/>
        <v/>
      </c>
      <c r="U35" s="73" t="str">
        <f t="shared" si="4"/>
        <v/>
      </c>
      <c r="V35" s="73" t="str">
        <f t="shared" si="5"/>
        <v/>
      </c>
      <c r="W35" s="73" t="str">
        <f t="shared" si="6"/>
        <v/>
      </c>
      <c r="X35" s="73" t="str">
        <f t="shared" ref="X35:X36" si="18">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7"/>
        <v>#NUM!</v>
      </c>
      <c r="B36" s="101" t="s">
        <v>32</v>
      </c>
      <c r="C36" s="89" t="s">
        <v>3</v>
      </c>
      <c r="D36" s="104" t="s">
        <v>32</v>
      </c>
      <c r="E36" s="90" t="str">
        <f t="shared" si="15"/>
        <v/>
      </c>
      <c r="F36" s="91" t="s">
        <v>30</v>
      </c>
      <c r="G36" s="92" t="str">
        <f t="shared" si="16"/>
        <v/>
      </c>
      <c r="H36" s="146" t="s">
        <v>31</v>
      </c>
      <c r="I36" s="148" t="str">
        <f t="shared" si="8"/>
        <v/>
      </c>
      <c r="J36" s="151"/>
      <c r="K36" s="93" t="str">
        <f t="shared" si="9"/>
        <v/>
      </c>
      <c r="L36" s="83" t="s">
        <v>0</v>
      </c>
      <c r="M36" s="172"/>
      <c r="N36" s="173"/>
      <c r="O36" s="277"/>
      <c r="P36" s="71" t="str">
        <f t="shared" si="0"/>
        <v/>
      </c>
      <c r="Q36" s="71" t="str">
        <f t="shared" si="1"/>
        <v/>
      </c>
      <c r="R36" s="72" t="str">
        <f t="shared" ref="R36:R39" si="19">IFERROR(MIN(IF(Q36&gt;0,FLOOR(Q36,"0:30"),""),$AK$6),"")</f>
        <v/>
      </c>
      <c r="S36" s="73" t="str">
        <f t="shared" si="2"/>
        <v/>
      </c>
      <c r="T36" s="73" t="str">
        <f t="shared" si="3"/>
        <v/>
      </c>
      <c r="U36" s="73" t="str">
        <f t="shared" si="4"/>
        <v/>
      </c>
      <c r="V36" s="73" t="str">
        <f t="shared" si="5"/>
        <v/>
      </c>
      <c r="W36" s="73" t="str">
        <f t="shared" si="6"/>
        <v/>
      </c>
      <c r="X36" s="73" t="str">
        <f t="shared" si="18"/>
        <v/>
      </c>
      <c r="Y36" s="73" t="str">
        <f t="shared" si="13"/>
        <v/>
      </c>
      <c r="Z36" s="88" t="e">
        <f t="shared" si="12"/>
        <v>#NUM!</v>
      </c>
      <c r="AA36" s="42" t="str">
        <f t="shared" si="14"/>
        <v/>
      </c>
      <c r="AB36" s="43"/>
    </row>
    <row r="37" spans="1:33" ht="46.15" hidden="1" customHeight="1">
      <c r="A37" s="88" t="e">
        <f t="shared" si="7"/>
        <v>#NUM!</v>
      </c>
      <c r="B37" s="101" t="s">
        <v>32</v>
      </c>
      <c r="C37" s="89" t="s">
        <v>3</v>
      </c>
      <c r="D37" s="104" t="s">
        <v>32</v>
      </c>
      <c r="E37" s="90" t="str">
        <f t="shared" si="15"/>
        <v/>
      </c>
      <c r="F37" s="91" t="s">
        <v>30</v>
      </c>
      <c r="G37" s="92" t="str">
        <f t="shared" si="16"/>
        <v/>
      </c>
      <c r="H37" s="146" t="s">
        <v>31</v>
      </c>
      <c r="I37" s="148" t="str">
        <f t="shared" si="8"/>
        <v/>
      </c>
      <c r="J37" s="151"/>
      <c r="K37" s="93" t="str">
        <f t="shared" si="9"/>
        <v/>
      </c>
      <c r="L37" s="83" t="s">
        <v>0</v>
      </c>
      <c r="M37" s="172"/>
      <c r="N37" s="173"/>
      <c r="O37" s="277"/>
      <c r="P37" s="71" t="str">
        <f t="shared" si="0"/>
        <v/>
      </c>
      <c r="Q37" s="71" t="str">
        <f t="shared" si="1"/>
        <v/>
      </c>
      <c r="R37" s="72" t="str">
        <f t="shared" si="19"/>
        <v/>
      </c>
      <c r="S37" s="73" t="str">
        <f t="shared" si="2"/>
        <v/>
      </c>
      <c r="T37" s="73" t="str">
        <f t="shared" si="3"/>
        <v/>
      </c>
      <c r="U37" s="73" t="str">
        <f t="shared" si="4"/>
        <v/>
      </c>
      <c r="V37" s="73" t="str">
        <f t="shared" si="5"/>
        <v/>
      </c>
      <c r="W37" s="73" t="str">
        <f t="shared" si="6"/>
        <v/>
      </c>
      <c r="X37" s="73" t="str">
        <f t="shared" ref="X37:X38" si="20">IF(OR(DBCS($B37)="：",$B37="",DBCS($D37)="：",$D37=""),"",SUM(S37:W37))</f>
        <v/>
      </c>
      <c r="Y37" s="73" t="str">
        <f t="shared" si="13"/>
        <v/>
      </c>
      <c r="Z37" s="88" t="e">
        <f t="shared" si="12"/>
        <v>#NUM!</v>
      </c>
      <c r="AA37" s="42"/>
      <c r="AB37" s="43"/>
    </row>
    <row r="38" spans="1:33" ht="46.15" hidden="1" customHeight="1">
      <c r="A38" s="285" t="e">
        <f t="shared" si="7"/>
        <v>#NUM!</v>
      </c>
      <c r="B38" s="102" t="s">
        <v>62</v>
      </c>
      <c r="C38" s="94" t="s">
        <v>25</v>
      </c>
      <c r="D38" s="105" t="s">
        <v>62</v>
      </c>
      <c r="E38" s="287" t="str">
        <f t="shared" si="15"/>
        <v/>
      </c>
      <c r="F38" s="288" t="s">
        <v>67</v>
      </c>
      <c r="G38" s="289" t="str">
        <f t="shared" si="16"/>
        <v/>
      </c>
      <c r="H38" s="290" t="s">
        <v>86</v>
      </c>
      <c r="I38" s="291" t="str">
        <f t="shared" si="8"/>
        <v/>
      </c>
      <c r="J38" s="152"/>
      <c r="K38" s="292" t="str">
        <f t="shared" si="9"/>
        <v/>
      </c>
      <c r="L38" s="293" t="s">
        <v>87</v>
      </c>
      <c r="M38" s="284"/>
      <c r="N38" s="281"/>
      <c r="O38" s="283"/>
      <c r="P38" s="71" t="str">
        <f t="shared" si="0"/>
        <v/>
      </c>
      <c r="Q38" s="71" t="str">
        <f t="shared" si="1"/>
        <v/>
      </c>
      <c r="R38" s="72" t="str">
        <f t="shared" si="19"/>
        <v/>
      </c>
      <c r="S38" s="73" t="str">
        <f t="shared" si="2"/>
        <v/>
      </c>
      <c r="T38" s="73" t="str">
        <f t="shared" si="3"/>
        <v/>
      </c>
      <c r="U38" s="73" t="str">
        <f t="shared" si="4"/>
        <v/>
      </c>
      <c r="V38" s="73" t="str">
        <f t="shared" si="5"/>
        <v/>
      </c>
      <c r="W38" s="73" t="str">
        <f t="shared" si="6"/>
        <v/>
      </c>
      <c r="X38" s="73" t="str">
        <f t="shared" si="20"/>
        <v/>
      </c>
      <c r="Y38" s="73" t="str">
        <f t="shared" si="13"/>
        <v/>
      </c>
      <c r="Z38" s="88" t="e">
        <f t="shared" si="12"/>
        <v>#NUM!</v>
      </c>
      <c r="AA38" s="42" t="str">
        <f>IF(OR(DBCS($B38)="：",$B38="",DBCS($D38)="：",$D38=""),"",MAX(MIN($D38,TIME(23,59,59))-MAX($B38,$AH$1),0))</f>
        <v/>
      </c>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295"/>
      <c r="K39" s="100" t="str">
        <f t="shared" si="9"/>
        <v/>
      </c>
      <c r="L39" s="84" t="s">
        <v>87</v>
      </c>
      <c r="M39" s="177"/>
      <c r="N39" s="178"/>
      <c r="O39" s="296"/>
      <c r="P39" s="71" t="str">
        <f t="shared" si="0"/>
        <v/>
      </c>
      <c r="Q39" s="71" t="str">
        <f t="shared" si="1"/>
        <v/>
      </c>
      <c r="R39" s="72" t="str">
        <f t="shared" si="19"/>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53"/>
      <c r="C40" s="354"/>
      <c r="D40" s="355"/>
      <c r="E40" s="356">
        <f>SUM(E9:E39)+SUM(G9:G39)/60</f>
        <v>0</v>
      </c>
      <c r="F40" s="357"/>
      <c r="G40" s="358" t="s">
        <v>1</v>
      </c>
      <c r="H40" s="359"/>
      <c r="I40" s="153"/>
      <c r="J40" s="154"/>
      <c r="K40" s="85">
        <f>SUM(K9:K39)</f>
        <v>0</v>
      </c>
      <c r="L40" s="282" t="s">
        <v>0</v>
      </c>
      <c r="M40" s="403"/>
      <c r="N40" s="404"/>
      <c r="O40" s="405"/>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D1:O2"/>
    <mergeCell ref="AE1:AE5"/>
    <mergeCell ref="B3:D3"/>
    <mergeCell ref="B4:D4"/>
    <mergeCell ref="B5:D5"/>
    <mergeCell ref="N5:O5"/>
    <mergeCell ref="N6:O6"/>
    <mergeCell ref="AI6:AJ6"/>
    <mergeCell ref="A7:A8"/>
    <mergeCell ref="B7:D8"/>
    <mergeCell ref="E7:H8"/>
    <mergeCell ref="I7:I8"/>
    <mergeCell ref="J7:J8"/>
    <mergeCell ref="K7:L8"/>
    <mergeCell ref="M7:N7"/>
    <mergeCell ref="O7:O8"/>
    <mergeCell ref="V7:V8"/>
    <mergeCell ref="W7:W8"/>
    <mergeCell ref="X7:X8"/>
    <mergeCell ref="Q7:Q8"/>
    <mergeCell ref="R7:R8"/>
    <mergeCell ref="S7:S8"/>
    <mergeCell ref="T7:T8"/>
    <mergeCell ref="U7:U8"/>
    <mergeCell ref="B40:D40"/>
    <mergeCell ref="E40:F40"/>
    <mergeCell ref="G40:H40"/>
    <mergeCell ref="M40:O40"/>
    <mergeCell ref="P7:P8"/>
  </mergeCells>
  <phoneticPr fontId="3"/>
  <dataValidations count="3">
    <dataValidation type="list" allowBlank="1" showInputMessage="1" showErrorMessage="1" sqref="M9:M39" xr:uid="{00000000-0002-0000-1F00-000000000000}">
      <formula1>$AF$11:$AF$18</formula1>
    </dataValidation>
    <dataValidation type="time" allowBlank="1" showInputMessage="1" showErrorMessage="1" sqref="B9:B39 D9:D39" xr:uid="{00000000-0002-0000-1F00-000001000000}">
      <formula1>0</formula1>
      <formula2>0.999305555555556</formula2>
    </dataValidation>
    <dataValidation type="list" allowBlank="1" showInputMessage="1" showErrorMessage="1" sqref="N9:N39" xr:uid="{00000000-0002-0000-1F00-000002000000}">
      <formula1>$AG$11:$AG$32</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299" t="e">
        <f>'入力用 従事者別直接人件費集計表（後期）'!A31</f>
        <v>#NUM!</v>
      </c>
      <c r="AL1" s="58"/>
      <c r="AM1" s="58"/>
      <c r="AN1" s="61" t="s">
        <v>43</v>
      </c>
      <c r="AO1" s="63" t="str">
        <f ca="1">RIGHT(CELL("filename",A1),LEN(CELL("filename",A1))-FIND("]",CELL("filename",A1)))</f>
        <v>2028年2月作業分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299">
        <f>'入力用 従事者別直接人件費集計表（後期）'!D31</f>
        <v>2</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N5" s="397" t="s">
        <v>177</v>
      </c>
      <c r="O5" s="398"/>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9"/>
      <c r="O6" s="400"/>
      <c r="P6" s="69" t="s">
        <v>48</v>
      </c>
      <c r="Q6" s="70" t="s">
        <v>50</v>
      </c>
      <c r="R6" s="69" t="s">
        <v>49</v>
      </c>
      <c r="S6" s="69" t="s">
        <v>51</v>
      </c>
      <c r="T6" s="69" t="s">
        <v>52</v>
      </c>
      <c r="U6" s="69" t="s">
        <v>53</v>
      </c>
      <c r="V6" s="69" t="s">
        <v>63</v>
      </c>
      <c r="W6" s="69" t="s">
        <v>64</v>
      </c>
      <c r="X6" s="69" t="s">
        <v>65</v>
      </c>
      <c r="Y6" s="69"/>
      <c r="Z6" s="69"/>
      <c r="AA6" s="41"/>
      <c r="AF6" s="297"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401" t="s">
        <v>176</v>
      </c>
      <c r="P7" s="375" t="s">
        <v>55</v>
      </c>
      <c r="Q7" s="372" t="s">
        <v>34</v>
      </c>
      <c r="R7" s="372" t="s">
        <v>35</v>
      </c>
      <c r="S7" s="372" t="s">
        <v>56</v>
      </c>
      <c r="T7" s="372"/>
      <c r="U7" s="372" t="s">
        <v>54</v>
      </c>
      <c r="V7" s="372"/>
      <c r="W7" s="372" t="s">
        <v>57</v>
      </c>
      <c r="X7" s="368" t="s">
        <v>58</v>
      </c>
      <c r="Y7" s="298"/>
      <c r="Z7" s="298"/>
      <c r="AJ7" s="115" t="s">
        <v>113</v>
      </c>
      <c r="AK7" s="300" t="e">
        <f>IF(初期条件設定表!C26="当月",'入力用 従事者別直接人件費集計表（後期）'!A31,'入力用 従事者別直接人件費集計表（後期）'!A32)</f>
        <v>#NUM!</v>
      </c>
    </row>
    <row r="8" spans="1:43" s="115" customFormat="1" ht="24" customHeight="1" thickBot="1">
      <c r="A8" s="377"/>
      <c r="B8" s="379"/>
      <c r="C8" s="379"/>
      <c r="D8" s="379"/>
      <c r="E8" s="383"/>
      <c r="F8" s="384"/>
      <c r="G8" s="384"/>
      <c r="H8" s="385"/>
      <c r="I8" s="389"/>
      <c r="J8" s="389"/>
      <c r="K8" s="386"/>
      <c r="L8" s="387"/>
      <c r="M8" s="188" t="s">
        <v>119</v>
      </c>
      <c r="N8" s="189" t="s">
        <v>151</v>
      </c>
      <c r="O8" s="402"/>
      <c r="P8" s="375"/>
      <c r="Q8" s="372"/>
      <c r="R8" s="372"/>
      <c r="S8" s="372"/>
      <c r="T8" s="372"/>
      <c r="U8" s="372"/>
      <c r="V8" s="372"/>
      <c r="W8" s="372"/>
      <c r="X8" s="368"/>
      <c r="Y8" s="298"/>
      <c r="Z8" s="298"/>
      <c r="AJ8" s="115" t="s">
        <v>112</v>
      </c>
      <c r="AK8" s="300">
        <f>IF(初期条件設定表!C26="当月",'入力用 従事者別直接人件費集計表（後期）'!D31,'入力用 従事者別直接人件費集計表（後期）'!D32)</f>
        <v>3</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6"/>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7"/>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7"/>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7"/>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7"/>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6"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7"/>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7"/>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7"/>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7"/>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7"/>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7"/>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7"/>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7"/>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7"/>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7"/>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7"/>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7"/>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7"/>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7"/>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7"/>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7"/>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7"/>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7"/>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7"/>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7"/>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7"/>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si="7"/>
        <v>#NUM!</v>
      </c>
      <c r="B35" s="101" t="s">
        <v>32</v>
      </c>
      <c r="C35" s="89" t="s">
        <v>3</v>
      </c>
      <c r="D35" s="104" t="s">
        <v>32</v>
      </c>
      <c r="E35" s="90" t="str">
        <f t="shared" si="15"/>
        <v/>
      </c>
      <c r="F35" s="91" t="s">
        <v>30</v>
      </c>
      <c r="G35" s="92" t="str">
        <f t="shared" si="16"/>
        <v/>
      </c>
      <c r="H35" s="146" t="s">
        <v>31</v>
      </c>
      <c r="I35" s="148" t="str">
        <f t="shared" si="8"/>
        <v/>
      </c>
      <c r="J35" s="151"/>
      <c r="K35" s="93" t="str">
        <f t="shared" si="9"/>
        <v/>
      </c>
      <c r="L35" s="169" t="s">
        <v>0</v>
      </c>
      <c r="M35" s="172"/>
      <c r="N35" s="173"/>
      <c r="O35" s="277"/>
      <c r="P35" s="71" t="str">
        <f t="shared" si="0"/>
        <v/>
      </c>
      <c r="Q35" s="71" t="str">
        <f t="shared" si="1"/>
        <v/>
      </c>
      <c r="R35" s="72" t="str">
        <f t="shared" si="10"/>
        <v/>
      </c>
      <c r="S35" s="73" t="str">
        <f t="shared" si="2"/>
        <v/>
      </c>
      <c r="T35" s="73" t="str">
        <f t="shared" si="3"/>
        <v/>
      </c>
      <c r="U35" s="73" t="str">
        <f t="shared" si="4"/>
        <v/>
      </c>
      <c r="V35" s="73" t="str">
        <f t="shared" si="5"/>
        <v/>
      </c>
      <c r="W35" s="73" t="str">
        <f t="shared" si="6"/>
        <v/>
      </c>
      <c r="X35" s="73" t="str">
        <f t="shared" ref="X35:X36" si="18">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7"/>
        <v>#NUM!</v>
      </c>
      <c r="B36" s="101" t="s">
        <v>32</v>
      </c>
      <c r="C36" s="89" t="s">
        <v>3</v>
      </c>
      <c r="D36" s="104" t="s">
        <v>32</v>
      </c>
      <c r="E36" s="90" t="str">
        <f t="shared" si="15"/>
        <v/>
      </c>
      <c r="F36" s="91" t="s">
        <v>30</v>
      </c>
      <c r="G36" s="92" t="str">
        <f t="shared" si="16"/>
        <v/>
      </c>
      <c r="H36" s="146" t="s">
        <v>31</v>
      </c>
      <c r="I36" s="148" t="str">
        <f t="shared" si="8"/>
        <v/>
      </c>
      <c r="J36" s="151"/>
      <c r="K36" s="93" t="str">
        <f t="shared" si="9"/>
        <v/>
      </c>
      <c r="L36" s="83" t="s">
        <v>0</v>
      </c>
      <c r="M36" s="172"/>
      <c r="N36" s="173"/>
      <c r="O36" s="277"/>
      <c r="P36" s="71" t="str">
        <f t="shared" si="0"/>
        <v/>
      </c>
      <c r="Q36" s="71" t="str">
        <f t="shared" si="1"/>
        <v/>
      </c>
      <c r="R36" s="72" t="str">
        <f t="shared" ref="R36:R39" si="19">IFERROR(MIN(IF(Q36&gt;0,FLOOR(Q36,"0:30"),""),$AK$6),"")</f>
        <v/>
      </c>
      <c r="S36" s="73" t="str">
        <f t="shared" si="2"/>
        <v/>
      </c>
      <c r="T36" s="73" t="str">
        <f t="shared" si="3"/>
        <v/>
      </c>
      <c r="U36" s="73" t="str">
        <f t="shared" si="4"/>
        <v/>
      </c>
      <c r="V36" s="73" t="str">
        <f t="shared" si="5"/>
        <v/>
      </c>
      <c r="W36" s="73" t="str">
        <f t="shared" si="6"/>
        <v/>
      </c>
      <c r="X36" s="73" t="str">
        <f t="shared" si="18"/>
        <v/>
      </c>
      <c r="Y36" s="73" t="str">
        <f t="shared" si="13"/>
        <v/>
      </c>
      <c r="Z36" s="88" t="e">
        <f t="shared" si="12"/>
        <v>#NUM!</v>
      </c>
      <c r="AA36" s="42" t="str">
        <f t="shared" si="14"/>
        <v/>
      </c>
      <c r="AB36" s="43"/>
    </row>
    <row r="37" spans="1:33" ht="46.15" hidden="1" customHeight="1">
      <c r="A37" s="88" t="e">
        <f t="shared" si="7"/>
        <v>#NUM!</v>
      </c>
      <c r="B37" s="101" t="s">
        <v>32</v>
      </c>
      <c r="C37" s="89" t="s">
        <v>3</v>
      </c>
      <c r="D37" s="104" t="s">
        <v>32</v>
      </c>
      <c r="E37" s="90" t="str">
        <f t="shared" si="15"/>
        <v/>
      </c>
      <c r="F37" s="91" t="s">
        <v>30</v>
      </c>
      <c r="G37" s="92" t="str">
        <f t="shared" si="16"/>
        <v/>
      </c>
      <c r="H37" s="146" t="s">
        <v>31</v>
      </c>
      <c r="I37" s="148" t="str">
        <f t="shared" si="8"/>
        <v/>
      </c>
      <c r="J37" s="151"/>
      <c r="K37" s="93" t="str">
        <f t="shared" si="9"/>
        <v/>
      </c>
      <c r="L37" s="83" t="s">
        <v>0</v>
      </c>
      <c r="M37" s="172"/>
      <c r="N37" s="173"/>
      <c r="O37" s="277"/>
      <c r="P37" s="71" t="str">
        <f t="shared" si="0"/>
        <v/>
      </c>
      <c r="Q37" s="71" t="str">
        <f t="shared" si="1"/>
        <v/>
      </c>
      <c r="R37" s="72" t="str">
        <f t="shared" si="19"/>
        <v/>
      </c>
      <c r="S37" s="73" t="str">
        <f t="shared" si="2"/>
        <v/>
      </c>
      <c r="T37" s="73" t="str">
        <f t="shared" si="3"/>
        <v/>
      </c>
      <c r="U37" s="73" t="str">
        <f t="shared" si="4"/>
        <v/>
      </c>
      <c r="V37" s="73" t="str">
        <f t="shared" si="5"/>
        <v/>
      </c>
      <c r="W37" s="73" t="str">
        <f t="shared" si="6"/>
        <v/>
      </c>
      <c r="X37" s="73" t="str">
        <f t="shared" ref="X37:X38" si="20">IF(OR(DBCS($B37)="：",$B37="",DBCS($D37)="：",$D37=""),"",SUM(S37:W37))</f>
        <v/>
      </c>
      <c r="Y37" s="73" t="str">
        <f t="shared" si="13"/>
        <v/>
      </c>
      <c r="Z37" s="88" t="e">
        <f t="shared" si="12"/>
        <v>#NUM!</v>
      </c>
      <c r="AA37" s="42"/>
      <c r="AB37" s="43"/>
    </row>
    <row r="38" spans="1:33" ht="46.15" hidden="1" customHeight="1">
      <c r="A38" s="285" t="e">
        <f t="shared" si="7"/>
        <v>#NUM!</v>
      </c>
      <c r="B38" s="102" t="s">
        <v>62</v>
      </c>
      <c r="C38" s="94" t="s">
        <v>25</v>
      </c>
      <c r="D38" s="105" t="s">
        <v>62</v>
      </c>
      <c r="E38" s="287" t="str">
        <f t="shared" si="15"/>
        <v/>
      </c>
      <c r="F38" s="288" t="s">
        <v>67</v>
      </c>
      <c r="G38" s="289" t="str">
        <f t="shared" si="16"/>
        <v/>
      </c>
      <c r="H38" s="290" t="s">
        <v>86</v>
      </c>
      <c r="I38" s="291" t="str">
        <f t="shared" si="8"/>
        <v/>
      </c>
      <c r="J38" s="152"/>
      <c r="K38" s="292" t="str">
        <f t="shared" si="9"/>
        <v/>
      </c>
      <c r="L38" s="293" t="s">
        <v>87</v>
      </c>
      <c r="M38" s="284"/>
      <c r="N38" s="281"/>
      <c r="O38" s="283"/>
      <c r="P38" s="71" t="str">
        <f t="shared" si="0"/>
        <v/>
      </c>
      <c r="Q38" s="71" t="str">
        <f t="shared" si="1"/>
        <v/>
      </c>
      <c r="R38" s="72" t="str">
        <f t="shared" si="19"/>
        <v/>
      </c>
      <c r="S38" s="73" t="str">
        <f t="shared" si="2"/>
        <v/>
      </c>
      <c r="T38" s="73" t="str">
        <f t="shared" si="3"/>
        <v/>
      </c>
      <c r="U38" s="73" t="str">
        <f t="shared" si="4"/>
        <v/>
      </c>
      <c r="V38" s="73" t="str">
        <f t="shared" si="5"/>
        <v/>
      </c>
      <c r="W38" s="73" t="str">
        <f t="shared" si="6"/>
        <v/>
      </c>
      <c r="X38" s="73" t="str">
        <f t="shared" si="20"/>
        <v/>
      </c>
      <c r="Y38" s="73" t="str">
        <f t="shared" si="13"/>
        <v/>
      </c>
      <c r="Z38" s="88" t="e">
        <f t="shared" si="12"/>
        <v>#NUM!</v>
      </c>
      <c r="AA38" s="42" t="str">
        <f>IF(OR(DBCS($B38)="：",$B38="",DBCS($D38)="：",$D38=""),"",MAX(MIN($D38,TIME(23,59,59))-MAX($B38,$AH$1),0))</f>
        <v/>
      </c>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295"/>
      <c r="K39" s="100" t="str">
        <f t="shared" si="9"/>
        <v/>
      </c>
      <c r="L39" s="84" t="s">
        <v>87</v>
      </c>
      <c r="M39" s="177"/>
      <c r="N39" s="178"/>
      <c r="O39" s="296"/>
      <c r="P39" s="71" t="str">
        <f t="shared" si="0"/>
        <v/>
      </c>
      <c r="Q39" s="71" t="str">
        <f t="shared" si="1"/>
        <v/>
      </c>
      <c r="R39" s="72" t="str">
        <f t="shared" si="19"/>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53"/>
      <c r="C40" s="354"/>
      <c r="D40" s="355"/>
      <c r="E40" s="356">
        <f>SUM(E9:E39)+SUM(G9:G39)/60</f>
        <v>0</v>
      </c>
      <c r="F40" s="357"/>
      <c r="G40" s="358" t="s">
        <v>1</v>
      </c>
      <c r="H40" s="359"/>
      <c r="I40" s="153"/>
      <c r="J40" s="154"/>
      <c r="K40" s="85">
        <f>SUM(K9:K39)</f>
        <v>0</v>
      </c>
      <c r="L40" s="282" t="s">
        <v>0</v>
      </c>
      <c r="M40" s="403"/>
      <c r="N40" s="404"/>
      <c r="O40" s="405"/>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D1:O2"/>
    <mergeCell ref="AE1:AE5"/>
    <mergeCell ref="B3:D3"/>
    <mergeCell ref="B4:D4"/>
    <mergeCell ref="B5:D5"/>
    <mergeCell ref="N5:O5"/>
    <mergeCell ref="N6:O6"/>
    <mergeCell ref="AI6:AJ6"/>
    <mergeCell ref="A7:A8"/>
    <mergeCell ref="B7:D8"/>
    <mergeCell ref="E7:H8"/>
    <mergeCell ref="I7:I8"/>
    <mergeCell ref="J7:J8"/>
    <mergeCell ref="K7:L8"/>
    <mergeCell ref="M7:N7"/>
    <mergeCell ref="O7:O8"/>
    <mergeCell ref="V7:V8"/>
    <mergeCell ref="W7:W8"/>
    <mergeCell ref="X7:X8"/>
    <mergeCell ref="Q7:Q8"/>
    <mergeCell ref="R7:R8"/>
    <mergeCell ref="S7:S8"/>
    <mergeCell ref="T7:T8"/>
    <mergeCell ref="U7:U8"/>
    <mergeCell ref="B40:D40"/>
    <mergeCell ref="E40:F40"/>
    <mergeCell ref="G40:H40"/>
    <mergeCell ref="M40:O40"/>
    <mergeCell ref="P7:P8"/>
  </mergeCells>
  <phoneticPr fontId="3"/>
  <dataValidations count="3">
    <dataValidation type="list" allowBlank="1" showInputMessage="1" showErrorMessage="1" sqref="N9:N39" xr:uid="{00000000-0002-0000-2000-000000000000}">
      <formula1>$AG$11:$AG$32</formula1>
    </dataValidation>
    <dataValidation type="time" allowBlank="1" showInputMessage="1" showErrorMessage="1" sqref="B9:B39 D9:D39" xr:uid="{00000000-0002-0000-2000-000001000000}">
      <formula1>0</formula1>
      <formula2>0.999305555555556</formula2>
    </dataValidation>
    <dataValidation type="list" allowBlank="1" showInputMessage="1" showErrorMessage="1" sqref="M9:M39" xr:uid="{00000000-0002-0000-20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299" t="e">
        <f>'入力用 従事者別直接人件費集計表（後期）'!A32</f>
        <v>#NUM!</v>
      </c>
      <c r="AL1" s="58"/>
      <c r="AM1" s="58"/>
      <c r="AN1" s="61" t="s">
        <v>43</v>
      </c>
      <c r="AO1" s="63" t="str">
        <f ca="1">RIGHT(CELL("filename",A1),LEN(CELL("filename",A1))-FIND("]",CELL("filename",A1)))</f>
        <v>2028年3月作業分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299">
        <f>'入力用 従事者別直接人件費集計表（後期）'!D32</f>
        <v>3</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N5" s="397" t="s">
        <v>177</v>
      </c>
      <c r="O5" s="398"/>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9"/>
      <c r="O6" s="400"/>
      <c r="P6" s="69" t="s">
        <v>48</v>
      </c>
      <c r="Q6" s="70" t="s">
        <v>50</v>
      </c>
      <c r="R6" s="69" t="s">
        <v>49</v>
      </c>
      <c r="S6" s="69" t="s">
        <v>51</v>
      </c>
      <c r="T6" s="69" t="s">
        <v>52</v>
      </c>
      <c r="U6" s="69" t="s">
        <v>53</v>
      </c>
      <c r="V6" s="69" t="s">
        <v>63</v>
      </c>
      <c r="W6" s="69" t="s">
        <v>64</v>
      </c>
      <c r="X6" s="69" t="s">
        <v>65</v>
      </c>
      <c r="Y6" s="69"/>
      <c r="Z6" s="69"/>
      <c r="AA6" s="41"/>
      <c r="AF6" s="297"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401" t="s">
        <v>176</v>
      </c>
      <c r="P7" s="375" t="s">
        <v>55</v>
      </c>
      <c r="Q7" s="372" t="s">
        <v>34</v>
      </c>
      <c r="R7" s="372" t="s">
        <v>35</v>
      </c>
      <c r="S7" s="372" t="s">
        <v>56</v>
      </c>
      <c r="T7" s="372"/>
      <c r="U7" s="372" t="s">
        <v>54</v>
      </c>
      <c r="V7" s="372"/>
      <c r="W7" s="372" t="s">
        <v>57</v>
      </c>
      <c r="X7" s="368" t="s">
        <v>58</v>
      </c>
      <c r="Y7" s="298"/>
      <c r="Z7" s="298"/>
      <c r="AJ7" s="115" t="s">
        <v>113</v>
      </c>
      <c r="AK7" s="300" t="e">
        <f>IF(初期条件設定表!C26="当月",'入力用 従事者別直接人件費集計表（後期）'!A32,'入力用 従事者別直接人件費集計表（後期）'!A33)</f>
        <v>#NUM!</v>
      </c>
    </row>
    <row r="8" spans="1:43" s="115" customFormat="1" ht="24" customHeight="1" thickBot="1">
      <c r="A8" s="377"/>
      <c r="B8" s="379"/>
      <c r="C8" s="379"/>
      <c r="D8" s="379"/>
      <c r="E8" s="383"/>
      <c r="F8" s="384"/>
      <c r="G8" s="384"/>
      <c r="H8" s="385"/>
      <c r="I8" s="389"/>
      <c r="J8" s="389"/>
      <c r="K8" s="386"/>
      <c r="L8" s="387"/>
      <c r="M8" s="188" t="s">
        <v>119</v>
      </c>
      <c r="N8" s="189" t="s">
        <v>151</v>
      </c>
      <c r="O8" s="402"/>
      <c r="P8" s="375"/>
      <c r="Q8" s="372"/>
      <c r="R8" s="372"/>
      <c r="S8" s="372"/>
      <c r="T8" s="372"/>
      <c r="U8" s="372"/>
      <c r="V8" s="372"/>
      <c r="W8" s="372"/>
      <c r="X8" s="368"/>
      <c r="Y8" s="298"/>
      <c r="Z8" s="298"/>
      <c r="AJ8" s="115" t="s">
        <v>112</v>
      </c>
      <c r="AK8" s="300">
        <f>IF(初期条件設定表!C26="当月",'入力用 従事者別直接人件費集計表（後期）'!D32,'入力用 従事者別直接人件費集計表（後期）'!D33)</f>
        <v>4</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6"/>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7"/>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7"/>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7"/>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7"/>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6"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7"/>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7"/>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7"/>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7"/>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7"/>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7"/>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7"/>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7"/>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7"/>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7"/>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7"/>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7"/>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7"/>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7"/>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7"/>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7"/>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7"/>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7"/>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7"/>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7"/>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7"/>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si="7"/>
        <v>#NUM!</v>
      </c>
      <c r="B35" s="101" t="s">
        <v>32</v>
      </c>
      <c r="C35" s="89" t="s">
        <v>3</v>
      </c>
      <c r="D35" s="104" t="s">
        <v>32</v>
      </c>
      <c r="E35" s="90" t="str">
        <f t="shared" si="15"/>
        <v/>
      </c>
      <c r="F35" s="91" t="s">
        <v>30</v>
      </c>
      <c r="G35" s="92" t="str">
        <f t="shared" si="16"/>
        <v/>
      </c>
      <c r="H35" s="146" t="s">
        <v>31</v>
      </c>
      <c r="I35" s="148" t="str">
        <f t="shared" si="8"/>
        <v/>
      </c>
      <c r="J35" s="151"/>
      <c r="K35" s="93" t="str">
        <f t="shared" si="9"/>
        <v/>
      </c>
      <c r="L35" s="169" t="s">
        <v>0</v>
      </c>
      <c r="M35" s="172"/>
      <c r="N35" s="173"/>
      <c r="O35" s="277"/>
      <c r="P35" s="71" t="str">
        <f t="shared" si="0"/>
        <v/>
      </c>
      <c r="Q35" s="71" t="str">
        <f t="shared" si="1"/>
        <v/>
      </c>
      <c r="R35" s="72" t="str">
        <f t="shared" si="10"/>
        <v/>
      </c>
      <c r="S35" s="73" t="str">
        <f t="shared" si="2"/>
        <v/>
      </c>
      <c r="T35" s="73" t="str">
        <f t="shared" si="3"/>
        <v/>
      </c>
      <c r="U35" s="73" t="str">
        <f t="shared" si="4"/>
        <v/>
      </c>
      <c r="V35" s="73" t="str">
        <f t="shared" si="5"/>
        <v/>
      </c>
      <c r="W35" s="73" t="str">
        <f t="shared" si="6"/>
        <v/>
      </c>
      <c r="X35" s="73" t="str">
        <f t="shared" ref="X35:X36" si="18">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7"/>
        <v>#NUM!</v>
      </c>
      <c r="B36" s="101" t="s">
        <v>32</v>
      </c>
      <c r="C36" s="89" t="s">
        <v>3</v>
      </c>
      <c r="D36" s="104" t="s">
        <v>32</v>
      </c>
      <c r="E36" s="90" t="str">
        <f t="shared" si="15"/>
        <v/>
      </c>
      <c r="F36" s="91" t="s">
        <v>30</v>
      </c>
      <c r="G36" s="92" t="str">
        <f t="shared" si="16"/>
        <v/>
      </c>
      <c r="H36" s="146" t="s">
        <v>31</v>
      </c>
      <c r="I36" s="148" t="str">
        <f t="shared" si="8"/>
        <v/>
      </c>
      <c r="J36" s="151"/>
      <c r="K36" s="93" t="str">
        <f t="shared" si="9"/>
        <v/>
      </c>
      <c r="L36" s="83" t="s">
        <v>0</v>
      </c>
      <c r="M36" s="172"/>
      <c r="N36" s="173"/>
      <c r="O36" s="277"/>
      <c r="P36" s="71" t="str">
        <f t="shared" si="0"/>
        <v/>
      </c>
      <c r="Q36" s="71" t="str">
        <f t="shared" si="1"/>
        <v/>
      </c>
      <c r="R36" s="72" t="str">
        <f t="shared" ref="R36:R39" si="19">IFERROR(MIN(IF(Q36&gt;0,FLOOR(Q36,"0:30"),""),$AK$6),"")</f>
        <v/>
      </c>
      <c r="S36" s="73" t="str">
        <f t="shared" si="2"/>
        <v/>
      </c>
      <c r="T36" s="73" t="str">
        <f t="shared" si="3"/>
        <v/>
      </c>
      <c r="U36" s="73" t="str">
        <f t="shared" si="4"/>
        <v/>
      </c>
      <c r="V36" s="73" t="str">
        <f t="shared" si="5"/>
        <v/>
      </c>
      <c r="W36" s="73" t="str">
        <f t="shared" si="6"/>
        <v/>
      </c>
      <c r="X36" s="73" t="str">
        <f t="shared" si="18"/>
        <v/>
      </c>
      <c r="Y36" s="73" t="str">
        <f t="shared" si="13"/>
        <v/>
      </c>
      <c r="Z36" s="88" t="e">
        <f t="shared" si="12"/>
        <v>#NUM!</v>
      </c>
      <c r="AA36" s="42" t="str">
        <f t="shared" si="14"/>
        <v/>
      </c>
      <c r="AB36" s="43"/>
    </row>
    <row r="37" spans="1:33" ht="46.15" hidden="1" customHeight="1">
      <c r="A37" s="88" t="e">
        <f t="shared" si="7"/>
        <v>#NUM!</v>
      </c>
      <c r="B37" s="101" t="s">
        <v>32</v>
      </c>
      <c r="C37" s="89" t="s">
        <v>3</v>
      </c>
      <c r="D37" s="104" t="s">
        <v>32</v>
      </c>
      <c r="E37" s="90" t="str">
        <f t="shared" si="15"/>
        <v/>
      </c>
      <c r="F37" s="91" t="s">
        <v>30</v>
      </c>
      <c r="G37" s="92" t="str">
        <f t="shared" si="16"/>
        <v/>
      </c>
      <c r="H37" s="146" t="s">
        <v>31</v>
      </c>
      <c r="I37" s="148" t="str">
        <f t="shared" si="8"/>
        <v/>
      </c>
      <c r="J37" s="151"/>
      <c r="K37" s="93" t="str">
        <f t="shared" si="9"/>
        <v/>
      </c>
      <c r="L37" s="83" t="s">
        <v>0</v>
      </c>
      <c r="M37" s="172"/>
      <c r="N37" s="173"/>
      <c r="O37" s="277"/>
      <c r="P37" s="71" t="str">
        <f t="shared" si="0"/>
        <v/>
      </c>
      <c r="Q37" s="71" t="str">
        <f t="shared" si="1"/>
        <v/>
      </c>
      <c r="R37" s="72" t="str">
        <f t="shared" si="19"/>
        <v/>
      </c>
      <c r="S37" s="73" t="str">
        <f t="shared" si="2"/>
        <v/>
      </c>
      <c r="T37" s="73" t="str">
        <f t="shared" si="3"/>
        <v/>
      </c>
      <c r="U37" s="73" t="str">
        <f t="shared" si="4"/>
        <v/>
      </c>
      <c r="V37" s="73" t="str">
        <f t="shared" si="5"/>
        <v/>
      </c>
      <c r="W37" s="73" t="str">
        <f t="shared" si="6"/>
        <v/>
      </c>
      <c r="X37" s="73" t="str">
        <f t="shared" ref="X37:X38" si="20">IF(OR(DBCS($B37)="：",$B37="",DBCS($D37)="：",$D37=""),"",SUM(S37:W37))</f>
        <v/>
      </c>
      <c r="Y37" s="73" t="str">
        <f t="shared" si="13"/>
        <v/>
      </c>
      <c r="Z37" s="88" t="e">
        <f t="shared" si="12"/>
        <v>#NUM!</v>
      </c>
      <c r="AA37" s="42"/>
      <c r="AB37" s="43"/>
    </row>
    <row r="38" spans="1:33" ht="46.15" hidden="1" customHeight="1">
      <c r="A38" s="285" t="e">
        <f t="shared" si="7"/>
        <v>#NUM!</v>
      </c>
      <c r="B38" s="102" t="s">
        <v>62</v>
      </c>
      <c r="C38" s="94" t="s">
        <v>25</v>
      </c>
      <c r="D38" s="105" t="s">
        <v>62</v>
      </c>
      <c r="E38" s="287" t="str">
        <f t="shared" si="15"/>
        <v/>
      </c>
      <c r="F38" s="288" t="s">
        <v>67</v>
      </c>
      <c r="G38" s="289" t="str">
        <f t="shared" si="16"/>
        <v/>
      </c>
      <c r="H38" s="290" t="s">
        <v>86</v>
      </c>
      <c r="I38" s="291" t="str">
        <f t="shared" si="8"/>
        <v/>
      </c>
      <c r="J38" s="152"/>
      <c r="K38" s="292" t="str">
        <f t="shared" si="9"/>
        <v/>
      </c>
      <c r="L38" s="293" t="s">
        <v>87</v>
      </c>
      <c r="M38" s="284"/>
      <c r="N38" s="281"/>
      <c r="O38" s="283"/>
      <c r="P38" s="71" t="str">
        <f t="shared" si="0"/>
        <v/>
      </c>
      <c r="Q38" s="71" t="str">
        <f t="shared" si="1"/>
        <v/>
      </c>
      <c r="R38" s="72" t="str">
        <f t="shared" si="19"/>
        <v/>
      </c>
      <c r="S38" s="73" t="str">
        <f t="shared" si="2"/>
        <v/>
      </c>
      <c r="T38" s="73" t="str">
        <f t="shared" si="3"/>
        <v/>
      </c>
      <c r="U38" s="73" t="str">
        <f t="shared" si="4"/>
        <v/>
      </c>
      <c r="V38" s="73" t="str">
        <f t="shared" si="5"/>
        <v/>
      </c>
      <c r="W38" s="73" t="str">
        <f t="shared" si="6"/>
        <v/>
      </c>
      <c r="X38" s="73" t="str">
        <f t="shared" si="20"/>
        <v/>
      </c>
      <c r="Y38" s="73" t="str">
        <f t="shared" si="13"/>
        <v/>
      </c>
      <c r="Z38" s="88" t="e">
        <f t="shared" si="12"/>
        <v>#NUM!</v>
      </c>
      <c r="AA38" s="42" t="str">
        <f>IF(OR(DBCS($B38)="：",$B38="",DBCS($D38)="：",$D38=""),"",MAX(MIN($D38,TIME(23,59,59))-MAX($B38,$AH$1),0))</f>
        <v/>
      </c>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295"/>
      <c r="K39" s="100" t="str">
        <f t="shared" si="9"/>
        <v/>
      </c>
      <c r="L39" s="84" t="s">
        <v>87</v>
      </c>
      <c r="M39" s="177"/>
      <c r="N39" s="178"/>
      <c r="O39" s="296"/>
      <c r="P39" s="71" t="str">
        <f t="shared" si="0"/>
        <v/>
      </c>
      <c r="Q39" s="71" t="str">
        <f t="shared" si="1"/>
        <v/>
      </c>
      <c r="R39" s="72" t="str">
        <f t="shared" si="19"/>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53"/>
      <c r="C40" s="354"/>
      <c r="D40" s="355"/>
      <c r="E40" s="356">
        <f>SUM(E9:E39)+SUM(G9:G39)/60</f>
        <v>0</v>
      </c>
      <c r="F40" s="357"/>
      <c r="G40" s="358" t="s">
        <v>1</v>
      </c>
      <c r="H40" s="359"/>
      <c r="I40" s="153"/>
      <c r="J40" s="154"/>
      <c r="K40" s="85">
        <f>SUM(K9:K39)</f>
        <v>0</v>
      </c>
      <c r="L40" s="282" t="s">
        <v>0</v>
      </c>
      <c r="M40" s="403"/>
      <c r="N40" s="404"/>
      <c r="O40" s="405"/>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D1:O2"/>
    <mergeCell ref="AE1:AE5"/>
    <mergeCell ref="B3:D3"/>
    <mergeCell ref="B4:D4"/>
    <mergeCell ref="B5:D5"/>
    <mergeCell ref="N5:O5"/>
    <mergeCell ref="N6:O6"/>
    <mergeCell ref="AI6:AJ6"/>
    <mergeCell ref="A7:A8"/>
    <mergeCell ref="B7:D8"/>
    <mergeCell ref="E7:H8"/>
    <mergeCell ref="I7:I8"/>
    <mergeCell ref="J7:J8"/>
    <mergeCell ref="K7:L8"/>
    <mergeCell ref="M7:N7"/>
    <mergeCell ref="O7:O8"/>
    <mergeCell ref="V7:V8"/>
    <mergeCell ref="W7:W8"/>
    <mergeCell ref="X7:X8"/>
    <mergeCell ref="Q7:Q8"/>
    <mergeCell ref="R7:R8"/>
    <mergeCell ref="S7:S8"/>
    <mergeCell ref="T7:T8"/>
    <mergeCell ref="U7:U8"/>
    <mergeCell ref="B40:D40"/>
    <mergeCell ref="E40:F40"/>
    <mergeCell ref="G40:H40"/>
    <mergeCell ref="M40:O40"/>
    <mergeCell ref="P7:P8"/>
  </mergeCells>
  <phoneticPr fontId="3"/>
  <dataValidations count="3">
    <dataValidation type="list" allowBlank="1" showInputMessage="1" showErrorMessage="1" sqref="M9:M39" xr:uid="{00000000-0002-0000-2100-000000000000}">
      <formula1>$AF$11:$AF$18</formula1>
    </dataValidation>
    <dataValidation type="time" allowBlank="1" showInputMessage="1" showErrorMessage="1" sqref="B9:B39 D9:D39" xr:uid="{00000000-0002-0000-2100-000001000000}">
      <formula1>0</formula1>
      <formula2>0.999305555555556</formula2>
    </dataValidation>
    <dataValidation type="list" allowBlank="1" showInputMessage="1" showErrorMessage="1" sqref="N9:N39" xr:uid="{00000000-0002-0000-2100-000002000000}">
      <formula1>$AG$11:$AG$32</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299" t="e">
        <f>'入力用 従事者別直接人件費集計表（後期）'!A33</f>
        <v>#NUM!</v>
      </c>
      <c r="AL1" s="58"/>
      <c r="AM1" s="58"/>
      <c r="AN1" s="61" t="s">
        <v>43</v>
      </c>
      <c r="AO1" s="63" t="str">
        <f ca="1">RIGHT(CELL("filename",A1),LEN(CELL("filename",A1))-FIND("]",CELL("filename",A1)))</f>
        <v>2028年4月作業分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299">
        <f>'入力用 従事者別直接人件費集計表（後期）'!D33</f>
        <v>4</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N5" s="397" t="s">
        <v>177</v>
      </c>
      <c r="O5" s="398"/>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9"/>
      <c r="O6" s="400"/>
      <c r="P6" s="69" t="s">
        <v>48</v>
      </c>
      <c r="Q6" s="70" t="s">
        <v>50</v>
      </c>
      <c r="R6" s="69" t="s">
        <v>49</v>
      </c>
      <c r="S6" s="69" t="s">
        <v>51</v>
      </c>
      <c r="T6" s="69" t="s">
        <v>52</v>
      </c>
      <c r="U6" s="69" t="s">
        <v>53</v>
      </c>
      <c r="V6" s="69" t="s">
        <v>63</v>
      </c>
      <c r="W6" s="69" t="s">
        <v>64</v>
      </c>
      <c r="X6" s="69" t="s">
        <v>65</v>
      </c>
      <c r="Y6" s="69"/>
      <c r="Z6" s="69"/>
      <c r="AA6" s="41"/>
      <c r="AF6" s="297"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401" t="s">
        <v>176</v>
      </c>
      <c r="P7" s="375" t="s">
        <v>55</v>
      </c>
      <c r="Q7" s="372" t="s">
        <v>34</v>
      </c>
      <c r="R7" s="372" t="s">
        <v>35</v>
      </c>
      <c r="S7" s="372" t="s">
        <v>56</v>
      </c>
      <c r="T7" s="372"/>
      <c r="U7" s="372" t="s">
        <v>54</v>
      </c>
      <c r="V7" s="372"/>
      <c r="W7" s="372" t="s">
        <v>57</v>
      </c>
      <c r="X7" s="368" t="s">
        <v>58</v>
      </c>
      <c r="Y7" s="298"/>
      <c r="Z7" s="298"/>
      <c r="AJ7" s="115" t="s">
        <v>113</v>
      </c>
      <c r="AK7" s="300" t="e">
        <f>IF(初期条件設定表!C26="当月",'入力用 従事者別直接人件費集計表（後期）'!A33,'入力用 従事者別直接人件費集計表（後期）'!A34)</f>
        <v>#NUM!</v>
      </c>
    </row>
    <row r="8" spans="1:43" s="115" customFormat="1" ht="24" customHeight="1" thickBot="1">
      <c r="A8" s="377"/>
      <c r="B8" s="379"/>
      <c r="C8" s="379"/>
      <c r="D8" s="379"/>
      <c r="E8" s="383"/>
      <c r="F8" s="384"/>
      <c r="G8" s="384"/>
      <c r="H8" s="385"/>
      <c r="I8" s="389"/>
      <c r="J8" s="389"/>
      <c r="K8" s="386"/>
      <c r="L8" s="387"/>
      <c r="M8" s="188" t="s">
        <v>119</v>
      </c>
      <c r="N8" s="189" t="s">
        <v>151</v>
      </c>
      <c r="O8" s="402"/>
      <c r="P8" s="375"/>
      <c r="Q8" s="372"/>
      <c r="R8" s="372"/>
      <c r="S8" s="372"/>
      <c r="T8" s="372"/>
      <c r="U8" s="372"/>
      <c r="V8" s="372"/>
      <c r="W8" s="372"/>
      <c r="X8" s="368"/>
      <c r="Y8" s="298"/>
      <c r="Z8" s="298"/>
      <c r="AJ8" s="115" t="s">
        <v>112</v>
      </c>
      <c r="AK8" s="300">
        <f>IF(初期条件設定表!C26="当月",'入力用 従事者別直接人件費集計表（後期）'!D33,'入力用 従事者別直接人件費集計表（後期）'!D34)</f>
        <v>5</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6"/>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7"/>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7"/>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7"/>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7"/>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6"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7"/>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7"/>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7"/>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7"/>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7"/>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7"/>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7"/>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7"/>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7"/>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7"/>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7"/>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7"/>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7"/>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7"/>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7"/>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7"/>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7"/>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7"/>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7"/>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7"/>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7"/>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si="7"/>
        <v>#NUM!</v>
      </c>
      <c r="B35" s="101" t="s">
        <v>32</v>
      </c>
      <c r="C35" s="89" t="s">
        <v>3</v>
      </c>
      <c r="D35" s="104" t="s">
        <v>32</v>
      </c>
      <c r="E35" s="90" t="str">
        <f t="shared" si="15"/>
        <v/>
      </c>
      <c r="F35" s="91" t="s">
        <v>30</v>
      </c>
      <c r="G35" s="92" t="str">
        <f t="shared" si="16"/>
        <v/>
      </c>
      <c r="H35" s="146" t="s">
        <v>31</v>
      </c>
      <c r="I35" s="148" t="str">
        <f t="shared" si="8"/>
        <v/>
      </c>
      <c r="J35" s="151"/>
      <c r="K35" s="93" t="str">
        <f t="shared" si="9"/>
        <v/>
      </c>
      <c r="L35" s="169" t="s">
        <v>0</v>
      </c>
      <c r="M35" s="172"/>
      <c r="N35" s="173"/>
      <c r="O35" s="277"/>
      <c r="P35" s="71" t="str">
        <f t="shared" si="0"/>
        <v/>
      </c>
      <c r="Q35" s="71" t="str">
        <f t="shared" si="1"/>
        <v/>
      </c>
      <c r="R35" s="72" t="str">
        <f t="shared" si="10"/>
        <v/>
      </c>
      <c r="S35" s="73" t="str">
        <f t="shared" si="2"/>
        <v/>
      </c>
      <c r="T35" s="73" t="str">
        <f t="shared" si="3"/>
        <v/>
      </c>
      <c r="U35" s="73" t="str">
        <f t="shared" si="4"/>
        <v/>
      </c>
      <c r="V35" s="73" t="str">
        <f t="shared" si="5"/>
        <v/>
      </c>
      <c r="W35" s="73" t="str">
        <f t="shared" si="6"/>
        <v/>
      </c>
      <c r="X35" s="73" t="str">
        <f t="shared" ref="X35:X36" si="18">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7"/>
        <v>#NUM!</v>
      </c>
      <c r="B36" s="101" t="s">
        <v>32</v>
      </c>
      <c r="C36" s="89" t="s">
        <v>3</v>
      </c>
      <c r="D36" s="104" t="s">
        <v>32</v>
      </c>
      <c r="E36" s="90" t="str">
        <f t="shared" si="15"/>
        <v/>
      </c>
      <c r="F36" s="91" t="s">
        <v>30</v>
      </c>
      <c r="G36" s="92" t="str">
        <f t="shared" si="16"/>
        <v/>
      </c>
      <c r="H36" s="146" t="s">
        <v>31</v>
      </c>
      <c r="I36" s="148" t="str">
        <f t="shared" si="8"/>
        <v/>
      </c>
      <c r="J36" s="151"/>
      <c r="K36" s="93" t="str">
        <f t="shared" si="9"/>
        <v/>
      </c>
      <c r="L36" s="83" t="s">
        <v>0</v>
      </c>
      <c r="M36" s="172"/>
      <c r="N36" s="173"/>
      <c r="O36" s="277"/>
      <c r="P36" s="71" t="str">
        <f t="shared" si="0"/>
        <v/>
      </c>
      <c r="Q36" s="71" t="str">
        <f t="shared" si="1"/>
        <v/>
      </c>
      <c r="R36" s="72" t="str">
        <f t="shared" ref="R36:R39" si="19">IFERROR(MIN(IF(Q36&gt;0,FLOOR(Q36,"0:30"),""),$AK$6),"")</f>
        <v/>
      </c>
      <c r="S36" s="73" t="str">
        <f t="shared" si="2"/>
        <v/>
      </c>
      <c r="T36" s="73" t="str">
        <f t="shared" si="3"/>
        <v/>
      </c>
      <c r="U36" s="73" t="str">
        <f t="shared" si="4"/>
        <v/>
      </c>
      <c r="V36" s="73" t="str">
        <f t="shared" si="5"/>
        <v/>
      </c>
      <c r="W36" s="73" t="str">
        <f t="shared" si="6"/>
        <v/>
      </c>
      <c r="X36" s="73" t="str">
        <f t="shared" si="18"/>
        <v/>
      </c>
      <c r="Y36" s="73" t="str">
        <f t="shared" si="13"/>
        <v/>
      </c>
      <c r="Z36" s="88" t="e">
        <f t="shared" si="12"/>
        <v>#NUM!</v>
      </c>
      <c r="AA36" s="42" t="str">
        <f t="shared" si="14"/>
        <v/>
      </c>
      <c r="AB36" s="43"/>
    </row>
    <row r="37" spans="1:33" ht="46.15" hidden="1" customHeight="1">
      <c r="A37" s="88" t="e">
        <f t="shared" si="7"/>
        <v>#NUM!</v>
      </c>
      <c r="B37" s="101" t="s">
        <v>32</v>
      </c>
      <c r="C37" s="89" t="s">
        <v>3</v>
      </c>
      <c r="D37" s="104" t="s">
        <v>32</v>
      </c>
      <c r="E37" s="90" t="str">
        <f t="shared" si="15"/>
        <v/>
      </c>
      <c r="F37" s="91" t="s">
        <v>30</v>
      </c>
      <c r="G37" s="92" t="str">
        <f t="shared" si="16"/>
        <v/>
      </c>
      <c r="H37" s="146" t="s">
        <v>31</v>
      </c>
      <c r="I37" s="148" t="str">
        <f t="shared" si="8"/>
        <v/>
      </c>
      <c r="J37" s="151"/>
      <c r="K37" s="93" t="str">
        <f t="shared" si="9"/>
        <v/>
      </c>
      <c r="L37" s="83" t="s">
        <v>0</v>
      </c>
      <c r="M37" s="172"/>
      <c r="N37" s="173"/>
      <c r="O37" s="277"/>
      <c r="P37" s="71" t="str">
        <f t="shared" si="0"/>
        <v/>
      </c>
      <c r="Q37" s="71" t="str">
        <f t="shared" si="1"/>
        <v/>
      </c>
      <c r="R37" s="72" t="str">
        <f t="shared" si="19"/>
        <v/>
      </c>
      <c r="S37" s="73" t="str">
        <f t="shared" si="2"/>
        <v/>
      </c>
      <c r="T37" s="73" t="str">
        <f t="shared" si="3"/>
        <v/>
      </c>
      <c r="U37" s="73" t="str">
        <f t="shared" si="4"/>
        <v/>
      </c>
      <c r="V37" s="73" t="str">
        <f t="shared" si="5"/>
        <v/>
      </c>
      <c r="W37" s="73" t="str">
        <f t="shared" si="6"/>
        <v/>
      </c>
      <c r="X37" s="73" t="str">
        <f t="shared" ref="X37:X38" si="20">IF(OR(DBCS($B37)="：",$B37="",DBCS($D37)="：",$D37=""),"",SUM(S37:W37))</f>
        <v/>
      </c>
      <c r="Y37" s="73" t="str">
        <f t="shared" si="13"/>
        <v/>
      </c>
      <c r="Z37" s="88" t="e">
        <f t="shared" si="12"/>
        <v>#NUM!</v>
      </c>
      <c r="AA37" s="42"/>
      <c r="AB37" s="43"/>
    </row>
    <row r="38" spans="1:33" ht="46.15" hidden="1" customHeight="1">
      <c r="A38" s="285" t="e">
        <f t="shared" si="7"/>
        <v>#NUM!</v>
      </c>
      <c r="B38" s="102" t="s">
        <v>62</v>
      </c>
      <c r="C38" s="94" t="s">
        <v>25</v>
      </c>
      <c r="D38" s="105" t="s">
        <v>62</v>
      </c>
      <c r="E38" s="287" t="str">
        <f t="shared" si="15"/>
        <v/>
      </c>
      <c r="F38" s="288" t="s">
        <v>67</v>
      </c>
      <c r="G38" s="289" t="str">
        <f t="shared" si="16"/>
        <v/>
      </c>
      <c r="H38" s="290" t="s">
        <v>86</v>
      </c>
      <c r="I38" s="291" t="str">
        <f t="shared" si="8"/>
        <v/>
      </c>
      <c r="J38" s="152"/>
      <c r="K38" s="292" t="str">
        <f t="shared" si="9"/>
        <v/>
      </c>
      <c r="L38" s="293" t="s">
        <v>87</v>
      </c>
      <c r="M38" s="284"/>
      <c r="N38" s="281"/>
      <c r="O38" s="283"/>
      <c r="P38" s="71" t="str">
        <f t="shared" si="0"/>
        <v/>
      </c>
      <c r="Q38" s="71" t="str">
        <f t="shared" si="1"/>
        <v/>
      </c>
      <c r="R38" s="72" t="str">
        <f t="shared" si="19"/>
        <v/>
      </c>
      <c r="S38" s="73" t="str">
        <f t="shared" si="2"/>
        <v/>
      </c>
      <c r="T38" s="73" t="str">
        <f t="shared" si="3"/>
        <v/>
      </c>
      <c r="U38" s="73" t="str">
        <f t="shared" si="4"/>
        <v/>
      </c>
      <c r="V38" s="73" t="str">
        <f t="shared" si="5"/>
        <v/>
      </c>
      <c r="W38" s="73" t="str">
        <f t="shared" si="6"/>
        <v/>
      </c>
      <c r="X38" s="73" t="str">
        <f t="shared" si="20"/>
        <v/>
      </c>
      <c r="Y38" s="73" t="str">
        <f t="shared" si="13"/>
        <v/>
      </c>
      <c r="Z38" s="88" t="e">
        <f t="shared" si="12"/>
        <v>#NUM!</v>
      </c>
      <c r="AA38" s="42" t="str">
        <f>IF(OR(DBCS($B38)="：",$B38="",DBCS($D38)="：",$D38=""),"",MAX(MIN($D38,TIME(23,59,59))-MAX($B38,$AH$1),0))</f>
        <v/>
      </c>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295"/>
      <c r="K39" s="100" t="str">
        <f t="shared" si="9"/>
        <v/>
      </c>
      <c r="L39" s="84" t="s">
        <v>87</v>
      </c>
      <c r="M39" s="177"/>
      <c r="N39" s="178"/>
      <c r="O39" s="296"/>
      <c r="P39" s="71" t="str">
        <f t="shared" si="0"/>
        <v/>
      </c>
      <c r="Q39" s="71" t="str">
        <f t="shared" si="1"/>
        <v/>
      </c>
      <c r="R39" s="72" t="str">
        <f t="shared" si="19"/>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53"/>
      <c r="C40" s="354"/>
      <c r="D40" s="355"/>
      <c r="E40" s="356">
        <f>SUM(E9:E39)+SUM(G9:G39)/60</f>
        <v>0</v>
      </c>
      <c r="F40" s="357"/>
      <c r="G40" s="358" t="s">
        <v>1</v>
      </c>
      <c r="H40" s="359"/>
      <c r="I40" s="153"/>
      <c r="J40" s="154"/>
      <c r="K40" s="85">
        <f>SUM(K9:K39)</f>
        <v>0</v>
      </c>
      <c r="L40" s="282" t="s">
        <v>0</v>
      </c>
      <c r="M40" s="403"/>
      <c r="N40" s="404"/>
      <c r="O40" s="405"/>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D1:O2"/>
    <mergeCell ref="AE1:AE5"/>
    <mergeCell ref="B3:D3"/>
    <mergeCell ref="B4:D4"/>
    <mergeCell ref="B5:D5"/>
    <mergeCell ref="N5:O5"/>
    <mergeCell ref="N6:O6"/>
    <mergeCell ref="AI6:AJ6"/>
    <mergeCell ref="A7:A8"/>
    <mergeCell ref="B7:D8"/>
    <mergeCell ref="E7:H8"/>
    <mergeCell ref="I7:I8"/>
    <mergeCell ref="J7:J8"/>
    <mergeCell ref="K7:L8"/>
    <mergeCell ref="M7:N7"/>
    <mergeCell ref="O7:O8"/>
    <mergeCell ref="V7:V8"/>
    <mergeCell ref="W7:W8"/>
    <mergeCell ref="X7:X8"/>
    <mergeCell ref="Q7:Q8"/>
    <mergeCell ref="R7:R8"/>
    <mergeCell ref="S7:S8"/>
    <mergeCell ref="T7:T8"/>
    <mergeCell ref="U7:U8"/>
    <mergeCell ref="B40:D40"/>
    <mergeCell ref="E40:F40"/>
    <mergeCell ref="G40:H40"/>
    <mergeCell ref="M40:O40"/>
    <mergeCell ref="P7:P8"/>
  </mergeCells>
  <phoneticPr fontId="3"/>
  <dataValidations count="3">
    <dataValidation type="list" allowBlank="1" showInputMessage="1" showErrorMessage="1" sqref="N9:N39" xr:uid="{00000000-0002-0000-2200-000000000000}">
      <formula1>$AG$11:$AG$32</formula1>
    </dataValidation>
    <dataValidation type="time" allowBlank="1" showInputMessage="1" showErrorMessage="1" sqref="B9:B39 D9:D39" xr:uid="{00000000-0002-0000-2200-000001000000}">
      <formula1>0</formula1>
      <formula2>0.999305555555556</formula2>
    </dataValidation>
    <dataValidation type="list" allowBlank="1" showInputMessage="1" showErrorMessage="1" sqref="M9:M39" xr:uid="{00000000-0002-0000-22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299" t="e">
        <f>'入力用 従事者別直接人件費集計表（後期）'!A34</f>
        <v>#NUM!</v>
      </c>
      <c r="AL1" s="58"/>
      <c r="AM1" s="58"/>
      <c r="AN1" s="61" t="s">
        <v>43</v>
      </c>
      <c r="AO1" s="63" t="str">
        <f ca="1">RIGHT(CELL("filename",A1),LEN(CELL("filename",A1))-FIND("]",CELL("filename",A1)))</f>
        <v>2028年5月作業分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299">
        <f>'入力用 従事者別直接人件費集計表（後期）'!D34</f>
        <v>5</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N5" s="397" t="s">
        <v>177</v>
      </c>
      <c r="O5" s="398"/>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9"/>
      <c r="O6" s="400"/>
      <c r="P6" s="69" t="s">
        <v>48</v>
      </c>
      <c r="Q6" s="70" t="s">
        <v>50</v>
      </c>
      <c r="R6" s="69" t="s">
        <v>49</v>
      </c>
      <c r="S6" s="69" t="s">
        <v>51</v>
      </c>
      <c r="T6" s="69" t="s">
        <v>52</v>
      </c>
      <c r="U6" s="69" t="s">
        <v>53</v>
      </c>
      <c r="V6" s="69" t="s">
        <v>63</v>
      </c>
      <c r="W6" s="69" t="s">
        <v>64</v>
      </c>
      <c r="X6" s="69" t="s">
        <v>65</v>
      </c>
      <c r="Y6" s="69"/>
      <c r="Z6" s="69"/>
      <c r="AA6" s="41"/>
      <c r="AF6" s="297"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401" t="s">
        <v>176</v>
      </c>
      <c r="P7" s="375" t="s">
        <v>55</v>
      </c>
      <c r="Q7" s="372" t="s">
        <v>34</v>
      </c>
      <c r="R7" s="372" t="s">
        <v>35</v>
      </c>
      <c r="S7" s="372" t="s">
        <v>56</v>
      </c>
      <c r="T7" s="372"/>
      <c r="U7" s="372" t="s">
        <v>54</v>
      </c>
      <c r="V7" s="372"/>
      <c r="W7" s="372" t="s">
        <v>57</v>
      </c>
      <c r="X7" s="368" t="s">
        <v>58</v>
      </c>
      <c r="Y7" s="298"/>
      <c r="Z7" s="298"/>
      <c r="AJ7" s="115" t="s">
        <v>113</v>
      </c>
      <c r="AK7" s="300" t="e">
        <f>IF(初期条件設定表!C26="当月",'入力用 従事者別直接人件費集計表（後期）'!A34,'入力用 従事者別直接人件費集計表（後期）'!A35)</f>
        <v>#NUM!</v>
      </c>
    </row>
    <row r="8" spans="1:43" s="115" customFormat="1" ht="24" customHeight="1" thickBot="1">
      <c r="A8" s="377"/>
      <c r="B8" s="379"/>
      <c r="C8" s="379"/>
      <c r="D8" s="379"/>
      <c r="E8" s="383"/>
      <c r="F8" s="384"/>
      <c r="G8" s="384"/>
      <c r="H8" s="385"/>
      <c r="I8" s="389"/>
      <c r="J8" s="389"/>
      <c r="K8" s="386"/>
      <c r="L8" s="387"/>
      <c r="M8" s="188" t="s">
        <v>119</v>
      </c>
      <c r="N8" s="189" t="s">
        <v>151</v>
      </c>
      <c r="O8" s="402"/>
      <c r="P8" s="375"/>
      <c r="Q8" s="372"/>
      <c r="R8" s="372"/>
      <c r="S8" s="372"/>
      <c r="T8" s="372"/>
      <c r="U8" s="372"/>
      <c r="V8" s="372"/>
      <c r="W8" s="372"/>
      <c r="X8" s="368"/>
      <c r="Y8" s="298"/>
      <c r="Z8" s="298"/>
      <c r="AJ8" s="115" t="s">
        <v>112</v>
      </c>
      <c r="AK8" s="300">
        <f>IF(初期条件設定表!C26="当月",'入力用 従事者別直接人件費集計表（後期）'!D34,'入力用 従事者別直接人件費集計表（後期）'!D35)</f>
        <v>6</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6"/>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7"/>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7"/>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7"/>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7"/>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6"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7"/>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7"/>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7"/>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7"/>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7"/>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7"/>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7"/>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7"/>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7"/>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7"/>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7"/>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7"/>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7"/>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7"/>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7"/>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7"/>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7"/>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7"/>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7"/>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7"/>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7"/>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si="7"/>
        <v>#NUM!</v>
      </c>
      <c r="B35" s="101" t="s">
        <v>32</v>
      </c>
      <c r="C35" s="89" t="s">
        <v>3</v>
      </c>
      <c r="D35" s="104" t="s">
        <v>32</v>
      </c>
      <c r="E35" s="90" t="str">
        <f t="shared" si="15"/>
        <v/>
      </c>
      <c r="F35" s="91" t="s">
        <v>30</v>
      </c>
      <c r="G35" s="92" t="str">
        <f t="shared" si="16"/>
        <v/>
      </c>
      <c r="H35" s="146" t="s">
        <v>31</v>
      </c>
      <c r="I35" s="148" t="str">
        <f t="shared" si="8"/>
        <v/>
      </c>
      <c r="J35" s="151"/>
      <c r="K35" s="93" t="str">
        <f t="shared" si="9"/>
        <v/>
      </c>
      <c r="L35" s="169" t="s">
        <v>0</v>
      </c>
      <c r="M35" s="172"/>
      <c r="N35" s="173"/>
      <c r="O35" s="277"/>
      <c r="P35" s="71" t="str">
        <f t="shared" si="0"/>
        <v/>
      </c>
      <c r="Q35" s="71" t="str">
        <f t="shared" si="1"/>
        <v/>
      </c>
      <c r="R35" s="72" t="str">
        <f t="shared" si="10"/>
        <v/>
      </c>
      <c r="S35" s="73" t="str">
        <f t="shared" si="2"/>
        <v/>
      </c>
      <c r="T35" s="73" t="str">
        <f t="shared" si="3"/>
        <v/>
      </c>
      <c r="U35" s="73" t="str">
        <f t="shared" si="4"/>
        <v/>
      </c>
      <c r="V35" s="73" t="str">
        <f t="shared" si="5"/>
        <v/>
      </c>
      <c r="W35" s="73" t="str">
        <f t="shared" si="6"/>
        <v/>
      </c>
      <c r="X35" s="73" t="str">
        <f t="shared" ref="X35:X36" si="18">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7"/>
        <v>#NUM!</v>
      </c>
      <c r="B36" s="101" t="s">
        <v>32</v>
      </c>
      <c r="C36" s="89" t="s">
        <v>3</v>
      </c>
      <c r="D36" s="104" t="s">
        <v>32</v>
      </c>
      <c r="E36" s="90" t="str">
        <f t="shared" si="15"/>
        <v/>
      </c>
      <c r="F36" s="91" t="s">
        <v>30</v>
      </c>
      <c r="G36" s="92" t="str">
        <f t="shared" si="16"/>
        <v/>
      </c>
      <c r="H36" s="146" t="s">
        <v>31</v>
      </c>
      <c r="I36" s="148" t="str">
        <f t="shared" si="8"/>
        <v/>
      </c>
      <c r="J36" s="151"/>
      <c r="K36" s="93" t="str">
        <f t="shared" si="9"/>
        <v/>
      </c>
      <c r="L36" s="83" t="s">
        <v>0</v>
      </c>
      <c r="M36" s="172"/>
      <c r="N36" s="173"/>
      <c r="O36" s="277"/>
      <c r="P36" s="71" t="str">
        <f t="shared" si="0"/>
        <v/>
      </c>
      <c r="Q36" s="71" t="str">
        <f t="shared" si="1"/>
        <v/>
      </c>
      <c r="R36" s="72" t="str">
        <f t="shared" ref="R36:R39" si="19">IFERROR(MIN(IF(Q36&gt;0,FLOOR(Q36,"0:30"),""),$AK$6),"")</f>
        <v/>
      </c>
      <c r="S36" s="73" t="str">
        <f t="shared" si="2"/>
        <v/>
      </c>
      <c r="T36" s="73" t="str">
        <f t="shared" si="3"/>
        <v/>
      </c>
      <c r="U36" s="73" t="str">
        <f t="shared" si="4"/>
        <v/>
      </c>
      <c r="V36" s="73" t="str">
        <f t="shared" si="5"/>
        <v/>
      </c>
      <c r="W36" s="73" t="str">
        <f t="shared" si="6"/>
        <v/>
      </c>
      <c r="X36" s="73" t="str">
        <f t="shared" si="18"/>
        <v/>
      </c>
      <c r="Y36" s="73" t="str">
        <f t="shared" si="13"/>
        <v/>
      </c>
      <c r="Z36" s="88" t="e">
        <f t="shared" si="12"/>
        <v>#NUM!</v>
      </c>
      <c r="AA36" s="42" t="str">
        <f t="shared" si="14"/>
        <v/>
      </c>
      <c r="AB36" s="43"/>
    </row>
    <row r="37" spans="1:33" ht="46.15" hidden="1" customHeight="1">
      <c r="A37" s="88" t="e">
        <f t="shared" si="7"/>
        <v>#NUM!</v>
      </c>
      <c r="B37" s="101" t="s">
        <v>32</v>
      </c>
      <c r="C37" s="89" t="s">
        <v>3</v>
      </c>
      <c r="D37" s="104" t="s">
        <v>32</v>
      </c>
      <c r="E37" s="90" t="str">
        <f t="shared" si="15"/>
        <v/>
      </c>
      <c r="F37" s="91" t="s">
        <v>30</v>
      </c>
      <c r="G37" s="92" t="str">
        <f t="shared" si="16"/>
        <v/>
      </c>
      <c r="H37" s="146" t="s">
        <v>31</v>
      </c>
      <c r="I37" s="148" t="str">
        <f t="shared" si="8"/>
        <v/>
      </c>
      <c r="J37" s="151"/>
      <c r="K37" s="93" t="str">
        <f t="shared" si="9"/>
        <v/>
      </c>
      <c r="L37" s="83" t="s">
        <v>0</v>
      </c>
      <c r="M37" s="172"/>
      <c r="N37" s="173"/>
      <c r="O37" s="277"/>
      <c r="P37" s="71" t="str">
        <f t="shared" si="0"/>
        <v/>
      </c>
      <c r="Q37" s="71" t="str">
        <f t="shared" si="1"/>
        <v/>
      </c>
      <c r="R37" s="72" t="str">
        <f t="shared" si="19"/>
        <v/>
      </c>
      <c r="S37" s="73" t="str">
        <f t="shared" si="2"/>
        <v/>
      </c>
      <c r="T37" s="73" t="str">
        <f t="shared" si="3"/>
        <v/>
      </c>
      <c r="U37" s="73" t="str">
        <f t="shared" si="4"/>
        <v/>
      </c>
      <c r="V37" s="73" t="str">
        <f t="shared" si="5"/>
        <v/>
      </c>
      <c r="W37" s="73" t="str">
        <f t="shared" si="6"/>
        <v/>
      </c>
      <c r="X37" s="73" t="str">
        <f t="shared" ref="X37:X38" si="20">IF(OR(DBCS($B37)="：",$B37="",DBCS($D37)="：",$D37=""),"",SUM(S37:W37))</f>
        <v/>
      </c>
      <c r="Y37" s="73" t="str">
        <f t="shared" si="13"/>
        <v/>
      </c>
      <c r="Z37" s="88" t="e">
        <f t="shared" si="12"/>
        <v>#NUM!</v>
      </c>
      <c r="AA37" s="42"/>
      <c r="AB37" s="43"/>
    </row>
    <row r="38" spans="1:33" ht="46.15" hidden="1" customHeight="1">
      <c r="A38" s="285" t="e">
        <f t="shared" si="7"/>
        <v>#NUM!</v>
      </c>
      <c r="B38" s="102" t="s">
        <v>62</v>
      </c>
      <c r="C38" s="94" t="s">
        <v>25</v>
      </c>
      <c r="D38" s="105" t="s">
        <v>62</v>
      </c>
      <c r="E38" s="287" t="str">
        <f t="shared" si="15"/>
        <v/>
      </c>
      <c r="F38" s="288" t="s">
        <v>67</v>
      </c>
      <c r="G38" s="289" t="str">
        <f t="shared" si="16"/>
        <v/>
      </c>
      <c r="H38" s="290" t="s">
        <v>86</v>
      </c>
      <c r="I38" s="291" t="str">
        <f t="shared" si="8"/>
        <v/>
      </c>
      <c r="J38" s="152"/>
      <c r="K38" s="292" t="str">
        <f t="shared" si="9"/>
        <v/>
      </c>
      <c r="L38" s="293" t="s">
        <v>87</v>
      </c>
      <c r="M38" s="284"/>
      <c r="N38" s="281"/>
      <c r="O38" s="283"/>
      <c r="P38" s="71" t="str">
        <f t="shared" si="0"/>
        <v/>
      </c>
      <c r="Q38" s="71" t="str">
        <f t="shared" si="1"/>
        <v/>
      </c>
      <c r="R38" s="72" t="str">
        <f t="shared" si="19"/>
        <v/>
      </c>
      <c r="S38" s="73" t="str">
        <f t="shared" si="2"/>
        <v/>
      </c>
      <c r="T38" s="73" t="str">
        <f t="shared" si="3"/>
        <v/>
      </c>
      <c r="U38" s="73" t="str">
        <f t="shared" si="4"/>
        <v/>
      </c>
      <c r="V38" s="73" t="str">
        <f t="shared" si="5"/>
        <v/>
      </c>
      <c r="W38" s="73" t="str">
        <f t="shared" si="6"/>
        <v/>
      </c>
      <c r="X38" s="73" t="str">
        <f t="shared" si="20"/>
        <v/>
      </c>
      <c r="Y38" s="73" t="str">
        <f t="shared" si="13"/>
        <v/>
      </c>
      <c r="Z38" s="88" t="e">
        <f t="shared" si="12"/>
        <v>#NUM!</v>
      </c>
      <c r="AA38" s="42" t="str">
        <f>IF(OR(DBCS($B38)="：",$B38="",DBCS($D38)="：",$D38=""),"",MAX(MIN($D38,TIME(23,59,59))-MAX($B38,$AH$1),0))</f>
        <v/>
      </c>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295"/>
      <c r="K39" s="100" t="str">
        <f t="shared" si="9"/>
        <v/>
      </c>
      <c r="L39" s="84" t="s">
        <v>87</v>
      </c>
      <c r="M39" s="177"/>
      <c r="N39" s="178"/>
      <c r="O39" s="296"/>
      <c r="P39" s="71" t="str">
        <f t="shared" si="0"/>
        <v/>
      </c>
      <c r="Q39" s="71" t="str">
        <f t="shared" si="1"/>
        <v/>
      </c>
      <c r="R39" s="72" t="str">
        <f t="shared" si="19"/>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53"/>
      <c r="C40" s="354"/>
      <c r="D40" s="355"/>
      <c r="E40" s="356">
        <f>SUM(E9:E39)+SUM(G9:G39)/60</f>
        <v>0</v>
      </c>
      <c r="F40" s="357"/>
      <c r="G40" s="358" t="s">
        <v>1</v>
      </c>
      <c r="H40" s="359"/>
      <c r="I40" s="153"/>
      <c r="J40" s="154"/>
      <c r="K40" s="85">
        <f>SUM(K9:K39)</f>
        <v>0</v>
      </c>
      <c r="L40" s="282" t="s">
        <v>0</v>
      </c>
      <c r="M40" s="403"/>
      <c r="N40" s="404"/>
      <c r="O40" s="405"/>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D1:O2"/>
    <mergeCell ref="AE1:AE5"/>
    <mergeCell ref="B3:D3"/>
    <mergeCell ref="B4:D4"/>
    <mergeCell ref="B5:D5"/>
    <mergeCell ref="N5:O5"/>
    <mergeCell ref="N6:O6"/>
    <mergeCell ref="AI6:AJ6"/>
    <mergeCell ref="A7:A8"/>
    <mergeCell ref="B7:D8"/>
    <mergeCell ref="E7:H8"/>
    <mergeCell ref="I7:I8"/>
    <mergeCell ref="J7:J8"/>
    <mergeCell ref="K7:L8"/>
    <mergeCell ref="M7:N7"/>
    <mergeCell ref="O7:O8"/>
    <mergeCell ref="V7:V8"/>
    <mergeCell ref="W7:W8"/>
    <mergeCell ref="X7:X8"/>
    <mergeCell ref="Q7:Q8"/>
    <mergeCell ref="R7:R8"/>
    <mergeCell ref="S7:S8"/>
    <mergeCell ref="T7:T8"/>
    <mergeCell ref="U7:U8"/>
    <mergeCell ref="B40:D40"/>
    <mergeCell ref="E40:F40"/>
    <mergeCell ref="G40:H40"/>
    <mergeCell ref="M40:O40"/>
    <mergeCell ref="P7:P8"/>
  </mergeCells>
  <phoneticPr fontId="3"/>
  <dataValidations count="3">
    <dataValidation type="list" allowBlank="1" showInputMessage="1" showErrorMessage="1" sqref="M9:M39" xr:uid="{00000000-0002-0000-2300-000000000000}">
      <formula1>$AF$11:$AF$18</formula1>
    </dataValidation>
    <dataValidation type="time" allowBlank="1" showInputMessage="1" showErrorMessage="1" sqref="B9:B39 D9:D39" xr:uid="{00000000-0002-0000-2300-000001000000}">
      <formula1>0</formula1>
      <formula2>0.999305555555556</formula2>
    </dataValidation>
    <dataValidation type="list" allowBlank="1" showInputMessage="1" showErrorMessage="1" sqref="N9:N39" xr:uid="{00000000-0002-0000-2300-000002000000}">
      <formula1>$AG$11:$AG$32</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299" t="e">
        <f>'入力用 従事者別直接人件費集計表（後期）'!A35</f>
        <v>#NUM!</v>
      </c>
      <c r="AL1" s="58"/>
      <c r="AM1" s="58"/>
      <c r="AN1" s="61" t="s">
        <v>43</v>
      </c>
      <c r="AO1" s="63" t="str">
        <f ca="1">RIGHT(CELL("filename",A1),LEN(CELL("filename",A1))-FIND("]",CELL("filename",A1)))</f>
        <v>2028年6月作業分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299">
        <f>'入力用 従事者別直接人件費集計表（後期）'!D35</f>
        <v>6</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N5" s="397" t="s">
        <v>177</v>
      </c>
      <c r="O5" s="398"/>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9"/>
      <c r="O6" s="400"/>
      <c r="P6" s="69" t="s">
        <v>48</v>
      </c>
      <c r="Q6" s="70" t="s">
        <v>50</v>
      </c>
      <c r="R6" s="69" t="s">
        <v>49</v>
      </c>
      <c r="S6" s="69" t="s">
        <v>51</v>
      </c>
      <c r="T6" s="69" t="s">
        <v>52</v>
      </c>
      <c r="U6" s="69" t="s">
        <v>53</v>
      </c>
      <c r="V6" s="69" t="s">
        <v>63</v>
      </c>
      <c r="W6" s="69" t="s">
        <v>64</v>
      </c>
      <c r="X6" s="69" t="s">
        <v>65</v>
      </c>
      <c r="Y6" s="69"/>
      <c r="Z6" s="69"/>
      <c r="AA6" s="41"/>
      <c r="AF6" s="297"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401" t="s">
        <v>176</v>
      </c>
      <c r="P7" s="375" t="s">
        <v>55</v>
      </c>
      <c r="Q7" s="372" t="s">
        <v>34</v>
      </c>
      <c r="R7" s="372" t="s">
        <v>35</v>
      </c>
      <c r="S7" s="372" t="s">
        <v>56</v>
      </c>
      <c r="T7" s="372"/>
      <c r="U7" s="372" t="s">
        <v>54</v>
      </c>
      <c r="V7" s="372"/>
      <c r="W7" s="372" t="s">
        <v>57</v>
      </c>
      <c r="X7" s="368" t="s">
        <v>58</v>
      </c>
      <c r="Y7" s="298"/>
      <c r="Z7" s="298"/>
      <c r="AJ7" s="115" t="s">
        <v>113</v>
      </c>
      <c r="AK7" s="300" t="e">
        <f>IF(初期条件設定表!C26="当月",'入力用 従事者別直接人件費集計表（後期）'!A35,'入力用 従事者別直接人件費集計表（後期）'!A36)</f>
        <v>#NUM!</v>
      </c>
    </row>
    <row r="8" spans="1:43" s="115" customFormat="1" ht="24" customHeight="1" thickBot="1">
      <c r="A8" s="377"/>
      <c r="B8" s="379"/>
      <c r="C8" s="379"/>
      <c r="D8" s="379"/>
      <c r="E8" s="383"/>
      <c r="F8" s="384"/>
      <c r="G8" s="384"/>
      <c r="H8" s="385"/>
      <c r="I8" s="389"/>
      <c r="J8" s="389"/>
      <c r="K8" s="386"/>
      <c r="L8" s="387"/>
      <c r="M8" s="188" t="s">
        <v>119</v>
      </c>
      <c r="N8" s="189" t="s">
        <v>151</v>
      </c>
      <c r="O8" s="402"/>
      <c r="P8" s="375"/>
      <c r="Q8" s="372"/>
      <c r="R8" s="372"/>
      <c r="S8" s="372"/>
      <c r="T8" s="372"/>
      <c r="U8" s="372"/>
      <c r="V8" s="372"/>
      <c r="W8" s="372"/>
      <c r="X8" s="368"/>
      <c r="Y8" s="298"/>
      <c r="Z8" s="298"/>
      <c r="AJ8" s="115" t="s">
        <v>112</v>
      </c>
      <c r="AK8" s="300">
        <f>IF(初期条件設定表!C26="当月",'入力用 従事者別直接人件費集計表（後期）'!D35,'入力用 従事者別直接人件費集計表（後期）'!D36)</f>
        <v>7</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6"/>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7"/>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7"/>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7"/>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7"/>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6"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7"/>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7"/>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7"/>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7"/>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7"/>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7"/>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7"/>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7"/>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7"/>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7"/>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7"/>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7"/>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7"/>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7"/>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7"/>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7"/>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7"/>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7"/>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7"/>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7"/>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7"/>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si="7"/>
        <v>#NUM!</v>
      </c>
      <c r="B35" s="101" t="s">
        <v>32</v>
      </c>
      <c r="C35" s="89" t="s">
        <v>3</v>
      </c>
      <c r="D35" s="104" t="s">
        <v>32</v>
      </c>
      <c r="E35" s="90" t="str">
        <f t="shared" si="15"/>
        <v/>
      </c>
      <c r="F35" s="91" t="s">
        <v>30</v>
      </c>
      <c r="G35" s="92" t="str">
        <f t="shared" si="16"/>
        <v/>
      </c>
      <c r="H35" s="146" t="s">
        <v>31</v>
      </c>
      <c r="I35" s="148" t="str">
        <f t="shared" si="8"/>
        <v/>
      </c>
      <c r="J35" s="151"/>
      <c r="K35" s="93" t="str">
        <f t="shared" si="9"/>
        <v/>
      </c>
      <c r="L35" s="169" t="s">
        <v>0</v>
      </c>
      <c r="M35" s="172"/>
      <c r="N35" s="173"/>
      <c r="O35" s="277"/>
      <c r="P35" s="71" t="str">
        <f t="shared" si="0"/>
        <v/>
      </c>
      <c r="Q35" s="71" t="str">
        <f t="shared" si="1"/>
        <v/>
      </c>
      <c r="R35" s="72" t="str">
        <f t="shared" si="10"/>
        <v/>
      </c>
      <c r="S35" s="73" t="str">
        <f t="shared" si="2"/>
        <v/>
      </c>
      <c r="T35" s="73" t="str">
        <f t="shared" si="3"/>
        <v/>
      </c>
      <c r="U35" s="73" t="str">
        <f t="shared" si="4"/>
        <v/>
      </c>
      <c r="V35" s="73" t="str">
        <f t="shared" si="5"/>
        <v/>
      </c>
      <c r="W35" s="73" t="str">
        <f t="shared" si="6"/>
        <v/>
      </c>
      <c r="X35" s="73" t="str">
        <f t="shared" ref="X35:X36" si="18">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7"/>
        <v>#NUM!</v>
      </c>
      <c r="B36" s="101" t="s">
        <v>32</v>
      </c>
      <c r="C36" s="89" t="s">
        <v>3</v>
      </c>
      <c r="D36" s="104" t="s">
        <v>32</v>
      </c>
      <c r="E36" s="90" t="str">
        <f t="shared" si="15"/>
        <v/>
      </c>
      <c r="F36" s="91" t="s">
        <v>30</v>
      </c>
      <c r="G36" s="92" t="str">
        <f t="shared" si="16"/>
        <v/>
      </c>
      <c r="H36" s="146" t="s">
        <v>31</v>
      </c>
      <c r="I36" s="148" t="str">
        <f t="shared" si="8"/>
        <v/>
      </c>
      <c r="J36" s="151"/>
      <c r="K36" s="93" t="str">
        <f t="shared" si="9"/>
        <v/>
      </c>
      <c r="L36" s="83" t="s">
        <v>0</v>
      </c>
      <c r="M36" s="172"/>
      <c r="N36" s="173"/>
      <c r="O36" s="277"/>
      <c r="P36" s="71" t="str">
        <f t="shared" si="0"/>
        <v/>
      </c>
      <c r="Q36" s="71" t="str">
        <f t="shared" si="1"/>
        <v/>
      </c>
      <c r="R36" s="72" t="str">
        <f t="shared" ref="R36:R39" si="19">IFERROR(MIN(IF(Q36&gt;0,FLOOR(Q36,"0:30"),""),$AK$6),"")</f>
        <v/>
      </c>
      <c r="S36" s="73" t="str">
        <f t="shared" si="2"/>
        <v/>
      </c>
      <c r="T36" s="73" t="str">
        <f t="shared" si="3"/>
        <v/>
      </c>
      <c r="U36" s="73" t="str">
        <f t="shared" si="4"/>
        <v/>
      </c>
      <c r="V36" s="73" t="str">
        <f t="shared" si="5"/>
        <v/>
      </c>
      <c r="W36" s="73" t="str">
        <f t="shared" si="6"/>
        <v/>
      </c>
      <c r="X36" s="73" t="str">
        <f t="shared" si="18"/>
        <v/>
      </c>
      <c r="Y36" s="73" t="str">
        <f t="shared" si="13"/>
        <v/>
      </c>
      <c r="Z36" s="88" t="e">
        <f t="shared" si="12"/>
        <v>#NUM!</v>
      </c>
      <c r="AA36" s="42" t="str">
        <f t="shared" si="14"/>
        <v/>
      </c>
      <c r="AB36" s="43"/>
    </row>
    <row r="37" spans="1:33" ht="46.15" hidden="1" customHeight="1">
      <c r="A37" s="88" t="e">
        <f t="shared" si="7"/>
        <v>#NUM!</v>
      </c>
      <c r="B37" s="101" t="s">
        <v>32</v>
      </c>
      <c r="C37" s="89" t="s">
        <v>3</v>
      </c>
      <c r="D37" s="104" t="s">
        <v>32</v>
      </c>
      <c r="E37" s="90" t="str">
        <f t="shared" si="15"/>
        <v/>
      </c>
      <c r="F37" s="91" t="s">
        <v>30</v>
      </c>
      <c r="G37" s="92" t="str">
        <f t="shared" si="16"/>
        <v/>
      </c>
      <c r="H37" s="146" t="s">
        <v>31</v>
      </c>
      <c r="I37" s="148" t="str">
        <f t="shared" si="8"/>
        <v/>
      </c>
      <c r="J37" s="151"/>
      <c r="K37" s="93" t="str">
        <f t="shared" si="9"/>
        <v/>
      </c>
      <c r="L37" s="83" t="s">
        <v>0</v>
      </c>
      <c r="M37" s="172"/>
      <c r="N37" s="173"/>
      <c r="O37" s="277"/>
      <c r="P37" s="71" t="str">
        <f t="shared" si="0"/>
        <v/>
      </c>
      <c r="Q37" s="71" t="str">
        <f t="shared" si="1"/>
        <v/>
      </c>
      <c r="R37" s="72" t="str">
        <f t="shared" si="19"/>
        <v/>
      </c>
      <c r="S37" s="73" t="str">
        <f t="shared" si="2"/>
        <v/>
      </c>
      <c r="T37" s="73" t="str">
        <f t="shared" si="3"/>
        <v/>
      </c>
      <c r="U37" s="73" t="str">
        <f t="shared" si="4"/>
        <v/>
      </c>
      <c r="V37" s="73" t="str">
        <f t="shared" si="5"/>
        <v/>
      </c>
      <c r="W37" s="73" t="str">
        <f t="shared" si="6"/>
        <v/>
      </c>
      <c r="X37" s="73" t="str">
        <f t="shared" ref="X37:X38" si="20">IF(OR(DBCS($B37)="：",$B37="",DBCS($D37)="：",$D37=""),"",SUM(S37:W37))</f>
        <v/>
      </c>
      <c r="Y37" s="73" t="str">
        <f t="shared" si="13"/>
        <v/>
      </c>
      <c r="Z37" s="88" t="e">
        <f t="shared" si="12"/>
        <v>#NUM!</v>
      </c>
      <c r="AA37" s="42"/>
      <c r="AB37" s="43"/>
    </row>
    <row r="38" spans="1:33" ht="46.15" hidden="1" customHeight="1">
      <c r="A38" s="285" t="e">
        <f t="shared" si="7"/>
        <v>#NUM!</v>
      </c>
      <c r="B38" s="102" t="s">
        <v>62</v>
      </c>
      <c r="C38" s="94" t="s">
        <v>25</v>
      </c>
      <c r="D38" s="105" t="s">
        <v>62</v>
      </c>
      <c r="E38" s="287" t="str">
        <f t="shared" si="15"/>
        <v/>
      </c>
      <c r="F38" s="288" t="s">
        <v>67</v>
      </c>
      <c r="G38" s="289" t="str">
        <f t="shared" si="16"/>
        <v/>
      </c>
      <c r="H38" s="290" t="s">
        <v>86</v>
      </c>
      <c r="I38" s="291" t="str">
        <f t="shared" si="8"/>
        <v/>
      </c>
      <c r="J38" s="152"/>
      <c r="K38" s="292" t="str">
        <f t="shared" si="9"/>
        <v/>
      </c>
      <c r="L38" s="293" t="s">
        <v>87</v>
      </c>
      <c r="M38" s="284"/>
      <c r="N38" s="281"/>
      <c r="O38" s="283"/>
      <c r="P38" s="71" t="str">
        <f t="shared" si="0"/>
        <v/>
      </c>
      <c r="Q38" s="71" t="str">
        <f t="shared" si="1"/>
        <v/>
      </c>
      <c r="R38" s="72" t="str">
        <f t="shared" si="19"/>
        <v/>
      </c>
      <c r="S38" s="73" t="str">
        <f t="shared" si="2"/>
        <v/>
      </c>
      <c r="T38" s="73" t="str">
        <f t="shared" si="3"/>
        <v/>
      </c>
      <c r="U38" s="73" t="str">
        <f t="shared" si="4"/>
        <v/>
      </c>
      <c r="V38" s="73" t="str">
        <f t="shared" si="5"/>
        <v/>
      </c>
      <c r="W38" s="73" t="str">
        <f t="shared" si="6"/>
        <v/>
      </c>
      <c r="X38" s="73" t="str">
        <f t="shared" si="20"/>
        <v/>
      </c>
      <c r="Y38" s="73" t="str">
        <f t="shared" si="13"/>
        <v/>
      </c>
      <c r="Z38" s="88" t="e">
        <f t="shared" si="12"/>
        <v>#NUM!</v>
      </c>
      <c r="AA38" s="42" t="str">
        <f>IF(OR(DBCS($B38)="：",$B38="",DBCS($D38)="：",$D38=""),"",MAX(MIN($D38,TIME(23,59,59))-MAX($B38,$AH$1),0))</f>
        <v/>
      </c>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295"/>
      <c r="K39" s="100" t="str">
        <f t="shared" si="9"/>
        <v/>
      </c>
      <c r="L39" s="84" t="s">
        <v>87</v>
      </c>
      <c r="M39" s="177"/>
      <c r="N39" s="178"/>
      <c r="O39" s="296"/>
      <c r="P39" s="71" t="str">
        <f t="shared" si="0"/>
        <v/>
      </c>
      <c r="Q39" s="71" t="str">
        <f t="shared" si="1"/>
        <v/>
      </c>
      <c r="R39" s="72" t="str">
        <f t="shared" si="19"/>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53"/>
      <c r="C40" s="354"/>
      <c r="D40" s="355"/>
      <c r="E40" s="356">
        <f>SUM(E9:E39)+SUM(G9:G39)/60</f>
        <v>0</v>
      </c>
      <c r="F40" s="357"/>
      <c r="G40" s="358" t="s">
        <v>1</v>
      </c>
      <c r="H40" s="359"/>
      <c r="I40" s="153"/>
      <c r="J40" s="154"/>
      <c r="K40" s="85">
        <f>SUM(K9:K39)</f>
        <v>0</v>
      </c>
      <c r="L40" s="282" t="s">
        <v>0</v>
      </c>
      <c r="M40" s="403"/>
      <c r="N40" s="404"/>
      <c r="O40" s="405"/>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D1:O2"/>
    <mergeCell ref="AE1:AE5"/>
    <mergeCell ref="B3:D3"/>
    <mergeCell ref="B4:D4"/>
    <mergeCell ref="B5:D5"/>
    <mergeCell ref="N5:O5"/>
    <mergeCell ref="N6:O6"/>
    <mergeCell ref="AI6:AJ6"/>
    <mergeCell ref="A7:A8"/>
    <mergeCell ref="B7:D8"/>
    <mergeCell ref="E7:H8"/>
    <mergeCell ref="I7:I8"/>
    <mergeCell ref="J7:J8"/>
    <mergeCell ref="K7:L8"/>
    <mergeCell ref="M7:N7"/>
    <mergeCell ref="O7:O8"/>
    <mergeCell ref="V7:V8"/>
    <mergeCell ref="W7:W8"/>
    <mergeCell ref="X7:X8"/>
    <mergeCell ref="Q7:Q8"/>
    <mergeCell ref="R7:R8"/>
    <mergeCell ref="S7:S8"/>
    <mergeCell ref="T7:T8"/>
    <mergeCell ref="U7:U8"/>
    <mergeCell ref="B40:D40"/>
    <mergeCell ref="E40:F40"/>
    <mergeCell ref="G40:H40"/>
    <mergeCell ref="M40:O40"/>
    <mergeCell ref="P7:P8"/>
  </mergeCells>
  <phoneticPr fontId="3"/>
  <dataValidations count="3">
    <dataValidation type="list" allowBlank="1" showInputMessage="1" showErrorMessage="1" sqref="N9:N39" xr:uid="{00000000-0002-0000-2400-000000000000}">
      <formula1>$AG$11:$AG$32</formula1>
    </dataValidation>
    <dataValidation type="time" allowBlank="1" showInputMessage="1" showErrorMessage="1" sqref="B9:B39 D9:D39" xr:uid="{00000000-0002-0000-2400-000001000000}">
      <formula1>0</formula1>
      <formula2>0.999305555555556</formula2>
    </dataValidation>
    <dataValidation type="list" allowBlank="1" showInputMessage="1" showErrorMessage="1" sqref="M9:M39" xr:uid="{00000000-0002-0000-24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299" t="e">
        <f>'入力用 従事者別直接人件費集計表（後期）'!A36</f>
        <v>#NUM!</v>
      </c>
      <c r="AL1" s="58"/>
      <c r="AM1" s="58"/>
      <c r="AN1" s="61" t="s">
        <v>43</v>
      </c>
      <c r="AO1" s="63" t="str">
        <f ca="1">RIGHT(CELL("filename",A1),LEN(CELL("filename",A1))-FIND("]",CELL("filename",A1)))</f>
        <v>2028年7月作業分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299">
        <f>'入力用 従事者別直接人件費集計表（後期）'!D36</f>
        <v>7</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N5" s="397" t="s">
        <v>177</v>
      </c>
      <c r="O5" s="398"/>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9"/>
      <c r="O6" s="400"/>
      <c r="P6" s="69" t="s">
        <v>48</v>
      </c>
      <c r="Q6" s="70" t="s">
        <v>50</v>
      </c>
      <c r="R6" s="69" t="s">
        <v>49</v>
      </c>
      <c r="S6" s="69" t="s">
        <v>51</v>
      </c>
      <c r="T6" s="69" t="s">
        <v>52</v>
      </c>
      <c r="U6" s="69" t="s">
        <v>53</v>
      </c>
      <c r="V6" s="69" t="s">
        <v>63</v>
      </c>
      <c r="W6" s="69" t="s">
        <v>64</v>
      </c>
      <c r="X6" s="69" t="s">
        <v>65</v>
      </c>
      <c r="Y6" s="69"/>
      <c r="Z6" s="69"/>
      <c r="AA6" s="41"/>
      <c r="AF6" s="297"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401" t="s">
        <v>176</v>
      </c>
      <c r="P7" s="375" t="s">
        <v>55</v>
      </c>
      <c r="Q7" s="372" t="s">
        <v>34</v>
      </c>
      <c r="R7" s="372" t="s">
        <v>35</v>
      </c>
      <c r="S7" s="372" t="s">
        <v>56</v>
      </c>
      <c r="T7" s="372"/>
      <c r="U7" s="372" t="s">
        <v>54</v>
      </c>
      <c r="V7" s="372"/>
      <c r="W7" s="372" t="s">
        <v>57</v>
      </c>
      <c r="X7" s="368" t="s">
        <v>58</v>
      </c>
      <c r="Y7" s="298"/>
      <c r="Z7" s="298"/>
      <c r="AJ7" s="115" t="s">
        <v>113</v>
      </c>
      <c r="AK7" s="300" t="e">
        <f>IF(初期条件設定表!C26="当月",'入力用 従事者別直接人件費集計表（後期）'!A36,'入力用 従事者別直接人件費集計表（後期）'!A37)</f>
        <v>#NUM!</v>
      </c>
    </row>
    <row r="8" spans="1:43" s="115" customFormat="1" ht="24" customHeight="1" thickBot="1">
      <c r="A8" s="377"/>
      <c r="B8" s="379"/>
      <c r="C8" s="379"/>
      <c r="D8" s="379"/>
      <c r="E8" s="383"/>
      <c r="F8" s="384"/>
      <c r="G8" s="384"/>
      <c r="H8" s="385"/>
      <c r="I8" s="389"/>
      <c r="J8" s="389"/>
      <c r="K8" s="386"/>
      <c r="L8" s="387"/>
      <c r="M8" s="188" t="s">
        <v>119</v>
      </c>
      <c r="N8" s="189" t="s">
        <v>151</v>
      </c>
      <c r="O8" s="402"/>
      <c r="P8" s="375"/>
      <c r="Q8" s="372"/>
      <c r="R8" s="372"/>
      <c r="S8" s="372"/>
      <c r="T8" s="372"/>
      <c r="U8" s="372"/>
      <c r="V8" s="372"/>
      <c r="W8" s="372"/>
      <c r="X8" s="368"/>
      <c r="Y8" s="298"/>
      <c r="Z8" s="298"/>
      <c r="AJ8" s="115" t="s">
        <v>112</v>
      </c>
      <c r="AK8" s="300">
        <f>IF(初期条件設定表!C26="当月",'入力用 従事者別直接人件費集計表（後期）'!D36,'入力用 従事者別直接人件費集計表（後期）'!D37)</f>
        <v>8</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6"/>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7"/>
      <c r="P10" s="71" t="str">
        <f t="shared" si="0"/>
        <v/>
      </c>
      <c r="Q10" s="71" t="str">
        <f t="shared" si="1"/>
        <v/>
      </c>
      <c r="R10" s="72" t="str">
        <f t="shared" ref="R10:R39"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7"/>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7"/>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7"/>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6"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7"/>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7"/>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7"/>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7"/>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7"/>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7"/>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7"/>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7"/>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7"/>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7"/>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7"/>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7"/>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7"/>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7"/>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7"/>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7"/>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7"/>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7"/>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7"/>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7"/>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7"/>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si="7"/>
        <v>#NUM!</v>
      </c>
      <c r="B35" s="101" t="s">
        <v>32</v>
      </c>
      <c r="C35" s="89" t="s">
        <v>3</v>
      </c>
      <c r="D35" s="104" t="s">
        <v>32</v>
      </c>
      <c r="E35" s="90" t="str">
        <f t="shared" si="15"/>
        <v/>
      </c>
      <c r="F35" s="91" t="s">
        <v>30</v>
      </c>
      <c r="G35" s="92" t="str">
        <f t="shared" si="16"/>
        <v/>
      </c>
      <c r="H35" s="146" t="s">
        <v>31</v>
      </c>
      <c r="I35" s="148" t="str">
        <f t="shared" si="8"/>
        <v/>
      </c>
      <c r="J35" s="151"/>
      <c r="K35" s="93" t="str">
        <f t="shared" si="9"/>
        <v/>
      </c>
      <c r="L35" s="169" t="s">
        <v>0</v>
      </c>
      <c r="M35" s="172"/>
      <c r="N35" s="173"/>
      <c r="O35" s="277"/>
      <c r="P35" s="71" t="str">
        <f t="shared" si="0"/>
        <v/>
      </c>
      <c r="Q35" s="71" t="str">
        <f t="shared" si="1"/>
        <v/>
      </c>
      <c r="R35" s="72" t="str">
        <f t="shared" si="10"/>
        <v/>
      </c>
      <c r="S35" s="73" t="str">
        <f t="shared" si="2"/>
        <v/>
      </c>
      <c r="T35" s="73" t="str">
        <f t="shared" si="3"/>
        <v/>
      </c>
      <c r="U35" s="73" t="str">
        <f t="shared" si="4"/>
        <v/>
      </c>
      <c r="V35" s="73" t="str">
        <f t="shared" si="5"/>
        <v/>
      </c>
      <c r="W35" s="73" t="str">
        <f t="shared" si="6"/>
        <v/>
      </c>
      <c r="X35" s="73" t="str">
        <f t="shared" ref="X35:X36" si="18">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7"/>
        <v>#NUM!</v>
      </c>
      <c r="B36" s="101" t="s">
        <v>32</v>
      </c>
      <c r="C36" s="89" t="s">
        <v>3</v>
      </c>
      <c r="D36" s="104" t="s">
        <v>32</v>
      </c>
      <c r="E36" s="90" t="str">
        <f t="shared" si="15"/>
        <v/>
      </c>
      <c r="F36" s="91" t="s">
        <v>30</v>
      </c>
      <c r="G36" s="92" t="str">
        <f t="shared" si="16"/>
        <v/>
      </c>
      <c r="H36" s="146" t="s">
        <v>31</v>
      </c>
      <c r="I36" s="148" t="str">
        <f t="shared" si="8"/>
        <v/>
      </c>
      <c r="J36" s="151"/>
      <c r="K36" s="93" t="str">
        <f t="shared" si="9"/>
        <v/>
      </c>
      <c r="L36" s="83" t="s">
        <v>0</v>
      </c>
      <c r="M36" s="172"/>
      <c r="N36" s="173"/>
      <c r="O36" s="277"/>
      <c r="P36" s="71" t="str">
        <f t="shared" si="0"/>
        <v/>
      </c>
      <c r="Q36" s="71" t="str">
        <f t="shared" si="1"/>
        <v/>
      </c>
      <c r="R36" s="72" t="str">
        <f t="shared" si="10"/>
        <v/>
      </c>
      <c r="S36" s="73" t="str">
        <f t="shared" si="2"/>
        <v/>
      </c>
      <c r="T36" s="73" t="str">
        <f t="shared" si="3"/>
        <v/>
      </c>
      <c r="U36" s="73" t="str">
        <f t="shared" si="4"/>
        <v/>
      </c>
      <c r="V36" s="73" t="str">
        <f t="shared" si="5"/>
        <v/>
      </c>
      <c r="W36" s="73" t="str">
        <f t="shared" si="6"/>
        <v/>
      </c>
      <c r="X36" s="73" t="str">
        <f t="shared" si="18"/>
        <v/>
      </c>
      <c r="Y36" s="73" t="str">
        <f t="shared" si="13"/>
        <v/>
      </c>
      <c r="Z36" s="88" t="e">
        <f t="shared" si="12"/>
        <v>#NUM!</v>
      </c>
      <c r="AA36" s="42" t="str">
        <f t="shared" si="14"/>
        <v/>
      </c>
      <c r="AB36" s="43"/>
    </row>
    <row r="37" spans="1:33" ht="46.15" hidden="1" customHeight="1">
      <c r="A37" s="88" t="e">
        <f t="shared" si="7"/>
        <v>#NUM!</v>
      </c>
      <c r="B37" s="101" t="s">
        <v>32</v>
      </c>
      <c r="C37" s="89" t="s">
        <v>3</v>
      </c>
      <c r="D37" s="104" t="s">
        <v>32</v>
      </c>
      <c r="E37" s="90" t="str">
        <f t="shared" si="15"/>
        <v/>
      </c>
      <c r="F37" s="91" t="s">
        <v>30</v>
      </c>
      <c r="G37" s="92" t="str">
        <f t="shared" si="16"/>
        <v/>
      </c>
      <c r="H37" s="146" t="s">
        <v>31</v>
      </c>
      <c r="I37" s="148" t="str">
        <f t="shared" si="8"/>
        <v/>
      </c>
      <c r="J37" s="151"/>
      <c r="K37" s="93" t="str">
        <f t="shared" si="9"/>
        <v/>
      </c>
      <c r="L37" s="83" t="s">
        <v>0</v>
      </c>
      <c r="M37" s="172"/>
      <c r="N37" s="173"/>
      <c r="O37" s="277"/>
      <c r="P37" s="71" t="str">
        <f t="shared" si="0"/>
        <v/>
      </c>
      <c r="Q37" s="71" t="str">
        <f t="shared" si="1"/>
        <v/>
      </c>
      <c r="R37" s="72" t="str">
        <f t="shared" si="10"/>
        <v/>
      </c>
      <c r="S37" s="73" t="str">
        <f t="shared" si="2"/>
        <v/>
      </c>
      <c r="T37" s="73" t="str">
        <f t="shared" si="3"/>
        <v/>
      </c>
      <c r="U37" s="73" t="str">
        <f t="shared" si="4"/>
        <v/>
      </c>
      <c r="V37" s="73" t="str">
        <f t="shared" si="5"/>
        <v/>
      </c>
      <c r="W37" s="73" t="str">
        <f t="shared" si="6"/>
        <v/>
      </c>
      <c r="X37" s="73" t="str">
        <f t="shared" ref="X37:X38" si="19">IF(OR(DBCS($B37)="：",$B37="",DBCS($D37)="：",$D37=""),"",SUM(S37:W37))</f>
        <v/>
      </c>
      <c r="Y37" s="73" t="str">
        <f t="shared" si="13"/>
        <v/>
      </c>
      <c r="Z37" s="88" t="e">
        <f t="shared" si="12"/>
        <v>#NUM!</v>
      </c>
      <c r="AA37" s="42"/>
      <c r="AB37" s="43"/>
    </row>
    <row r="38" spans="1:33" ht="46.15" hidden="1" customHeight="1">
      <c r="A38" s="285" t="e">
        <f t="shared" si="7"/>
        <v>#NUM!</v>
      </c>
      <c r="B38" s="102" t="s">
        <v>62</v>
      </c>
      <c r="C38" s="94" t="s">
        <v>25</v>
      </c>
      <c r="D38" s="105" t="s">
        <v>62</v>
      </c>
      <c r="E38" s="287" t="str">
        <f t="shared" si="15"/>
        <v/>
      </c>
      <c r="F38" s="288" t="s">
        <v>67</v>
      </c>
      <c r="G38" s="289" t="str">
        <f t="shared" si="16"/>
        <v/>
      </c>
      <c r="H38" s="290" t="s">
        <v>86</v>
      </c>
      <c r="I38" s="291" t="str">
        <f t="shared" si="8"/>
        <v/>
      </c>
      <c r="J38" s="152"/>
      <c r="K38" s="292" t="str">
        <f t="shared" si="9"/>
        <v/>
      </c>
      <c r="L38" s="293" t="s">
        <v>87</v>
      </c>
      <c r="M38" s="284"/>
      <c r="N38" s="281"/>
      <c r="O38" s="283"/>
      <c r="P38" s="71" t="str">
        <f t="shared" si="0"/>
        <v/>
      </c>
      <c r="Q38" s="71" t="str">
        <f t="shared" si="1"/>
        <v/>
      </c>
      <c r="R38" s="72" t="str">
        <f t="shared" si="10"/>
        <v/>
      </c>
      <c r="S38" s="73" t="str">
        <f t="shared" si="2"/>
        <v/>
      </c>
      <c r="T38" s="73" t="str">
        <f t="shared" si="3"/>
        <v/>
      </c>
      <c r="U38" s="73" t="str">
        <f t="shared" si="4"/>
        <v/>
      </c>
      <c r="V38" s="73" t="str">
        <f t="shared" si="5"/>
        <v/>
      </c>
      <c r="W38" s="73" t="str">
        <f t="shared" si="6"/>
        <v/>
      </c>
      <c r="X38" s="73" t="str">
        <f t="shared" si="19"/>
        <v/>
      </c>
      <c r="Y38" s="73" t="str">
        <f t="shared" si="13"/>
        <v/>
      </c>
      <c r="Z38" s="88" t="e">
        <f t="shared" si="12"/>
        <v>#NUM!</v>
      </c>
      <c r="AA38" s="42" t="str">
        <f>IF(OR(DBCS($B38)="：",$B38="",DBCS($D38)="：",$D38=""),"",MAX(MIN($D38,TIME(23,59,59))-MAX($B38,$AH$1),0))</f>
        <v/>
      </c>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295"/>
      <c r="K39" s="100" t="str">
        <f t="shared" si="9"/>
        <v/>
      </c>
      <c r="L39" s="84" t="s">
        <v>87</v>
      </c>
      <c r="M39" s="177"/>
      <c r="N39" s="178"/>
      <c r="O39" s="296"/>
      <c r="P39" s="71" t="str">
        <f t="shared" si="0"/>
        <v/>
      </c>
      <c r="Q39" s="71" t="str">
        <f t="shared" si="1"/>
        <v/>
      </c>
      <c r="R39" s="72" t="str">
        <f t="shared" si="10"/>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53"/>
      <c r="C40" s="354"/>
      <c r="D40" s="355"/>
      <c r="E40" s="356">
        <f>SUM(E9:E39)+SUM(G9:G39)/60</f>
        <v>0</v>
      </c>
      <c r="F40" s="357"/>
      <c r="G40" s="358" t="s">
        <v>1</v>
      </c>
      <c r="H40" s="359"/>
      <c r="I40" s="153"/>
      <c r="J40" s="154"/>
      <c r="K40" s="85">
        <f>SUM(K9:K39)</f>
        <v>0</v>
      </c>
      <c r="L40" s="282" t="s">
        <v>0</v>
      </c>
      <c r="M40" s="403"/>
      <c r="N40" s="404"/>
      <c r="O40" s="405"/>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D1:O2"/>
    <mergeCell ref="AE1:AE5"/>
    <mergeCell ref="B3:D3"/>
    <mergeCell ref="B4:D4"/>
    <mergeCell ref="B5:D5"/>
    <mergeCell ref="N5:O5"/>
    <mergeCell ref="N6:O6"/>
    <mergeCell ref="AI6:AJ6"/>
    <mergeCell ref="A7:A8"/>
    <mergeCell ref="B7:D8"/>
    <mergeCell ref="E7:H8"/>
    <mergeCell ref="I7:I8"/>
    <mergeCell ref="J7:J8"/>
    <mergeCell ref="K7:L8"/>
    <mergeCell ref="M7:N7"/>
    <mergeCell ref="O7:O8"/>
    <mergeCell ref="V7:V8"/>
    <mergeCell ref="W7:W8"/>
    <mergeCell ref="X7:X8"/>
    <mergeCell ref="Q7:Q8"/>
    <mergeCell ref="R7:R8"/>
    <mergeCell ref="S7:S8"/>
    <mergeCell ref="T7:T8"/>
    <mergeCell ref="U7:U8"/>
    <mergeCell ref="B40:D40"/>
    <mergeCell ref="E40:F40"/>
    <mergeCell ref="G40:H40"/>
    <mergeCell ref="M40:O40"/>
    <mergeCell ref="P7:P8"/>
  </mergeCells>
  <phoneticPr fontId="3"/>
  <dataValidations count="3">
    <dataValidation type="list" allowBlank="1" showInputMessage="1" showErrorMessage="1" sqref="M9:M39" xr:uid="{00000000-0002-0000-2500-000000000000}">
      <formula1>$AF$11:$AF$18</formula1>
    </dataValidation>
    <dataValidation type="time" allowBlank="1" showInputMessage="1" showErrorMessage="1" sqref="B9:B39 D9:D39" xr:uid="{00000000-0002-0000-2500-000001000000}">
      <formula1>0</formula1>
      <formula2>0.999305555555556</formula2>
    </dataValidation>
    <dataValidation type="list" allowBlank="1" showInputMessage="1" showErrorMessage="1" sqref="N9:N39" xr:uid="{00000000-0002-0000-2500-000002000000}">
      <formula1>$AG$11:$AG$32</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299" t="e">
        <f>'入力用 従事者別直接人件費集計表（後期）'!A37</f>
        <v>#NUM!</v>
      </c>
      <c r="AL1" s="58"/>
      <c r="AM1" s="58"/>
      <c r="AN1" s="61" t="s">
        <v>43</v>
      </c>
      <c r="AO1" s="63" t="str">
        <f ca="1">RIGHT(CELL("filename",A1),LEN(CELL("filename",A1))-FIND("]",CELL("filename",A1)))</f>
        <v>2028年8月作業分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299">
        <f>'入力用 従事者別直接人件費集計表（後期）'!D37</f>
        <v>8</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N5" s="397" t="s">
        <v>177</v>
      </c>
      <c r="O5" s="398"/>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9"/>
      <c r="O6" s="400"/>
      <c r="P6" s="69" t="s">
        <v>48</v>
      </c>
      <c r="Q6" s="70" t="s">
        <v>50</v>
      </c>
      <c r="R6" s="69" t="s">
        <v>49</v>
      </c>
      <c r="S6" s="69" t="s">
        <v>51</v>
      </c>
      <c r="T6" s="69" t="s">
        <v>52</v>
      </c>
      <c r="U6" s="69" t="s">
        <v>53</v>
      </c>
      <c r="V6" s="69" t="s">
        <v>63</v>
      </c>
      <c r="W6" s="69" t="s">
        <v>64</v>
      </c>
      <c r="X6" s="69" t="s">
        <v>65</v>
      </c>
      <c r="Y6" s="69"/>
      <c r="Z6" s="69"/>
      <c r="AA6" s="41"/>
      <c r="AF6" s="297"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401" t="s">
        <v>176</v>
      </c>
      <c r="P7" s="375" t="s">
        <v>55</v>
      </c>
      <c r="Q7" s="372" t="s">
        <v>34</v>
      </c>
      <c r="R7" s="372" t="s">
        <v>35</v>
      </c>
      <c r="S7" s="372" t="s">
        <v>56</v>
      </c>
      <c r="T7" s="372"/>
      <c r="U7" s="372" t="s">
        <v>54</v>
      </c>
      <c r="V7" s="372"/>
      <c r="W7" s="372" t="s">
        <v>57</v>
      </c>
      <c r="X7" s="368" t="s">
        <v>58</v>
      </c>
      <c r="Y7" s="298"/>
      <c r="Z7" s="298"/>
      <c r="AJ7" s="115" t="s">
        <v>113</v>
      </c>
      <c r="AK7" s="300" t="e">
        <f>IF(初期条件設定表!C26="当月",'入力用 従事者別直接人件費集計表（後期）'!A37,'入力用 従事者別直接人件費集計表（後期）'!A38)</f>
        <v>#NUM!</v>
      </c>
    </row>
    <row r="8" spans="1:43" s="115" customFormat="1" ht="24" customHeight="1" thickBot="1">
      <c r="A8" s="377"/>
      <c r="B8" s="379"/>
      <c r="C8" s="379"/>
      <c r="D8" s="379"/>
      <c r="E8" s="383"/>
      <c r="F8" s="384"/>
      <c r="G8" s="384"/>
      <c r="H8" s="385"/>
      <c r="I8" s="389"/>
      <c r="J8" s="389"/>
      <c r="K8" s="386"/>
      <c r="L8" s="387"/>
      <c r="M8" s="188" t="s">
        <v>119</v>
      </c>
      <c r="N8" s="189" t="s">
        <v>151</v>
      </c>
      <c r="O8" s="402"/>
      <c r="P8" s="375"/>
      <c r="Q8" s="372"/>
      <c r="R8" s="372"/>
      <c r="S8" s="372"/>
      <c r="T8" s="372"/>
      <c r="U8" s="372"/>
      <c r="V8" s="372"/>
      <c r="W8" s="372"/>
      <c r="X8" s="368"/>
      <c r="Y8" s="298"/>
      <c r="Z8" s="298"/>
      <c r="AJ8" s="115" t="s">
        <v>112</v>
      </c>
      <c r="AK8" s="300">
        <f>IF(初期条件設定表!C26="当月",'入力用 従事者別直接人件費集計表（後期）'!D37,'入力用 従事者別直接人件費集計表（後期）'!D38)</f>
        <v>9</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6"/>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7"/>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7"/>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7"/>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7"/>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6"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7"/>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7"/>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7"/>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7"/>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7"/>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7"/>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7"/>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7"/>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7"/>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7"/>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7"/>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7"/>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7"/>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7"/>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7"/>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7"/>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7"/>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7"/>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7"/>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7"/>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7"/>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si="7"/>
        <v>#NUM!</v>
      </c>
      <c r="B35" s="101" t="s">
        <v>32</v>
      </c>
      <c r="C35" s="89" t="s">
        <v>3</v>
      </c>
      <c r="D35" s="104" t="s">
        <v>32</v>
      </c>
      <c r="E35" s="90" t="str">
        <f t="shared" si="15"/>
        <v/>
      </c>
      <c r="F35" s="91" t="s">
        <v>30</v>
      </c>
      <c r="G35" s="92" t="str">
        <f t="shared" si="16"/>
        <v/>
      </c>
      <c r="H35" s="146" t="s">
        <v>31</v>
      </c>
      <c r="I35" s="148" t="str">
        <f t="shared" si="8"/>
        <v/>
      </c>
      <c r="J35" s="151"/>
      <c r="K35" s="93" t="str">
        <f t="shared" si="9"/>
        <v/>
      </c>
      <c r="L35" s="169" t="s">
        <v>0</v>
      </c>
      <c r="M35" s="172"/>
      <c r="N35" s="173"/>
      <c r="O35" s="277"/>
      <c r="P35" s="71" t="str">
        <f t="shared" si="0"/>
        <v/>
      </c>
      <c r="Q35" s="71" t="str">
        <f t="shared" si="1"/>
        <v/>
      </c>
      <c r="R35" s="72" t="str">
        <f t="shared" si="10"/>
        <v/>
      </c>
      <c r="S35" s="73" t="str">
        <f t="shared" si="2"/>
        <v/>
      </c>
      <c r="T35" s="73" t="str">
        <f t="shared" si="3"/>
        <v/>
      </c>
      <c r="U35" s="73" t="str">
        <f t="shared" si="4"/>
        <v/>
      </c>
      <c r="V35" s="73" t="str">
        <f t="shared" si="5"/>
        <v/>
      </c>
      <c r="W35" s="73" t="str">
        <f t="shared" si="6"/>
        <v/>
      </c>
      <c r="X35" s="73" t="str">
        <f t="shared" ref="X35:X36" si="18">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7"/>
        <v>#NUM!</v>
      </c>
      <c r="B36" s="101" t="s">
        <v>32</v>
      </c>
      <c r="C36" s="89" t="s">
        <v>3</v>
      </c>
      <c r="D36" s="104" t="s">
        <v>32</v>
      </c>
      <c r="E36" s="90" t="str">
        <f t="shared" si="15"/>
        <v/>
      </c>
      <c r="F36" s="91" t="s">
        <v>30</v>
      </c>
      <c r="G36" s="92" t="str">
        <f t="shared" si="16"/>
        <v/>
      </c>
      <c r="H36" s="146" t="s">
        <v>31</v>
      </c>
      <c r="I36" s="148" t="str">
        <f t="shared" si="8"/>
        <v/>
      </c>
      <c r="J36" s="151"/>
      <c r="K36" s="93" t="str">
        <f t="shared" si="9"/>
        <v/>
      </c>
      <c r="L36" s="83" t="s">
        <v>0</v>
      </c>
      <c r="M36" s="172"/>
      <c r="N36" s="173"/>
      <c r="O36" s="277"/>
      <c r="P36" s="71" t="str">
        <f t="shared" si="0"/>
        <v/>
      </c>
      <c r="Q36" s="71" t="str">
        <f t="shared" si="1"/>
        <v/>
      </c>
      <c r="R36" s="72" t="str">
        <f t="shared" ref="R36:R39" si="19">IFERROR(MIN(IF(Q36&gt;0,FLOOR(Q36,"0:30"),""),$AK$6),"")</f>
        <v/>
      </c>
      <c r="S36" s="73" t="str">
        <f t="shared" si="2"/>
        <v/>
      </c>
      <c r="T36" s="73" t="str">
        <f t="shared" si="3"/>
        <v/>
      </c>
      <c r="U36" s="73" t="str">
        <f t="shared" si="4"/>
        <v/>
      </c>
      <c r="V36" s="73" t="str">
        <f t="shared" si="5"/>
        <v/>
      </c>
      <c r="W36" s="73" t="str">
        <f t="shared" si="6"/>
        <v/>
      </c>
      <c r="X36" s="73" t="str">
        <f t="shared" si="18"/>
        <v/>
      </c>
      <c r="Y36" s="73" t="str">
        <f t="shared" si="13"/>
        <v/>
      </c>
      <c r="Z36" s="88" t="e">
        <f t="shared" si="12"/>
        <v>#NUM!</v>
      </c>
      <c r="AA36" s="42" t="str">
        <f t="shared" si="14"/>
        <v/>
      </c>
      <c r="AB36" s="43"/>
    </row>
    <row r="37" spans="1:33" ht="46.15" hidden="1" customHeight="1">
      <c r="A37" s="88" t="e">
        <f t="shared" si="7"/>
        <v>#NUM!</v>
      </c>
      <c r="B37" s="101" t="s">
        <v>32</v>
      </c>
      <c r="C37" s="89" t="s">
        <v>3</v>
      </c>
      <c r="D37" s="104" t="s">
        <v>32</v>
      </c>
      <c r="E37" s="90" t="str">
        <f t="shared" si="15"/>
        <v/>
      </c>
      <c r="F37" s="91" t="s">
        <v>30</v>
      </c>
      <c r="G37" s="92" t="str">
        <f t="shared" si="16"/>
        <v/>
      </c>
      <c r="H37" s="146" t="s">
        <v>31</v>
      </c>
      <c r="I37" s="148" t="str">
        <f t="shared" si="8"/>
        <v/>
      </c>
      <c r="J37" s="151"/>
      <c r="K37" s="93" t="str">
        <f t="shared" si="9"/>
        <v/>
      </c>
      <c r="L37" s="83" t="s">
        <v>0</v>
      </c>
      <c r="M37" s="172"/>
      <c r="N37" s="173"/>
      <c r="O37" s="277"/>
      <c r="P37" s="71" t="str">
        <f t="shared" si="0"/>
        <v/>
      </c>
      <c r="Q37" s="71" t="str">
        <f t="shared" si="1"/>
        <v/>
      </c>
      <c r="R37" s="72" t="str">
        <f t="shared" si="19"/>
        <v/>
      </c>
      <c r="S37" s="73" t="str">
        <f t="shared" si="2"/>
        <v/>
      </c>
      <c r="T37" s="73" t="str">
        <f t="shared" si="3"/>
        <v/>
      </c>
      <c r="U37" s="73" t="str">
        <f t="shared" si="4"/>
        <v/>
      </c>
      <c r="V37" s="73" t="str">
        <f t="shared" si="5"/>
        <v/>
      </c>
      <c r="W37" s="73" t="str">
        <f t="shared" si="6"/>
        <v/>
      </c>
      <c r="X37" s="73" t="str">
        <f t="shared" ref="X37:X38" si="20">IF(OR(DBCS($B37)="：",$B37="",DBCS($D37)="：",$D37=""),"",SUM(S37:W37))</f>
        <v/>
      </c>
      <c r="Y37" s="73" t="str">
        <f t="shared" si="13"/>
        <v/>
      </c>
      <c r="Z37" s="88" t="e">
        <f t="shared" si="12"/>
        <v>#NUM!</v>
      </c>
      <c r="AA37" s="42"/>
      <c r="AB37" s="43"/>
    </row>
    <row r="38" spans="1:33" ht="46.15" hidden="1" customHeight="1">
      <c r="A38" s="285" t="e">
        <f t="shared" si="7"/>
        <v>#NUM!</v>
      </c>
      <c r="B38" s="102" t="s">
        <v>62</v>
      </c>
      <c r="C38" s="94" t="s">
        <v>25</v>
      </c>
      <c r="D38" s="105" t="s">
        <v>62</v>
      </c>
      <c r="E38" s="287" t="str">
        <f t="shared" si="15"/>
        <v/>
      </c>
      <c r="F38" s="288" t="s">
        <v>67</v>
      </c>
      <c r="G38" s="289" t="str">
        <f t="shared" si="16"/>
        <v/>
      </c>
      <c r="H38" s="290" t="s">
        <v>86</v>
      </c>
      <c r="I38" s="291" t="str">
        <f t="shared" si="8"/>
        <v/>
      </c>
      <c r="J38" s="152"/>
      <c r="K38" s="292" t="str">
        <f t="shared" si="9"/>
        <v/>
      </c>
      <c r="L38" s="293" t="s">
        <v>87</v>
      </c>
      <c r="M38" s="284"/>
      <c r="N38" s="281"/>
      <c r="O38" s="283"/>
      <c r="P38" s="71" t="str">
        <f t="shared" si="0"/>
        <v/>
      </c>
      <c r="Q38" s="71" t="str">
        <f t="shared" si="1"/>
        <v/>
      </c>
      <c r="R38" s="72" t="str">
        <f t="shared" si="19"/>
        <v/>
      </c>
      <c r="S38" s="73" t="str">
        <f t="shared" si="2"/>
        <v/>
      </c>
      <c r="T38" s="73" t="str">
        <f t="shared" si="3"/>
        <v/>
      </c>
      <c r="U38" s="73" t="str">
        <f t="shared" si="4"/>
        <v/>
      </c>
      <c r="V38" s="73" t="str">
        <f t="shared" si="5"/>
        <v/>
      </c>
      <c r="W38" s="73" t="str">
        <f t="shared" si="6"/>
        <v/>
      </c>
      <c r="X38" s="73" t="str">
        <f t="shared" si="20"/>
        <v/>
      </c>
      <c r="Y38" s="73" t="str">
        <f t="shared" si="13"/>
        <v/>
      </c>
      <c r="Z38" s="88" t="e">
        <f t="shared" si="12"/>
        <v>#NUM!</v>
      </c>
      <c r="AA38" s="42" t="str">
        <f>IF(OR(DBCS($B38)="：",$B38="",DBCS($D38)="：",$D38=""),"",MAX(MIN($D38,TIME(23,59,59))-MAX($B38,$AH$1),0))</f>
        <v/>
      </c>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295"/>
      <c r="K39" s="100" t="str">
        <f t="shared" si="9"/>
        <v/>
      </c>
      <c r="L39" s="84" t="s">
        <v>87</v>
      </c>
      <c r="M39" s="177"/>
      <c r="N39" s="178"/>
      <c r="O39" s="296"/>
      <c r="P39" s="71" t="str">
        <f t="shared" si="0"/>
        <v/>
      </c>
      <c r="Q39" s="71" t="str">
        <f t="shared" si="1"/>
        <v/>
      </c>
      <c r="R39" s="72" t="str">
        <f t="shared" si="19"/>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53"/>
      <c r="C40" s="354"/>
      <c r="D40" s="355"/>
      <c r="E40" s="356">
        <f>SUM(E9:E39)+SUM(G9:G39)/60</f>
        <v>0</v>
      </c>
      <c r="F40" s="357"/>
      <c r="G40" s="358" t="s">
        <v>1</v>
      </c>
      <c r="H40" s="359"/>
      <c r="I40" s="153"/>
      <c r="J40" s="154"/>
      <c r="K40" s="85">
        <f>SUM(K9:K39)</f>
        <v>0</v>
      </c>
      <c r="L40" s="282" t="s">
        <v>0</v>
      </c>
      <c r="M40" s="403"/>
      <c r="N40" s="404"/>
      <c r="O40" s="405"/>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D1:O2"/>
    <mergeCell ref="AE1:AE5"/>
    <mergeCell ref="B3:D3"/>
    <mergeCell ref="B4:D4"/>
    <mergeCell ref="B5:D5"/>
    <mergeCell ref="N5:O5"/>
    <mergeCell ref="N6:O6"/>
    <mergeCell ref="AI6:AJ6"/>
    <mergeCell ref="A7:A8"/>
    <mergeCell ref="B7:D8"/>
    <mergeCell ref="E7:H8"/>
    <mergeCell ref="I7:I8"/>
    <mergeCell ref="J7:J8"/>
    <mergeCell ref="K7:L8"/>
    <mergeCell ref="M7:N7"/>
    <mergeCell ref="O7:O8"/>
    <mergeCell ref="V7:V8"/>
    <mergeCell ref="W7:W8"/>
    <mergeCell ref="X7:X8"/>
    <mergeCell ref="Q7:Q8"/>
    <mergeCell ref="R7:R8"/>
    <mergeCell ref="S7:S8"/>
    <mergeCell ref="T7:T8"/>
    <mergeCell ref="U7:U8"/>
    <mergeCell ref="B40:D40"/>
    <mergeCell ref="E40:F40"/>
    <mergeCell ref="G40:H40"/>
    <mergeCell ref="M40:O40"/>
    <mergeCell ref="P7:P8"/>
  </mergeCells>
  <phoneticPr fontId="3"/>
  <dataValidations count="3">
    <dataValidation type="list" allowBlank="1" showInputMessage="1" showErrorMessage="1" sqref="N9:N39" xr:uid="{00000000-0002-0000-2600-000000000000}">
      <formula1>$AG$11:$AG$32</formula1>
    </dataValidation>
    <dataValidation type="time" allowBlank="1" showInputMessage="1" showErrorMessage="1" sqref="B9:B39 D9:D39" xr:uid="{00000000-0002-0000-2600-000001000000}">
      <formula1>0</formula1>
      <formula2>0.999305555555556</formula2>
    </dataValidation>
    <dataValidation type="list" allowBlank="1" showInputMessage="1" showErrorMessage="1" sqref="M9:M39" xr:uid="{00000000-0002-0000-26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299" t="e">
        <f>'入力用 従事者別直接人件費集計表（後期）'!A38</f>
        <v>#NUM!</v>
      </c>
      <c r="AL1" s="58"/>
      <c r="AM1" s="58"/>
      <c r="AN1" s="61" t="s">
        <v>43</v>
      </c>
      <c r="AO1" s="63" t="str">
        <f ca="1">RIGHT(CELL("filename",A1),LEN(CELL("filename",A1))-FIND("]",CELL("filename",A1)))</f>
        <v>2028年9月作業分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299">
        <f>'入力用 従事者別直接人件費集計表（後期）'!D38</f>
        <v>9</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N5" s="397" t="s">
        <v>177</v>
      </c>
      <c r="O5" s="398"/>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9"/>
      <c r="O6" s="400"/>
      <c r="P6" s="69" t="s">
        <v>48</v>
      </c>
      <c r="Q6" s="70" t="s">
        <v>50</v>
      </c>
      <c r="R6" s="69" t="s">
        <v>49</v>
      </c>
      <c r="S6" s="69" t="s">
        <v>51</v>
      </c>
      <c r="T6" s="69" t="s">
        <v>52</v>
      </c>
      <c r="U6" s="69" t="s">
        <v>53</v>
      </c>
      <c r="V6" s="69" t="s">
        <v>63</v>
      </c>
      <c r="W6" s="69" t="s">
        <v>64</v>
      </c>
      <c r="X6" s="69" t="s">
        <v>65</v>
      </c>
      <c r="Y6" s="69"/>
      <c r="Z6" s="69"/>
      <c r="AA6" s="41"/>
      <c r="AF6" s="297"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401" t="s">
        <v>176</v>
      </c>
      <c r="P7" s="375" t="s">
        <v>55</v>
      </c>
      <c r="Q7" s="372" t="s">
        <v>34</v>
      </c>
      <c r="R7" s="372" t="s">
        <v>35</v>
      </c>
      <c r="S7" s="372" t="s">
        <v>56</v>
      </c>
      <c r="T7" s="372"/>
      <c r="U7" s="372" t="s">
        <v>54</v>
      </c>
      <c r="V7" s="372"/>
      <c r="W7" s="372" t="s">
        <v>57</v>
      </c>
      <c r="X7" s="368" t="s">
        <v>58</v>
      </c>
      <c r="Y7" s="298"/>
      <c r="Z7" s="298"/>
      <c r="AJ7" s="115" t="s">
        <v>113</v>
      </c>
      <c r="AK7" s="300" t="e">
        <f>IF(初期条件設定表!C26="当月",'入力用 従事者別直接人件費集計表（後期）'!A38,'入力用 従事者別直接人件費集計表（後期）'!A39)</f>
        <v>#NUM!</v>
      </c>
    </row>
    <row r="8" spans="1:43" s="115" customFormat="1" ht="24" customHeight="1" thickBot="1">
      <c r="A8" s="377"/>
      <c r="B8" s="379"/>
      <c r="C8" s="379"/>
      <c r="D8" s="379"/>
      <c r="E8" s="383"/>
      <c r="F8" s="384"/>
      <c r="G8" s="384"/>
      <c r="H8" s="385"/>
      <c r="I8" s="389"/>
      <c r="J8" s="389"/>
      <c r="K8" s="386"/>
      <c r="L8" s="387"/>
      <c r="M8" s="188" t="s">
        <v>119</v>
      </c>
      <c r="N8" s="189" t="s">
        <v>151</v>
      </c>
      <c r="O8" s="402"/>
      <c r="P8" s="375"/>
      <c r="Q8" s="372"/>
      <c r="R8" s="372"/>
      <c r="S8" s="372"/>
      <c r="T8" s="372"/>
      <c r="U8" s="372"/>
      <c r="V8" s="372"/>
      <c r="W8" s="372"/>
      <c r="X8" s="368"/>
      <c r="Y8" s="298"/>
      <c r="Z8" s="298"/>
      <c r="AJ8" s="115" t="s">
        <v>112</v>
      </c>
      <c r="AK8" s="300">
        <f>IF(初期条件設定表!C26="当月",'入力用 従事者別直接人件費集計表（後期）'!D38,'入力用 従事者別直接人件費集計表（後期）'!D39)</f>
        <v>10</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6"/>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7"/>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7"/>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7"/>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7"/>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6"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7"/>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7"/>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7"/>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7"/>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7"/>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7"/>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7"/>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7"/>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7"/>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7"/>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7"/>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7"/>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7"/>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7"/>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7"/>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7"/>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7"/>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7"/>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7"/>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7"/>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7"/>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si="7"/>
        <v>#NUM!</v>
      </c>
      <c r="B35" s="101" t="s">
        <v>32</v>
      </c>
      <c r="C35" s="89" t="s">
        <v>3</v>
      </c>
      <c r="D35" s="104" t="s">
        <v>32</v>
      </c>
      <c r="E35" s="90" t="str">
        <f t="shared" si="15"/>
        <v/>
      </c>
      <c r="F35" s="91" t="s">
        <v>30</v>
      </c>
      <c r="G35" s="92" t="str">
        <f t="shared" si="16"/>
        <v/>
      </c>
      <c r="H35" s="146" t="s">
        <v>31</v>
      </c>
      <c r="I35" s="148" t="str">
        <f t="shared" si="8"/>
        <v/>
      </c>
      <c r="J35" s="151"/>
      <c r="K35" s="93" t="str">
        <f t="shared" si="9"/>
        <v/>
      </c>
      <c r="L35" s="169" t="s">
        <v>0</v>
      </c>
      <c r="M35" s="172"/>
      <c r="N35" s="173"/>
      <c r="O35" s="277"/>
      <c r="P35" s="71" t="str">
        <f t="shared" si="0"/>
        <v/>
      </c>
      <c r="Q35" s="71" t="str">
        <f t="shared" si="1"/>
        <v/>
      </c>
      <c r="R35" s="72" t="str">
        <f t="shared" si="10"/>
        <v/>
      </c>
      <c r="S35" s="73" t="str">
        <f t="shared" si="2"/>
        <v/>
      </c>
      <c r="T35" s="73" t="str">
        <f t="shared" si="3"/>
        <v/>
      </c>
      <c r="U35" s="73" t="str">
        <f t="shared" si="4"/>
        <v/>
      </c>
      <c r="V35" s="73" t="str">
        <f t="shared" si="5"/>
        <v/>
      </c>
      <c r="W35" s="73" t="str">
        <f t="shared" si="6"/>
        <v/>
      </c>
      <c r="X35" s="73" t="str">
        <f t="shared" ref="X35:X36" si="18">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7"/>
        <v>#NUM!</v>
      </c>
      <c r="B36" s="101" t="s">
        <v>32</v>
      </c>
      <c r="C36" s="89" t="s">
        <v>3</v>
      </c>
      <c r="D36" s="104" t="s">
        <v>32</v>
      </c>
      <c r="E36" s="90" t="str">
        <f t="shared" si="15"/>
        <v/>
      </c>
      <c r="F36" s="91" t="s">
        <v>30</v>
      </c>
      <c r="G36" s="92" t="str">
        <f t="shared" si="16"/>
        <v/>
      </c>
      <c r="H36" s="146" t="s">
        <v>31</v>
      </c>
      <c r="I36" s="148" t="str">
        <f t="shared" si="8"/>
        <v/>
      </c>
      <c r="J36" s="151"/>
      <c r="K36" s="93" t="str">
        <f t="shared" si="9"/>
        <v/>
      </c>
      <c r="L36" s="83" t="s">
        <v>0</v>
      </c>
      <c r="M36" s="172"/>
      <c r="N36" s="173"/>
      <c r="O36" s="277"/>
      <c r="P36" s="71" t="str">
        <f t="shared" si="0"/>
        <v/>
      </c>
      <c r="Q36" s="71" t="str">
        <f t="shared" si="1"/>
        <v/>
      </c>
      <c r="R36" s="72" t="str">
        <f t="shared" ref="R36:R39" si="19">IFERROR(MIN(IF(Q36&gt;0,FLOOR(Q36,"0:30"),""),$AK$6),"")</f>
        <v/>
      </c>
      <c r="S36" s="73" t="str">
        <f t="shared" si="2"/>
        <v/>
      </c>
      <c r="T36" s="73" t="str">
        <f t="shared" si="3"/>
        <v/>
      </c>
      <c r="U36" s="73" t="str">
        <f t="shared" si="4"/>
        <v/>
      </c>
      <c r="V36" s="73" t="str">
        <f t="shared" si="5"/>
        <v/>
      </c>
      <c r="W36" s="73" t="str">
        <f t="shared" si="6"/>
        <v/>
      </c>
      <c r="X36" s="73" t="str">
        <f t="shared" si="18"/>
        <v/>
      </c>
      <c r="Y36" s="73" t="str">
        <f t="shared" si="13"/>
        <v/>
      </c>
      <c r="Z36" s="88" t="e">
        <f t="shared" si="12"/>
        <v>#NUM!</v>
      </c>
      <c r="AA36" s="42" t="str">
        <f t="shared" si="14"/>
        <v/>
      </c>
      <c r="AB36" s="43"/>
    </row>
    <row r="37" spans="1:33" ht="46.15" hidden="1" customHeight="1">
      <c r="A37" s="88" t="e">
        <f t="shared" si="7"/>
        <v>#NUM!</v>
      </c>
      <c r="B37" s="101" t="s">
        <v>32</v>
      </c>
      <c r="C37" s="89" t="s">
        <v>3</v>
      </c>
      <c r="D37" s="104" t="s">
        <v>32</v>
      </c>
      <c r="E37" s="90" t="str">
        <f t="shared" si="15"/>
        <v/>
      </c>
      <c r="F37" s="91" t="s">
        <v>30</v>
      </c>
      <c r="G37" s="92" t="str">
        <f t="shared" si="16"/>
        <v/>
      </c>
      <c r="H37" s="146" t="s">
        <v>31</v>
      </c>
      <c r="I37" s="148" t="str">
        <f t="shared" si="8"/>
        <v/>
      </c>
      <c r="J37" s="151"/>
      <c r="K37" s="93" t="str">
        <f t="shared" si="9"/>
        <v/>
      </c>
      <c r="L37" s="83" t="s">
        <v>0</v>
      </c>
      <c r="M37" s="172"/>
      <c r="N37" s="173"/>
      <c r="O37" s="277"/>
      <c r="P37" s="71" t="str">
        <f t="shared" si="0"/>
        <v/>
      </c>
      <c r="Q37" s="71" t="str">
        <f t="shared" si="1"/>
        <v/>
      </c>
      <c r="R37" s="72" t="str">
        <f t="shared" si="19"/>
        <v/>
      </c>
      <c r="S37" s="73" t="str">
        <f t="shared" si="2"/>
        <v/>
      </c>
      <c r="T37" s="73" t="str">
        <f t="shared" si="3"/>
        <v/>
      </c>
      <c r="U37" s="73" t="str">
        <f t="shared" si="4"/>
        <v/>
      </c>
      <c r="V37" s="73" t="str">
        <f t="shared" si="5"/>
        <v/>
      </c>
      <c r="W37" s="73" t="str">
        <f t="shared" si="6"/>
        <v/>
      </c>
      <c r="X37" s="73" t="str">
        <f t="shared" ref="X37:X38" si="20">IF(OR(DBCS($B37)="：",$B37="",DBCS($D37)="：",$D37=""),"",SUM(S37:W37))</f>
        <v/>
      </c>
      <c r="Y37" s="73" t="str">
        <f t="shared" si="13"/>
        <v/>
      </c>
      <c r="Z37" s="88" t="e">
        <f t="shared" si="12"/>
        <v>#NUM!</v>
      </c>
      <c r="AA37" s="42"/>
      <c r="AB37" s="43"/>
    </row>
    <row r="38" spans="1:33" ht="46.15" hidden="1" customHeight="1">
      <c r="A38" s="285" t="e">
        <f t="shared" si="7"/>
        <v>#NUM!</v>
      </c>
      <c r="B38" s="102" t="s">
        <v>62</v>
      </c>
      <c r="C38" s="94" t="s">
        <v>25</v>
      </c>
      <c r="D38" s="105" t="s">
        <v>62</v>
      </c>
      <c r="E38" s="287" t="str">
        <f t="shared" si="15"/>
        <v/>
      </c>
      <c r="F38" s="288" t="s">
        <v>67</v>
      </c>
      <c r="G38" s="289" t="str">
        <f t="shared" si="16"/>
        <v/>
      </c>
      <c r="H38" s="290" t="s">
        <v>86</v>
      </c>
      <c r="I38" s="291" t="str">
        <f t="shared" si="8"/>
        <v/>
      </c>
      <c r="J38" s="152"/>
      <c r="K38" s="292" t="str">
        <f t="shared" si="9"/>
        <v/>
      </c>
      <c r="L38" s="293" t="s">
        <v>87</v>
      </c>
      <c r="M38" s="284"/>
      <c r="N38" s="281"/>
      <c r="O38" s="283"/>
      <c r="P38" s="71" t="str">
        <f t="shared" si="0"/>
        <v/>
      </c>
      <c r="Q38" s="71" t="str">
        <f t="shared" si="1"/>
        <v/>
      </c>
      <c r="R38" s="72" t="str">
        <f t="shared" si="19"/>
        <v/>
      </c>
      <c r="S38" s="73" t="str">
        <f t="shared" si="2"/>
        <v/>
      </c>
      <c r="T38" s="73" t="str">
        <f t="shared" si="3"/>
        <v/>
      </c>
      <c r="U38" s="73" t="str">
        <f t="shared" si="4"/>
        <v/>
      </c>
      <c r="V38" s="73" t="str">
        <f t="shared" si="5"/>
        <v/>
      </c>
      <c r="W38" s="73" t="str">
        <f t="shared" si="6"/>
        <v/>
      </c>
      <c r="X38" s="73" t="str">
        <f t="shared" si="20"/>
        <v/>
      </c>
      <c r="Y38" s="73" t="str">
        <f t="shared" si="13"/>
        <v/>
      </c>
      <c r="Z38" s="88" t="e">
        <f t="shared" si="12"/>
        <v>#NUM!</v>
      </c>
      <c r="AA38" s="42" t="str">
        <f>IF(OR(DBCS($B38)="：",$B38="",DBCS($D38)="：",$D38=""),"",MAX(MIN($D38,TIME(23,59,59))-MAX($B38,$AH$1),0))</f>
        <v/>
      </c>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295"/>
      <c r="K39" s="100" t="str">
        <f t="shared" si="9"/>
        <v/>
      </c>
      <c r="L39" s="84" t="s">
        <v>87</v>
      </c>
      <c r="M39" s="177"/>
      <c r="N39" s="178"/>
      <c r="O39" s="296"/>
      <c r="P39" s="71" t="str">
        <f t="shared" si="0"/>
        <v/>
      </c>
      <c r="Q39" s="71" t="str">
        <f t="shared" si="1"/>
        <v/>
      </c>
      <c r="R39" s="72" t="str">
        <f t="shared" si="19"/>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53"/>
      <c r="C40" s="354"/>
      <c r="D40" s="355"/>
      <c r="E40" s="356">
        <f>SUM(E9:E39)+SUM(G9:G39)/60</f>
        <v>0</v>
      </c>
      <c r="F40" s="357"/>
      <c r="G40" s="358" t="s">
        <v>1</v>
      </c>
      <c r="H40" s="359"/>
      <c r="I40" s="153"/>
      <c r="J40" s="154"/>
      <c r="K40" s="85">
        <f>SUM(K9:K39)</f>
        <v>0</v>
      </c>
      <c r="L40" s="282" t="s">
        <v>0</v>
      </c>
      <c r="M40" s="403"/>
      <c r="N40" s="404"/>
      <c r="O40" s="405"/>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D1:O2"/>
    <mergeCell ref="AE1:AE5"/>
    <mergeCell ref="B3:D3"/>
    <mergeCell ref="B4:D4"/>
    <mergeCell ref="B5:D5"/>
    <mergeCell ref="N5:O5"/>
    <mergeCell ref="N6:O6"/>
    <mergeCell ref="AI6:AJ6"/>
    <mergeCell ref="A7:A8"/>
    <mergeCell ref="B7:D8"/>
    <mergeCell ref="E7:H8"/>
    <mergeCell ref="I7:I8"/>
    <mergeCell ref="J7:J8"/>
    <mergeCell ref="K7:L8"/>
    <mergeCell ref="M7:N7"/>
    <mergeCell ref="O7:O8"/>
    <mergeCell ref="V7:V8"/>
    <mergeCell ref="W7:W8"/>
    <mergeCell ref="X7:X8"/>
    <mergeCell ref="Q7:Q8"/>
    <mergeCell ref="R7:R8"/>
    <mergeCell ref="S7:S8"/>
    <mergeCell ref="T7:T8"/>
    <mergeCell ref="U7:U8"/>
    <mergeCell ref="B40:D40"/>
    <mergeCell ref="E40:F40"/>
    <mergeCell ref="G40:H40"/>
    <mergeCell ref="M40:O40"/>
    <mergeCell ref="P7:P8"/>
  </mergeCells>
  <phoneticPr fontId="3"/>
  <dataValidations count="3">
    <dataValidation type="list" allowBlank="1" showInputMessage="1" showErrorMessage="1" sqref="M9:M39" xr:uid="{00000000-0002-0000-2700-000000000000}">
      <formula1>$AF$11:$AF$18</formula1>
    </dataValidation>
    <dataValidation type="time" allowBlank="1" showInputMessage="1" showErrorMessage="1" sqref="B9:B39 D9:D39" xr:uid="{00000000-0002-0000-2700-000001000000}">
      <formula1>0</formula1>
      <formula2>0.999305555555556</formula2>
    </dataValidation>
    <dataValidation type="list" allowBlank="1" showInputMessage="1" showErrorMessage="1" sqref="N9:N39" xr:uid="{00000000-0002-0000-2700-000002000000}">
      <formula1>$AG$11:$AG$32</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64" t="e">
        <f>"作　業　日　報　兼　直　接　人　件　費　個　別　明　細　表　（"&amp;AK7&amp;"年"&amp;AK8&amp;"月支払分）"</f>
        <v>#NUM!</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299" t="e">
        <f>'入力用 従事者別直接人件費集計表（後期）'!A39</f>
        <v>#NUM!</v>
      </c>
      <c r="AL1" s="58"/>
      <c r="AM1" s="58"/>
      <c r="AN1" s="61" t="s">
        <v>43</v>
      </c>
      <c r="AO1" s="63" t="str">
        <f ca="1">RIGHT(CELL("filename",A1),LEN(CELL("filename",A1))-FIND("]",CELL("filename",A1)))</f>
        <v>2028年10月作業分</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299">
        <f>'入力用 従事者別直接人件費集計表（後期）'!D39</f>
        <v>10</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N5" s="397" t="s">
        <v>177</v>
      </c>
      <c r="O5" s="398"/>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9"/>
      <c r="O6" s="400"/>
      <c r="P6" s="69" t="s">
        <v>48</v>
      </c>
      <c r="Q6" s="70" t="s">
        <v>50</v>
      </c>
      <c r="R6" s="69" t="s">
        <v>49</v>
      </c>
      <c r="S6" s="69" t="s">
        <v>51</v>
      </c>
      <c r="T6" s="69" t="s">
        <v>52</v>
      </c>
      <c r="U6" s="69" t="s">
        <v>53</v>
      </c>
      <c r="V6" s="69" t="s">
        <v>63</v>
      </c>
      <c r="W6" s="69" t="s">
        <v>64</v>
      </c>
      <c r="X6" s="69" t="s">
        <v>65</v>
      </c>
      <c r="Y6" s="69"/>
      <c r="Z6" s="69"/>
      <c r="AA6" s="41"/>
      <c r="AF6" s="297"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401" t="s">
        <v>176</v>
      </c>
      <c r="P7" s="375" t="s">
        <v>55</v>
      </c>
      <c r="Q7" s="372" t="s">
        <v>34</v>
      </c>
      <c r="R7" s="372" t="s">
        <v>35</v>
      </c>
      <c r="S7" s="372" t="s">
        <v>56</v>
      </c>
      <c r="T7" s="372"/>
      <c r="U7" s="372" t="s">
        <v>54</v>
      </c>
      <c r="V7" s="372"/>
      <c r="W7" s="372" t="s">
        <v>57</v>
      </c>
      <c r="X7" s="368" t="s">
        <v>58</v>
      </c>
      <c r="Y7" s="298"/>
      <c r="Z7" s="298"/>
      <c r="AJ7" s="115" t="s">
        <v>113</v>
      </c>
      <c r="AK7" s="300" t="e">
        <f>IF(初期条件設定表!C26="当月",'入力用 従事者別直接人件費集計表（後期）'!A39,'入力用 従事者別直接人件費集計表（後期）'!A40)</f>
        <v>#NUM!</v>
      </c>
    </row>
    <row r="8" spans="1:43" s="115" customFormat="1" ht="24" customHeight="1" thickBot="1">
      <c r="A8" s="377"/>
      <c r="B8" s="379"/>
      <c r="C8" s="379"/>
      <c r="D8" s="379"/>
      <c r="E8" s="383"/>
      <c r="F8" s="384"/>
      <c r="G8" s="384"/>
      <c r="H8" s="385"/>
      <c r="I8" s="389"/>
      <c r="J8" s="389"/>
      <c r="K8" s="386"/>
      <c r="L8" s="387"/>
      <c r="M8" s="188" t="s">
        <v>119</v>
      </c>
      <c r="N8" s="189" t="s">
        <v>151</v>
      </c>
      <c r="O8" s="402"/>
      <c r="P8" s="375"/>
      <c r="Q8" s="372"/>
      <c r="R8" s="372"/>
      <c r="S8" s="372"/>
      <c r="T8" s="372"/>
      <c r="U8" s="372"/>
      <c r="V8" s="372"/>
      <c r="W8" s="372"/>
      <c r="X8" s="368"/>
      <c r="Y8" s="298"/>
      <c r="Z8" s="298"/>
      <c r="AJ8" s="115" t="s">
        <v>112</v>
      </c>
      <c r="AK8" s="300">
        <f>IF(初期条件設定表!C26="当月",'入力用 従事者別直接人件費集計表（後期）'!D39,'入力用 従事者別直接人件費集計表（後期）'!D40)</f>
        <v>11</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6"/>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7"/>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7"/>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7"/>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7"/>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6"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7"/>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7"/>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7"/>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7"/>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7"/>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7"/>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7"/>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7"/>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7"/>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7"/>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7"/>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7"/>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7"/>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7"/>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7"/>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7"/>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7"/>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7"/>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7"/>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7"/>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7"/>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si="7"/>
        <v>#NUM!</v>
      </c>
      <c r="B35" s="101" t="s">
        <v>32</v>
      </c>
      <c r="C35" s="89" t="s">
        <v>3</v>
      </c>
      <c r="D35" s="104" t="s">
        <v>32</v>
      </c>
      <c r="E35" s="90" t="str">
        <f t="shared" si="15"/>
        <v/>
      </c>
      <c r="F35" s="91" t="s">
        <v>30</v>
      </c>
      <c r="G35" s="92" t="str">
        <f t="shared" si="16"/>
        <v/>
      </c>
      <c r="H35" s="146" t="s">
        <v>31</v>
      </c>
      <c r="I35" s="148" t="str">
        <f t="shared" si="8"/>
        <v/>
      </c>
      <c r="J35" s="151"/>
      <c r="K35" s="93" t="str">
        <f t="shared" si="9"/>
        <v/>
      </c>
      <c r="L35" s="169" t="s">
        <v>0</v>
      </c>
      <c r="M35" s="172"/>
      <c r="N35" s="173"/>
      <c r="O35" s="277"/>
      <c r="P35" s="71" t="str">
        <f t="shared" si="0"/>
        <v/>
      </c>
      <c r="Q35" s="71" t="str">
        <f t="shared" si="1"/>
        <v/>
      </c>
      <c r="R35" s="72" t="str">
        <f t="shared" si="10"/>
        <v/>
      </c>
      <c r="S35" s="73" t="str">
        <f t="shared" si="2"/>
        <v/>
      </c>
      <c r="T35" s="73" t="str">
        <f t="shared" si="3"/>
        <v/>
      </c>
      <c r="U35" s="73" t="str">
        <f t="shared" si="4"/>
        <v/>
      </c>
      <c r="V35" s="73" t="str">
        <f t="shared" si="5"/>
        <v/>
      </c>
      <c r="W35" s="73" t="str">
        <f t="shared" si="6"/>
        <v/>
      </c>
      <c r="X35" s="73" t="str">
        <f t="shared" ref="X35:X36" si="18">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7"/>
        <v>#NUM!</v>
      </c>
      <c r="B36" s="101" t="s">
        <v>32</v>
      </c>
      <c r="C36" s="89" t="s">
        <v>3</v>
      </c>
      <c r="D36" s="104" t="s">
        <v>32</v>
      </c>
      <c r="E36" s="90" t="str">
        <f t="shared" si="15"/>
        <v/>
      </c>
      <c r="F36" s="91" t="s">
        <v>30</v>
      </c>
      <c r="G36" s="92" t="str">
        <f t="shared" si="16"/>
        <v/>
      </c>
      <c r="H36" s="146" t="s">
        <v>31</v>
      </c>
      <c r="I36" s="148" t="str">
        <f t="shared" si="8"/>
        <v/>
      </c>
      <c r="J36" s="151"/>
      <c r="K36" s="93" t="str">
        <f t="shared" si="9"/>
        <v/>
      </c>
      <c r="L36" s="83" t="s">
        <v>0</v>
      </c>
      <c r="M36" s="172"/>
      <c r="N36" s="173"/>
      <c r="O36" s="277"/>
      <c r="P36" s="71" t="str">
        <f t="shared" si="0"/>
        <v/>
      </c>
      <c r="Q36" s="71" t="str">
        <f t="shared" si="1"/>
        <v/>
      </c>
      <c r="R36" s="72" t="str">
        <f t="shared" ref="R36:R39" si="19">IFERROR(MIN(IF(Q36&gt;0,FLOOR(Q36,"0:30"),""),$AK$6),"")</f>
        <v/>
      </c>
      <c r="S36" s="73" t="str">
        <f t="shared" si="2"/>
        <v/>
      </c>
      <c r="T36" s="73" t="str">
        <f t="shared" si="3"/>
        <v/>
      </c>
      <c r="U36" s="73" t="str">
        <f t="shared" si="4"/>
        <v/>
      </c>
      <c r="V36" s="73" t="str">
        <f t="shared" si="5"/>
        <v/>
      </c>
      <c r="W36" s="73" t="str">
        <f t="shared" si="6"/>
        <v/>
      </c>
      <c r="X36" s="73" t="str">
        <f t="shared" si="18"/>
        <v/>
      </c>
      <c r="Y36" s="73" t="str">
        <f t="shared" si="13"/>
        <v/>
      </c>
      <c r="Z36" s="88" t="e">
        <f t="shared" si="12"/>
        <v>#NUM!</v>
      </c>
      <c r="AA36" s="42" t="str">
        <f t="shared" si="14"/>
        <v/>
      </c>
      <c r="AB36" s="43"/>
    </row>
    <row r="37" spans="1:33" ht="46.15" hidden="1" customHeight="1">
      <c r="A37" s="88" t="e">
        <f t="shared" si="7"/>
        <v>#NUM!</v>
      </c>
      <c r="B37" s="101" t="s">
        <v>32</v>
      </c>
      <c r="C37" s="89" t="s">
        <v>3</v>
      </c>
      <c r="D37" s="104" t="s">
        <v>32</v>
      </c>
      <c r="E37" s="90" t="str">
        <f t="shared" si="15"/>
        <v/>
      </c>
      <c r="F37" s="91" t="s">
        <v>30</v>
      </c>
      <c r="G37" s="92" t="str">
        <f t="shared" si="16"/>
        <v/>
      </c>
      <c r="H37" s="146" t="s">
        <v>31</v>
      </c>
      <c r="I37" s="148" t="str">
        <f t="shared" si="8"/>
        <v/>
      </c>
      <c r="J37" s="151"/>
      <c r="K37" s="93" t="str">
        <f t="shared" si="9"/>
        <v/>
      </c>
      <c r="L37" s="83" t="s">
        <v>0</v>
      </c>
      <c r="M37" s="172"/>
      <c r="N37" s="173"/>
      <c r="O37" s="277"/>
      <c r="P37" s="71" t="str">
        <f t="shared" si="0"/>
        <v/>
      </c>
      <c r="Q37" s="71" t="str">
        <f t="shared" si="1"/>
        <v/>
      </c>
      <c r="R37" s="72" t="str">
        <f t="shared" si="19"/>
        <v/>
      </c>
      <c r="S37" s="73" t="str">
        <f t="shared" si="2"/>
        <v/>
      </c>
      <c r="T37" s="73" t="str">
        <f t="shared" si="3"/>
        <v/>
      </c>
      <c r="U37" s="73" t="str">
        <f t="shared" si="4"/>
        <v/>
      </c>
      <c r="V37" s="73" t="str">
        <f t="shared" si="5"/>
        <v/>
      </c>
      <c r="W37" s="73" t="str">
        <f t="shared" si="6"/>
        <v/>
      </c>
      <c r="X37" s="73" t="str">
        <f t="shared" ref="X37:X38" si="20">IF(OR(DBCS($B37)="：",$B37="",DBCS($D37)="：",$D37=""),"",SUM(S37:W37))</f>
        <v/>
      </c>
      <c r="Y37" s="73" t="str">
        <f t="shared" si="13"/>
        <v/>
      </c>
      <c r="Z37" s="88" t="e">
        <f t="shared" si="12"/>
        <v>#NUM!</v>
      </c>
      <c r="AA37" s="42"/>
      <c r="AB37" s="43"/>
    </row>
    <row r="38" spans="1:33" ht="46.15" hidden="1" customHeight="1">
      <c r="A38" s="285" t="e">
        <f t="shared" si="7"/>
        <v>#NUM!</v>
      </c>
      <c r="B38" s="102" t="s">
        <v>62</v>
      </c>
      <c r="C38" s="94" t="s">
        <v>25</v>
      </c>
      <c r="D38" s="105" t="s">
        <v>62</v>
      </c>
      <c r="E38" s="287" t="str">
        <f t="shared" si="15"/>
        <v/>
      </c>
      <c r="F38" s="288" t="s">
        <v>67</v>
      </c>
      <c r="G38" s="289" t="str">
        <f t="shared" si="16"/>
        <v/>
      </c>
      <c r="H38" s="290" t="s">
        <v>86</v>
      </c>
      <c r="I38" s="291" t="str">
        <f t="shared" si="8"/>
        <v/>
      </c>
      <c r="J38" s="152"/>
      <c r="K38" s="292" t="str">
        <f t="shared" si="9"/>
        <v/>
      </c>
      <c r="L38" s="293" t="s">
        <v>87</v>
      </c>
      <c r="M38" s="284"/>
      <c r="N38" s="281"/>
      <c r="O38" s="283"/>
      <c r="P38" s="71" t="str">
        <f t="shared" si="0"/>
        <v/>
      </c>
      <c r="Q38" s="71" t="str">
        <f t="shared" si="1"/>
        <v/>
      </c>
      <c r="R38" s="72" t="str">
        <f t="shared" si="19"/>
        <v/>
      </c>
      <c r="S38" s="73" t="str">
        <f t="shared" si="2"/>
        <v/>
      </c>
      <c r="T38" s="73" t="str">
        <f t="shared" si="3"/>
        <v/>
      </c>
      <c r="U38" s="73" t="str">
        <f t="shared" si="4"/>
        <v/>
      </c>
      <c r="V38" s="73" t="str">
        <f t="shared" si="5"/>
        <v/>
      </c>
      <c r="W38" s="73" t="str">
        <f t="shared" si="6"/>
        <v/>
      </c>
      <c r="X38" s="73" t="str">
        <f t="shared" si="20"/>
        <v/>
      </c>
      <c r="Y38" s="73" t="str">
        <f t="shared" si="13"/>
        <v/>
      </c>
      <c r="Z38" s="88" t="e">
        <f t="shared" si="12"/>
        <v>#NUM!</v>
      </c>
      <c r="AA38" s="42" t="str">
        <f>IF(OR(DBCS($B38)="：",$B38="",DBCS($D38)="：",$D38=""),"",MAX(MIN($D38,TIME(23,59,59))-MAX($B38,$AH$1),0))</f>
        <v/>
      </c>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295"/>
      <c r="K39" s="100" t="str">
        <f t="shared" si="9"/>
        <v/>
      </c>
      <c r="L39" s="84" t="s">
        <v>87</v>
      </c>
      <c r="M39" s="177"/>
      <c r="N39" s="178"/>
      <c r="O39" s="296"/>
      <c r="P39" s="71" t="str">
        <f t="shared" si="0"/>
        <v/>
      </c>
      <c r="Q39" s="71" t="str">
        <f t="shared" si="1"/>
        <v/>
      </c>
      <c r="R39" s="72" t="str">
        <f t="shared" si="19"/>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53"/>
      <c r="C40" s="354"/>
      <c r="D40" s="355"/>
      <c r="E40" s="356">
        <f>SUM(E9:E39)+SUM(G9:G39)/60</f>
        <v>0</v>
      </c>
      <c r="F40" s="357"/>
      <c r="G40" s="358" t="s">
        <v>1</v>
      </c>
      <c r="H40" s="359"/>
      <c r="I40" s="153"/>
      <c r="J40" s="154"/>
      <c r="K40" s="85">
        <f>SUM(K9:K39)</f>
        <v>0</v>
      </c>
      <c r="L40" s="282" t="s">
        <v>0</v>
      </c>
      <c r="M40" s="403"/>
      <c r="N40" s="404"/>
      <c r="O40" s="405"/>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D1:O2"/>
    <mergeCell ref="AE1:AE5"/>
    <mergeCell ref="B3:D3"/>
    <mergeCell ref="B4:D4"/>
    <mergeCell ref="B5:D5"/>
    <mergeCell ref="N5:O5"/>
    <mergeCell ref="N6:O6"/>
    <mergeCell ref="AI6:AJ6"/>
    <mergeCell ref="A7:A8"/>
    <mergeCell ref="B7:D8"/>
    <mergeCell ref="E7:H8"/>
    <mergeCell ref="I7:I8"/>
    <mergeCell ref="J7:J8"/>
    <mergeCell ref="K7:L8"/>
    <mergeCell ref="M7:N7"/>
    <mergeCell ref="O7:O8"/>
    <mergeCell ref="V7:V8"/>
    <mergeCell ref="W7:W8"/>
    <mergeCell ref="X7:X8"/>
    <mergeCell ref="Q7:Q8"/>
    <mergeCell ref="R7:R8"/>
    <mergeCell ref="S7:S8"/>
    <mergeCell ref="T7:T8"/>
    <mergeCell ref="U7:U8"/>
    <mergeCell ref="B40:D40"/>
    <mergeCell ref="E40:F40"/>
    <mergeCell ref="G40:H40"/>
    <mergeCell ref="M40:O40"/>
    <mergeCell ref="P7:P8"/>
  </mergeCells>
  <phoneticPr fontId="3"/>
  <dataValidations count="3">
    <dataValidation type="list" allowBlank="1" showInputMessage="1" showErrorMessage="1" sqref="N9:N39" xr:uid="{00000000-0002-0000-2800-000000000000}">
      <formula1>$AG$11:$AG$32</formula1>
    </dataValidation>
    <dataValidation type="time" allowBlank="1" showInputMessage="1" showErrorMessage="1" sqref="B9:B39 D9:D39" xr:uid="{00000000-0002-0000-2800-000001000000}">
      <formula1>0</formula1>
      <formula2>0.999305555555556</formula2>
    </dataValidation>
    <dataValidation type="list" allowBlank="1" showInputMessage="1" showErrorMessage="1" sqref="M9:M39" xr:uid="{00000000-0002-0000-28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7">
    <tabColor theme="4" tint="0.39997558519241921"/>
  </sheetPr>
  <dimension ref="A1:AR55"/>
  <sheetViews>
    <sheetView zoomScale="70" zoomScaleNormal="70" workbookViewId="0">
      <selection activeCell="AT3" sqref="AT3"/>
    </sheetView>
  </sheetViews>
  <sheetFormatPr defaultColWidth="11.36328125" defaultRowHeight="13"/>
  <cols>
    <col min="1" max="1" width="18.6328125" style="4" customWidth="1"/>
    <col min="2" max="2" width="9.6328125" style="4" customWidth="1"/>
    <col min="3" max="3" width="3.90625" style="115"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25" width="10.6328125" style="4" hidden="1" customWidth="1"/>
    <col min="26" max="26" width="17.6328125" style="4" hidden="1" customWidth="1"/>
    <col min="27" max="44" width="10.6328125" style="4" hidden="1"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174</v>
      </c>
      <c r="B1" s="46"/>
      <c r="C1" s="123"/>
      <c r="D1" s="364" t="str">
        <f>"作　業　日　報　兼　直　接　人　件　費　個　別　明　細　表　（"&amp;AK7&amp;"年"&amp;AK8&amp;"月支払分）"</f>
        <v>作　業　日　報　兼　直　接　人　件　費　個　別　明　細　表　（-年-月支払分）</v>
      </c>
      <c r="E1" s="364"/>
      <c r="F1" s="364"/>
      <c r="G1" s="364"/>
      <c r="H1" s="364"/>
      <c r="I1" s="364"/>
      <c r="J1" s="364"/>
      <c r="K1" s="364"/>
      <c r="L1" s="364"/>
      <c r="M1" s="364"/>
      <c r="N1" s="364"/>
      <c r="O1" s="364"/>
      <c r="AE1" s="360" t="s">
        <v>99</v>
      </c>
      <c r="AF1" s="59" t="s">
        <v>44</v>
      </c>
      <c r="AG1" s="60">
        <f>初期条件設定表!$C$10</f>
        <v>0</v>
      </c>
      <c r="AH1" s="60">
        <f>初期条件設定表!$C$14</f>
        <v>0</v>
      </c>
      <c r="AI1" s="58"/>
      <c r="AJ1" s="61" t="s">
        <v>12</v>
      </c>
      <c r="AK1" s="62" t="e">
        <f>'入力用 従事者別直接人件費集計表（後期）'!A40</f>
        <v>#NUM!</v>
      </c>
      <c r="AL1" s="58"/>
      <c r="AM1" s="58"/>
      <c r="AN1" s="61" t="s">
        <v>43</v>
      </c>
      <c r="AO1" s="63" t="str">
        <f ca="1">RIGHT(CELL("filename",A1),LEN(CELL("filename",A1))-FIND("]",CELL("filename",A1)))</f>
        <v>2028年11月作業分（当月払いのみ使用）</v>
      </c>
      <c r="AP1" s="37"/>
      <c r="AQ1" s="38"/>
    </row>
    <row r="2" spans="1:43" ht="24.75" customHeight="1">
      <c r="C2" s="123"/>
      <c r="D2" s="364"/>
      <c r="E2" s="364"/>
      <c r="F2" s="364"/>
      <c r="G2" s="364"/>
      <c r="H2" s="364"/>
      <c r="I2" s="364"/>
      <c r="J2" s="364"/>
      <c r="K2" s="364"/>
      <c r="L2" s="364"/>
      <c r="M2" s="364"/>
      <c r="N2" s="364"/>
      <c r="O2" s="364"/>
      <c r="AE2" s="360"/>
      <c r="AF2" s="59"/>
      <c r="AG2" s="60">
        <f>初期条件設定表!$C$11</f>
        <v>0</v>
      </c>
      <c r="AH2" s="60">
        <f>初期条件設定表!$E$11</f>
        <v>0</v>
      </c>
      <c r="AI2" s="58"/>
      <c r="AJ2" s="61" t="s">
        <v>13</v>
      </c>
      <c r="AK2" s="62">
        <f>'入力用 従事者別直接人件費集計表（後期）'!D40</f>
        <v>11</v>
      </c>
      <c r="AL2" s="58"/>
      <c r="AM2" s="58"/>
      <c r="AN2" s="58"/>
      <c r="AO2" s="64"/>
    </row>
    <row r="3" spans="1:43" ht="27.75" customHeight="1">
      <c r="A3" s="3" t="s">
        <v>9</v>
      </c>
      <c r="B3" s="361" t="str">
        <f>'入力用 従事者別直接人件費集計表（後期）'!D5</f>
        <v>○○△△株式会社</v>
      </c>
      <c r="C3" s="361"/>
      <c r="D3" s="361"/>
      <c r="E3" s="39"/>
      <c r="F3" s="39"/>
      <c r="G3" s="39"/>
      <c r="H3" s="39"/>
      <c r="I3" s="39"/>
      <c r="J3" s="39"/>
      <c r="K3" s="39"/>
      <c r="L3" s="39"/>
      <c r="M3" s="39"/>
      <c r="N3" s="39"/>
      <c r="AE3" s="360"/>
      <c r="AF3" s="59" t="s">
        <v>36</v>
      </c>
      <c r="AG3" s="60">
        <f>初期条件設定表!$C$12</f>
        <v>0</v>
      </c>
      <c r="AH3" s="60">
        <f>初期条件設定表!$E$12</f>
        <v>0</v>
      </c>
      <c r="AI3" s="58"/>
      <c r="AJ3" s="61" t="s">
        <v>61</v>
      </c>
      <c r="AK3" s="65" t="e">
        <f>DATE($AK$1,AK2-1,AG6+1)</f>
        <v>#NUM!</v>
      </c>
      <c r="AL3" s="58"/>
      <c r="AM3" s="58"/>
      <c r="AN3" s="58"/>
      <c r="AO3" s="64"/>
    </row>
    <row r="4" spans="1:43" ht="27.75" customHeight="1" thickBot="1">
      <c r="A4" s="5" t="s">
        <v>2</v>
      </c>
      <c r="B4" s="362" t="str">
        <f>'入力用 従事者別直接人件費集計表（後期）'!D6</f>
        <v>設計　太郎</v>
      </c>
      <c r="C4" s="362"/>
      <c r="D4" s="362"/>
      <c r="E4" s="162"/>
      <c r="F4" s="162"/>
      <c r="G4" s="162"/>
      <c r="AE4" s="360"/>
      <c r="AF4" s="59"/>
      <c r="AG4" s="60">
        <f>初期条件設定表!$C$13</f>
        <v>0</v>
      </c>
      <c r="AH4" s="60">
        <f>初期条件設定表!$E$13</f>
        <v>0</v>
      </c>
      <c r="AI4" s="58"/>
      <c r="AJ4" s="61" t="s">
        <v>82</v>
      </c>
      <c r="AK4" s="65" t="e">
        <f>DATE(AK1,AK2,AG5)</f>
        <v>#NUM!</v>
      </c>
      <c r="AL4" s="58"/>
      <c r="AM4" s="58"/>
      <c r="AN4" s="61" t="s">
        <v>80</v>
      </c>
      <c r="AO4" s="66">
        <f>LEN(AK5)</f>
        <v>0</v>
      </c>
    </row>
    <row r="5" spans="1:43" ht="27.75" customHeight="1">
      <c r="A5" s="7" t="s">
        <v>8</v>
      </c>
      <c r="B5" s="363">
        <f>IF('入力用 従事者別直接人件費集計表（後期）'!Y8="","",'入力用 従事者別直接人件費集計表（後期）'!Y8)</f>
        <v>0</v>
      </c>
      <c r="C5" s="363"/>
      <c r="D5" s="363"/>
      <c r="E5" s="162"/>
      <c r="F5" s="162"/>
      <c r="G5" s="162"/>
      <c r="N5" s="397" t="s">
        <v>177</v>
      </c>
      <c r="O5" s="398"/>
      <c r="AE5" s="360"/>
      <c r="AF5" s="59" t="s">
        <v>37</v>
      </c>
      <c r="AG5" s="67">
        <f>IF(初期条件設定表!$C$24="末",TEXT(DATE(AK1,AK2+1,1)-1,"d"),初期条件設定表!$C$24)</f>
        <v>0</v>
      </c>
      <c r="AH5" s="58" t="s">
        <v>38</v>
      </c>
      <c r="AI5" s="58"/>
      <c r="AJ5" s="61" t="s">
        <v>60</v>
      </c>
      <c r="AK5" s="68" t="str">
        <f>初期条件設定表!Q5</f>
        <v/>
      </c>
      <c r="AL5" s="58"/>
      <c r="AM5" s="58"/>
      <c r="AN5" s="61" t="s">
        <v>81</v>
      </c>
      <c r="AO5" s="63" t="str">
        <f>AK5&amp;"※月火水木金土日"</f>
        <v>※月火水木金土日</v>
      </c>
      <c r="AP5" s="37"/>
      <c r="AQ5" s="38"/>
    </row>
    <row r="6" spans="1:43" ht="22.5" customHeight="1" thickBot="1">
      <c r="A6" s="8" t="s">
        <v>10</v>
      </c>
      <c r="N6" s="399"/>
      <c r="O6" s="400"/>
      <c r="P6" s="69" t="s">
        <v>48</v>
      </c>
      <c r="Q6" s="70" t="s">
        <v>50</v>
      </c>
      <c r="R6" s="69" t="s">
        <v>49</v>
      </c>
      <c r="S6" s="69" t="s">
        <v>51</v>
      </c>
      <c r="T6" s="69" t="s">
        <v>52</v>
      </c>
      <c r="U6" s="69" t="s">
        <v>53</v>
      </c>
      <c r="V6" s="69" t="s">
        <v>63</v>
      </c>
      <c r="W6" s="69" t="s">
        <v>64</v>
      </c>
      <c r="X6" s="69" t="s">
        <v>65</v>
      </c>
      <c r="Y6" s="69"/>
      <c r="Z6" s="69"/>
      <c r="AA6" s="41"/>
      <c r="AF6" s="197" t="s">
        <v>100</v>
      </c>
      <c r="AG6" s="67">
        <f>IF(初期条件設定表!$C$24="末",TEXT(DATE(AK1,AK2,1)-1,"d"),初期条件設定表!$C$24)</f>
        <v>0</v>
      </c>
      <c r="AH6" s="58" t="s">
        <v>38</v>
      </c>
      <c r="AI6" s="365" t="s">
        <v>110</v>
      </c>
      <c r="AJ6" s="365"/>
      <c r="AK6" s="155">
        <f>初期条件設定表!$C$15</f>
        <v>0</v>
      </c>
    </row>
    <row r="7" spans="1:43" s="115" customFormat="1" ht="24" customHeight="1">
      <c r="A7" s="376" t="s">
        <v>7</v>
      </c>
      <c r="B7" s="378" t="s">
        <v>6</v>
      </c>
      <c r="C7" s="378"/>
      <c r="D7" s="378"/>
      <c r="E7" s="380" t="s">
        <v>5</v>
      </c>
      <c r="F7" s="381"/>
      <c r="G7" s="381"/>
      <c r="H7" s="382"/>
      <c r="I7" s="388" t="s">
        <v>109</v>
      </c>
      <c r="J7" s="388" t="s">
        <v>108</v>
      </c>
      <c r="K7" s="380" t="s">
        <v>4</v>
      </c>
      <c r="L7" s="382"/>
      <c r="M7" s="394" t="s">
        <v>118</v>
      </c>
      <c r="N7" s="367"/>
      <c r="O7" s="401" t="s">
        <v>176</v>
      </c>
      <c r="P7" s="375" t="s">
        <v>55</v>
      </c>
      <c r="Q7" s="372" t="s">
        <v>34</v>
      </c>
      <c r="R7" s="372" t="s">
        <v>35</v>
      </c>
      <c r="S7" s="372" t="s">
        <v>56</v>
      </c>
      <c r="T7" s="372"/>
      <c r="U7" s="372" t="s">
        <v>54</v>
      </c>
      <c r="V7" s="372"/>
      <c r="W7" s="372" t="s">
        <v>57</v>
      </c>
      <c r="X7" s="368" t="s">
        <v>58</v>
      </c>
      <c r="Y7" s="198"/>
      <c r="Z7" s="198"/>
      <c r="AJ7" s="115" t="s">
        <v>113</v>
      </c>
      <c r="AK7" s="116" t="str">
        <f>IF(初期条件設定表!C26="当月",'入力用 従事者別直接人件費集計表（後期）'!A40,"-")</f>
        <v>-</v>
      </c>
    </row>
    <row r="8" spans="1:43" s="115" customFormat="1" ht="24" customHeight="1" thickBot="1">
      <c r="A8" s="377"/>
      <c r="B8" s="379"/>
      <c r="C8" s="379"/>
      <c r="D8" s="379"/>
      <c r="E8" s="383"/>
      <c r="F8" s="384"/>
      <c r="G8" s="384"/>
      <c r="H8" s="385"/>
      <c r="I8" s="389"/>
      <c r="J8" s="389"/>
      <c r="K8" s="386"/>
      <c r="L8" s="387"/>
      <c r="M8" s="188" t="s">
        <v>119</v>
      </c>
      <c r="N8" s="189" t="s">
        <v>151</v>
      </c>
      <c r="O8" s="402"/>
      <c r="P8" s="375"/>
      <c r="Q8" s="372"/>
      <c r="R8" s="372"/>
      <c r="S8" s="372"/>
      <c r="T8" s="372"/>
      <c r="U8" s="372"/>
      <c r="V8" s="372"/>
      <c r="W8" s="372"/>
      <c r="X8" s="368"/>
      <c r="Y8" s="198"/>
      <c r="Z8" s="198"/>
      <c r="AJ8" s="115" t="s">
        <v>112</v>
      </c>
      <c r="AK8" s="116" t="str">
        <f>IF(初期条件設定表!C26="当月",'入力用 従事者別直接人件費集計表（後期）'!D40,"-")</f>
        <v>-</v>
      </c>
    </row>
    <row r="9" spans="1:43" ht="46.15" customHeight="1">
      <c r="A9" s="88" t="e">
        <f>Z9</f>
        <v>#NUM!</v>
      </c>
      <c r="B9" s="101" t="s">
        <v>32</v>
      </c>
      <c r="C9" s="89" t="s">
        <v>3</v>
      </c>
      <c r="D9" s="104" t="s">
        <v>32</v>
      </c>
      <c r="E9" s="90" t="str">
        <f>IFERROR(HOUR(R9),"")</f>
        <v/>
      </c>
      <c r="F9" s="91" t="s">
        <v>30</v>
      </c>
      <c r="G9" s="92" t="str">
        <f>IFERROR(MINUTE(R9),"")</f>
        <v/>
      </c>
      <c r="H9" s="146" t="s">
        <v>31</v>
      </c>
      <c r="I9" s="150" t="str">
        <f>U9</f>
        <v/>
      </c>
      <c r="J9" s="151"/>
      <c r="K9" s="93" t="str">
        <f>IFERROR((E9+G9/60)*$B$5,"")</f>
        <v/>
      </c>
      <c r="L9" s="169" t="s">
        <v>0</v>
      </c>
      <c r="M9" s="170"/>
      <c r="N9" s="171"/>
      <c r="O9" s="276"/>
      <c r="P9" s="71" t="str">
        <f t="shared" ref="P9:P39" si="0">IF(OR(DBCS(B9)="：",B9="",DBCS(D9)="：",D9=""),"",$D9-$B9)</f>
        <v/>
      </c>
      <c r="Q9" s="71" t="str">
        <f t="shared" ref="Q9:Q39" si="1">IFERROR(IF(J9="",D9-B9-X9,D9-B9-J9-X9),"")</f>
        <v/>
      </c>
      <c r="R9" s="72" t="str">
        <f>IFERROR(MIN(IF(Q9&gt;0, FLOOR(MROUND(Q9, "0:01"), "0:30"), ""), $AK$6), "")</f>
        <v/>
      </c>
      <c r="S9" s="73" t="str">
        <f t="shared" ref="S9:S39" si="2">IF(OR(DBCS($B9)="：",$B9="",DBCS($D9)="：",$D9=""),"",MAX(MIN($D9,AG$1)-MAX($B9,TIME(0,0,0)),0))</f>
        <v/>
      </c>
      <c r="T9" s="73" t="str">
        <f t="shared" ref="T9:T39" si="3">IF(OR(DBCS($B9)="：",$B9="",DBCS($D9)="：",$D9=""),"",MAX(MIN($D9,AH$2)-MAX($B9,$AG$2),0))</f>
        <v/>
      </c>
      <c r="U9" s="73" t="str">
        <f t="shared" ref="U9:U39" si="4">IF(OR(DBCS($B9)="：",$B9="",DBCS($D9)="：",$D9=""),"",MAX(MIN($D9,$AH$3)-MAX($B9,$AG$3),0))</f>
        <v/>
      </c>
      <c r="V9" s="73" t="str">
        <f t="shared" ref="V9:V39" si="5">IF(OR(DBCS($B9)="：",$B9="",DBCS($D9)="：",$D9=""),"",MAX(MIN($D9,$AH$4)-MAX($B9,$AG$4),0))</f>
        <v/>
      </c>
      <c r="W9" s="73" t="str">
        <f t="shared" ref="W9:W39" si="6">IF(OR(DBCS($B9)="：",$B9="",DBCS($D9)="：",$D9=""),"",MAX(MIN($D9,TIME(23,59,59))-MAX($B9,$AH$1),0))</f>
        <v/>
      </c>
      <c r="X9" s="73" t="str">
        <f>IF(OR(DBCS($B9)="：",$B9="",DBCS($D9)="：",$D9=""),"",SUM(S9:W9))</f>
        <v/>
      </c>
      <c r="Y9" s="58"/>
      <c r="Z9" s="88" t="e">
        <f>IF($AK$3="","",IF(FIND(TEXT($AK$3,"aaa"),$AO$5)&gt;$AO$4,$AK$3,IF(FIND(TEXT($AK$3+1,"aaa"),$AO$5)&gt;$AO$4,$AK$3+1,IF(FIND(TEXT($AK$3+2,"aaa"),$AO$5)&gt;$AO$4,$AK$3+2,IF(FIND(TEXT($AK$3+3,"aaa"),$AO$5)&gt;$AO$4,$AK$3+3,"")))))</f>
        <v>#NUM!</v>
      </c>
      <c r="AB9" s="43"/>
    </row>
    <row r="10" spans="1:43" ht="46.15" customHeight="1">
      <c r="A10" s="88" t="e">
        <f t="shared" ref="A10:A39" si="7">Z10</f>
        <v>#NUM!</v>
      </c>
      <c r="B10" s="101" t="s">
        <v>32</v>
      </c>
      <c r="C10" s="89" t="s">
        <v>3</v>
      </c>
      <c r="D10" s="104" t="s">
        <v>32</v>
      </c>
      <c r="E10" s="90" t="str">
        <f>IFERROR(HOUR(R10),"")</f>
        <v/>
      </c>
      <c r="F10" s="91" t="s">
        <v>30</v>
      </c>
      <c r="G10" s="92" t="str">
        <f>IFERROR(MINUTE(R10),"")</f>
        <v/>
      </c>
      <c r="H10" s="146" t="s">
        <v>31</v>
      </c>
      <c r="I10" s="148" t="str">
        <f t="shared" ref="I10:I39" si="8">U10</f>
        <v/>
      </c>
      <c r="J10" s="151"/>
      <c r="K10" s="93" t="str">
        <f t="shared" ref="K10:K39" si="9">IFERROR((E10+G10/60)*$B$5,"")</f>
        <v/>
      </c>
      <c r="L10" s="169" t="s">
        <v>0</v>
      </c>
      <c r="M10" s="172"/>
      <c r="N10" s="173"/>
      <c r="O10" s="277"/>
      <c r="P10" s="71" t="str">
        <f t="shared" si="0"/>
        <v/>
      </c>
      <c r="Q10" s="71" t="str">
        <f t="shared" si="1"/>
        <v/>
      </c>
      <c r="R10" s="72" t="str">
        <f t="shared" ref="R10:R35" si="10">IFERROR(MIN(IF(Q10&gt;0, FLOOR(MROUND(Q10, "0:01"), "0:30"), ""), $AK$6), "")</f>
        <v/>
      </c>
      <c r="S10" s="73" t="str">
        <f t="shared" si="2"/>
        <v/>
      </c>
      <c r="T10" s="73" t="str">
        <f t="shared" si="3"/>
        <v/>
      </c>
      <c r="U10" s="73" t="str">
        <f t="shared" si="4"/>
        <v/>
      </c>
      <c r="V10" s="73" t="str">
        <f t="shared" si="5"/>
        <v/>
      </c>
      <c r="W10" s="73" t="str">
        <f t="shared" si="6"/>
        <v/>
      </c>
      <c r="X10" s="73" t="str">
        <f t="shared" ref="X10:X33" si="11">IF(OR(DBCS($B10)="：",$B10="",DBCS($D10)="：",$D10=""),"",SUM(S10:W10))</f>
        <v/>
      </c>
      <c r="Y10" s="58"/>
      <c r="Z10" s="88" t="e">
        <f t="shared" ref="Z10:Z39" si="12">IF($A9="","",IF(AND($A9+1&lt;=$AK$4,FIND(TEXT($A9+1,"aaa"),$AO$5)&gt;$AO$4),$A9+1,IF(AND($A9+2&lt;=$AK$4,FIND(TEXT($A9+2,"aaa"),$AO$5)&gt;$AO$4),$A9+2,IF(AND($A9+3&lt;=$AK$4,FIND(TEXT($A9+3,"aaa"),$AO$5)&gt;$AO$4),$A9+3,IF(AND($A9+4&lt;=$AK$4,FIND(TEXT($A9+4,"aaa"),$AO$5)&gt;$AO$4),$A9+4,"")))))</f>
        <v>#NUM!</v>
      </c>
      <c r="AB10" s="43"/>
      <c r="AF10" s="174" t="s">
        <v>120</v>
      </c>
      <c r="AG10" s="174" t="s">
        <v>150</v>
      </c>
    </row>
    <row r="11" spans="1:43" ht="46.15" customHeight="1">
      <c r="A11" s="88" t="e">
        <f t="shared" si="7"/>
        <v>#NUM!</v>
      </c>
      <c r="B11" s="101" t="s">
        <v>32</v>
      </c>
      <c r="C11" s="89" t="s">
        <v>3</v>
      </c>
      <c r="D11" s="104" t="s">
        <v>32</v>
      </c>
      <c r="E11" s="90" t="str">
        <f>IFERROR(HOUR(R11),"")</f>
        <v/>
      </c>
      <c r="F11" s="91" t="s">
        <v>30</v>
      </c>
      <c r="G11" s="92" t="str">
        <f>IFERROR(MINUTE(R11),"")</f>
        <v/>
      </c>
      <c r="H11" s="146" t="s">
        <v>31</v>
      </c>
      <c r="I11" s="148" t="str">
        <f t="shared" si="8"/>
        <v/>
      </c>
      <c r="J11" s="151"/>
      <c r="K11" s="93" t="str">
        <f t="shared" si="9"/>
        <v/>
      </c>
      <c r="L11" s="169" t="s">
        <v>0</v>
      </c>
      <c r="M11" s="172"/>
      <c r="N11" s="173"/>
      <c r="O11" s="277"/>
      <c r="P11" s="71" t="str">
        <f t="shared" si="0"/>
        <v/>
      </c>
      <c r="Q11" s="71" t="str">
        <f t="shared" si="1"/>
        <v/>
      </c>
      <c r="R11" s="72" t="str">
        <f t="shared" si="10"/>
        <v/>
      </c>
      <c r="S11" s="73" t="str">
        <f t="shared" si="2"/>
        <v/>
      </c>
      <c r="T11" s="73" t="str">
        <f t="shared" si="3"/>
        <v/>
      </c>
      <c r="U11" s="73" t="str">
        <f t="shared" si="4"/>
        <v/>
      </c>
      <c r="V11" s="73" t="str">
        <f t="shared" si="5"/>
        <v/>
      </c>
      <c r="W11" s="73" t="str">
        <f t="shared" si="6"/>
        <v/>
      </c>
      <c r="X11" s="73" t="str">
        <f t="shared" si="11"/>
        <v/>
      </c>
      <c r="Y11" s="58"/>
      <c r="Z11" s="88" t="e">
        <f t="shared" si="12"/>
        <v>#NUM!</v>
      </c>
      <c r="AB11" s="43"/>
      <c r="AF11" s="145" t="str">
        <f>初期条件設定表!U5</f>
        <v>　</v>
      </c>
      <c r="AG11" s="175" t="str">
        <f>初期条件設定表!V5</f>
        <v>　</v>
      </c>
    </row>
    <row r="12" spans="1:43" ht="46.15" customHeight="1">
      <c r="A12" s="88" t="e">
        <f t="shared" si="7"/>
        <v>#NUM!</v>
      </c>
      <c r="B12" s="101" t="s">
        <v>32</v>
      </c>
      <c r="C12" s="89" t="s">
        <v>3</v>
      </c>
      <c r="D12" s="104" t="s">
        <v>32</v>
      </c>
      <c r="E12" s="90" t="str">
        <f>IFERROR(HOUR(R12),"")</f>
        <v/>
      </c>
      <c r="F12" s="91" t="s">
        <v>30</v>
      </c>
      <c r="G12" s="92" t="str">
        <f>IFERROR(MINUTE(R12),"")</f>
        <v/>
      </c>
      <c r="H12" s="146" t="s">
        <v>31</v>
      </c>
      <c r="I12" s="148" t="str">
        <f t="shared" si="8"/>
        <v/>
      </c>
      <c r="J12" s="151"/>
      <c r="K12" s="93" t="str">
        <f t="shared" si="9"/>
        <v/>
      </c>
      <c r="L12" s="169" t="s">
        <v>0</v>
      </c>
      <c r="M12" s="172"/>
      <c r="N12" s="173"/>
      <c r="O12" s="277"/>
      <c r="P12" s="71" t="str">
        <f t="shared" si="0"/>
        <v/>
      </c>
      <c r="Q12" s="71" t="str">
        <f t="shared" si="1"/>
        <v/>
      </c>
      <c r="R12" s="72" t="str">
        <f t="shared" si="10"/>
        <v/>
      </c>
      <c r="S12" s="73" t="str">
        <f t="shared" si="2"/>
        <v/>
      </c>
      <c r="T12" s="73" t="str">
        <f t="shared" si="3"/>
        <v/>
      </c>
      <c r="U12" s="73" t="str">
        <f t="shared" si="4"/>
        <v/>
      </c>
      <c r="V12" s="73" t="str">
        <f t="shared" si="5"/>
        <v/>
      </c>
      <c r="W12" s="73" t="str">
        <f t="shared" si="6"/>
        <v/>
      </c>
      <c r="X12" s="73" t="str">
        <f t="shared" si="11"/>
        <v/>
      </c>
      <c r="Y12" s="58"/>
      <c r="Z12" s="88" t="e">
        <f t="shared" si="12"/>
        <v>#NUM!</v>
      </c>
      <c r="AB12" s="43"/>
      <c r="AF12" s="145" t="str">
        <f>初期条件設定表!U6</f>
        <v>設計</v>
      </c>
      <c r="AG12" s="176" t="str">
        <f>初期条件設定表!V6</f>
        <v>A</v>
      </c>
    </row>
    <row r="13" spans="1:43" ht="46.15" customHeight="1">
      <c r="A13" s="88" t="e">
        <f t="shared" si="7"/>
        <v>#NUM!</v>
      </c>
      <c r="B13" s="101" t="s">
        <v>32</v>
      </c>
      <c r="C13" s="89" t="s">
        <v>3</v>
      </c>
      <c r="D13" s="104" t="s">
        <v>32</v>
      </c>
      <c r="E13" s="90" t="str">
        <f>IFERROR(HOUR(R13),"")</f>
        <v/>
      </c>
      <c r="F13" s="91" t="s">
        <v>30</v>
      </c>
      <c r="G13" s="92" t="str">
        <f>IFERROR(MINUTE(R13),"")</f>
        <v/>
      </c>
      <c r="H13" s="146" t="s">
        <v>31</v>
      </c>
      <c r="I13" s="148" t="str">
        <f t="shared" si="8"/>
        <v/>
      </c>
      <c r="J13" s="151"/>
      <c r="K13" s="93" t="str">
        <f t="shared" si="9"/>
        <v/>
      </c>
      <c r="L13" s="169" t="s">
        <v>0</v>
      </c>
      <c r="M13" s="172"/>
      <c r="N13" s="173"/>
      <c r="O13" s="277"/>
      <c r="P13" s="71" t="str">
        <f t="shared" si="0"/>
        <v/>
      </c>
      <c r="Q13" s="71" t="str">
        <f t="shared" si="1"/>
        <v/>
      </c>
      <c r="R13" s="72" t="str">
        <f t="shared" si="10"/>
        <v/>
      </c>
      <c r="S13" s="73" t="str">
        <f t="shared" si="2"/>
        <v/>
      </c>
      <c r="T13" s="73" t="str">
        <f t="shared" si="3"/>
        <v/>
      </c>
      <c r="U13" s="73" t="str">
        <f t="shared" si="4"/>
        <v/>
      </c>
      <c r="V13" s="73" t="str">
        <f t="shared" si="5"/>
        <v/>
      </c>
      <c r="W13" s="73" t="str">
        <f t="shared" si="6"/>
        <v/>
      </c>
      <c r="X13" s="73" t="str">
        <f t="shared" si="11"/>
        <v/>
      </c>
      <c r="Y13" s="73" t="str">
        <f t="shared" ref="Y13:Y39" si="13">IF(OR(DBCS($B13)="：",$B13="",DBCS($D13)="：",$D13=""),"",MAX(MIN($D13,$AH$3)-MAX($B13,$AG$3),0))</f>
        <v/>
      </c>
      <c r="Z13" s="88" t="e">
        <f t="shared" si="12"/>
        <v>#NUM!</v>
      </c>
      <c r="AA13" s="42" t="str">
        <f t="shared" ref="AA13:AA37" si="14">IF(OR(DBCS($B13)="：",$B13="",DBCS($D13)="：",$D13=""),"",MAX(MIN($D13,TIME(23,59,59))-MAX($B13,$AH$1),0))</f>
        <v/>
      </c>
      <c r="AB13" s="43"/>
      <c r="AF13" s="145" t="str">
        <f>初期条件設定表!U7</f>
        <v>要件定義</v>
      </c>
      <c r="AG13" s="176" t="str">
        <f>初期条件設定表!V7</f>
        <v>B</v>
      </c>
    </row>
    <row r="14" spans="1:43" ht="46.15" customHeight="1">
      <c r="A14" s="88" t="e">
        <f t="shared" si="7"/>
        <v>#NUM!</v>
      </c>
      <c r="B14" s="101" t="s">
        <v>32</v>
      </c>
      <c r="C14" s="89" t="s">
        <v>3</v>
      </c>
      <c r="D14" s="104" t="s">
        <v>32</v>
      </c>
      <c r="E14" s="90" t="str">
        <f t="shared" ref="E14:E39" si="15">IFERROR(HOUR(R14),"")</f>
        <v/>
      </c>
      <c r="F14" s="91" t="s">
        <v>30</v>
      </c>
      <c r="G14" s="92" t="str">
        <f t="shared" ref="G14:G39" si="16">IFERROR(MINUTE(R14),"")</f>
        <v/>
      </c>
      <c r="H14" s="146" t="s">
        <v>31</v>
      </c>
      <c r="I14" s="148" t="str">
        <f t="shared" si="8"/>
        <v/>
      </c>
      <c r="J14" s="151"/>
      <c r="K14" s="93" t="str">
        <f t="shared" si="9"/>
        <v/>
      </c>
      <c r="L14" s="169" t="s">
        <v>0</v>
      </c>
      <c r="M14" s="172"/>
      <c r="N14" s="173"/>
      <c r="O14" s="277"/>
      <c r="P14" s="71" t="str">
        <f t="shared" si="0"/>
        <v/>
      </c>
      <c r="Q14" s="71" t="str">
        <f t="shared" si="1"/>
        <v/>
      </c>
      <c r="R14" s="72" t="str">
        <f t="shared" si="10"/>
        <v/>
      </c>
      <c r="S14" s="73" t="str">
        <f t="shared" si="2"/>
        <v/>
      </c>
      <c r="T14" s="73" t="str">
        <f t="shared" si="3"/>
        <v/>
      </c>
      <c r="U14" s="73" t="str">
        <f t="shared" si="4"/>
        <v/>
      </c>
      <c r="V14" s="73" t="str">
        <f t="shared" si="5"/>
        <v/>
      </c>
      <c r="W14" s="73" t="str">
        <f t="shared" si="6"/>
        <v/>
      </c>
      <c r="X14" s="73" t="str">
        <f t="shared" si="11"/>
        <v/>
      </c>
      <c r="Y14" s="73" t="str">
        <f t="shared" si="13"/>
        <v/>
      </c>
      <c r="Z14" s="88" t="e">
        <f t="shared" si="12"/>
        <v>#NUM!</v>
      </c>
      <c r="AA14" s="42" t="str">
        <f t="shared" si="14"/>
        <v/>
      </c>
      <c r="AB14" s="43"/>
      <c r="AF14" s="145" t="str">
        <f>初期条件設定表!U8</f>
        <v>目標仕様</v>
      </c>
      <c r="AG14" s="176" t="str">
        <f>初期条件設定表!V8</f>
        <v>C</v>
      </c>
    </row>
    <row r="15" spans="1:43" ht="46.15" customHeight="1">
      <c r="A15" s="88" t="e">
        <f t="shared" si="7"/>
        <v>#NUM!</v>
      </c>
      <c r="B15" s="101" t="s">
        <v>32</v>
      </c>
      <c r="C15" s="89" t="s">
        <v>3</v>
      </c>
      <c r="D15" s="104" t="s">
        <v>32</v>
      </c>
      <c r="E15" s="90" t="str">
        <f t="shared" si="15"/>
        <v/>
      </c>
      <c r="F15" s="91" t="s">
        <v>30</v>
      </c>
      <c r="G15" s="92" t="str">
        <f t="shared" si="16"/>
        <v/>
      </c>
      <c r="H15" s="146" t="s">
        <v>31</v>
      </c>
      <c r="I15" s="148" t="str">
        <f t="shared" si="8"/>
        <v/>
      </c>
      <c r="J15" s="151"/>
      <c r="K15" s="93" t="str">
        <f t="shared" si="9"/>
        <v/>
      </c>
      <c r="L15" s="169" t="s">
        <v>0</v>
      </c>
      <c r="M15" s="172"/>
      <c r="N15" s="173"/>
      <c r="O15" s="277"/>
      <c r="P15" s="71" t="str">
        <f t="shared" si="0"/>
        <v/>
      </c>
      <c r="Q15" s="71" t="str">
        <f t="shared" si="1"/>
        <v/>
      </c>
      <c r="R15" s="72" t="str">
        <f t="shared" si="10"/>
        <v/>
      </c>
      <c r="S15" s="73" t="str">
        <f t="shared" si="2"/>
        <v/>
      </c>
      <c r="T15" s="73" t="str">
        <f t="shared" si="3"/>
        <v/>
      </c>
      <c r="U15" s="73" t="str">
        <f t="shared" si="4"/>
        <v/>
      </c>
      <c r="V15" s="73" t="str">
        <f t="shared" si="5"/>
        <v/>
      </c>
      <c r="W15" s="73" t="str">
        <f t="shared" si="6"/>
        <v/>
      </c>
      <c r="X15" s="73" t="str">
        <f t="shared" si="11"/>
        <v/>
      </c>
      <c r="Y15" s="73" t="str">
        <f t="shared" si="13"/>
        <v/>
      </c>
      <c r="Z15" s="88" t="e">
        <f t="shared" si="12"/>
        <v>#NUM!</v>
      </c>
      <c r="AA15" s="42" t="str">
        <f t="shared" si="14"/>
        <v/>
      </c>
      <c r="AB15" s="43"/>
      <c r="AF15" s="145" t="str">
        <f>初期条件設定表!U9</f>
        <v>プログラミング</v>
      </c>
      <c r="AG15" s="176" t="str">
        <f>初期条件設定表!V9</f>
        <v>D</v>
      </c>
    </row>
    <row r="16" spans="1:43" ht="46.15" customHeight="1">
      <c r="A16" s="88" t="e">
        <f t="shared" si="7"/>
        <v>#NUM!</v>
      </c>
      <c r="B16" s="101" t="s">
        <v>32</v>
      </c>
      <c r="C16" s="89" t="s">
        <v>3</v>
      </c>
      <c r="D16" s="104" t="s">
        <v>32</v>
      </c>
      <c r="E16" s="90" t="str">
        <f t="shared" si="15"/>
        <v/>
      </c>
      <c r="F16" s="91" t="s">
        <v>30</v>
      </c>
      <c r="G16" s="92" t="str">
        <f t="shared" si="16"/>
        <v/>
      </c>
      <c r="H16" s="146" t="s">
        <v>31</v>
      </c>
      <c r="I16" s="148" t="str">
        <f t="shared" si="8"/>
        <v/>
      </c>
      <c r="J16" s="151"/>
      <c r="K16" s="93" t="str">
        <f t="shared" si="9"/>
        <v/>
      </c>
      <c r="L16" s="169" t="s">
        <v>0</v>
      </c>
      <c r="M16" s="172"/>
      <c r="N16" s="173"/>
      <c r="O16" s="277"/>
      <c r="P16" s="71" t="str">
        <f t="shared" si="0"/>
        <v/>
      </c>
      <c r="Q16" s="71" t="str">
        <f t="shared" si="1"/>
        <v/>
      </c>
      <c r="R16" s="72" t="str">
        <f t="shared" si="10"/>
        <v/>
      </c>
      <c r="S16" s="73" t="str">
        <f t="shared" si="2"/>
        <v/>
      </c>
      <c r="T16" s="73" t="str">
        <f t="shared" si="3"/>
        <v/>
      </c>
      <c r="U16" s="73" t="str">
        <f t="shared" si="4"/>
        <v/>
      </c>
      <c r="V16" s="73" t="str">
        <f t="shared" si="5"/>
        <v/>
      </c>
      <c r="W16" s="73" t="str">
        <f t="shared" si="6"/>
        <v/>
      </c>
      <c r="X16" s="73" t="str">
        <f t="shared" si="11"/>
        <v/>
      </c>
      <c r="Y16" s="73" t="str">
        <f t="shared" si="13"/>
        <v/>
      </c>
      <c r="Z16" s="88" t="e">
        <f t="shared" si="12"/>
        <v>#NUM!</v>
      </c>
      <c r="AA16" s="42" t="str">
        <f t="shared" si="14"/>
        <v/>
      </c>
      <c r="AB16" s="43"/>
      <c r="AF16" s="145" t="str">
        <f>初期条件設定表!U10</f>
        <v>試作</v>
      </c>
      <c r="AG16" s="176" t="str">
        <f>初期条件設定表!V10</f>
        <v>E</v>
      </c>
    </row>
    <row r="17" spans="1:33" ht="46.15" customHeight="1">
      <c r="A17" s="88" t="e">
        <f t="shared" si="7"/>
        <v>#NUM!</v>
      </c>
      <c r="B17" s="101" t="s">
        <v>32</v>
      </c>
      <c r="C17" s="89" t="s">
        <v>3</v>
      </c>
      <c r="D17" s="104" t="s">
        <v>32</v>
      </c>
      <c r="E17" s="90" t="str">
        <f t="shared" si="15"/>
        <v/>
      </c>
      <c r="F17" s="91" t="s">
        <v>30</v>
      </c>
      <c r="G17" s="92" t="str">
        <f t="shared" si="16"/>
        <v/>
      </c>
      <c r="H17" s="146" t="s">
        <v>31</v>
      </c>
      <c r="I17" s="148" t="str">
        <f t="shared" si="8"/>
        <v/>
      </c>
      <c r="J17" s="151"/>
      <c r="K17" s="93" t="str">
        <f t="shared" si="9"/>
        <v/>
      </c>
      <c r="L17" s="169" t="s">
        <v>0</v>
      </c>
      <c r="M17" s="172"/>
      <c r="N17" s="173"/>
      <c r="O17" s="277"/>
      <c r="P17" s="71" t="str">
        <f t="shared" si="0"/>
        <v/>
      </c>
      <c r="Q17" s="71" t="str">
        <f t="shared" si="1"/>
        <v/>
      </c>
      <c r="R17" s="72" t="str">
        <f t="shared" si="10"/>
        <v/>
      </c>
      <c r="S17" s="73" t="str">
        <f t="shared" si="2"/>
        <v/>
      </c>
      <c r="T17" s="73" t="str">
        <f t="shared" si="3"/>
        <v/>
      </c>
      <c r="U17" s="73" t="str">
        <f t="shared" si="4"/>
        <v/>
      </c>
      <c r="V17" s="73" t="str">
        <f t="shared" si="5"/>
        <v/>
      </c>
      <c r="W17" s="73" t="str">
        <f t="shared" si="6"/>
        <v/>
      </c>
      <c r="X17" s="73" t="str">
        <f t="shared" si="11"/>
        <v/>
      </c>
      <c r="Y17" s="73" t="str">
        <f t="shared" si="13"/>
        <v/>
      </c>
      <c r="Z17" s="88" t="e">
        <f t="shared" si="12"/>
        <v>#NUM!</v>
      </c>
      <c r="AA17" s="42" t="str">
        <f t="shared" si="14"/>
        <v/>
      </c>
      <c r="AB17" s="43"/>
      <c r="AF17" s="145" t="str">
        <f>初期条件設定表!U11</f>
        <v>単体テスト</v>
      </c>
      <c r="AG17" s="176" t="str">
        <f>初期条件設定表!V11</f>
        <v>F</v>
      </c>
    </row>
    <row r="18" spans="1:33" ht="46.15" customHeight="1">
      <c r="A18" s="88" t="e">
        <f t="shared" si="7"/>
        <v>#NUM!</v>
      </c>
      <c r="B18" s="101" t="s">
        <v>32</v>
      </c>
      <c r="C18" s="89" t="s">
        <v>3</v>
      </c>
      <c r="D18" s="104" t="s">
        <v>32</v>
      </c>
      <c r="E18" s="90" t="str">
        <f t="shared" si="15"/>
        <v/>
      </c>
      <c r="F18" s="91" t="s">
        <v>30</v>
      </c>
      <c r="G18" s="92" t="str">
        <f t="shared" si="16"/>
        <v/>
      </c>
      <c r="H18" s="146" t="s">
        <v>31</v>
      </c>
      <c r="I18" s="148" t="str">
        <f t="shared" si="8"/>
        <v/>
      </c>
      <c r="J18" s="151"/>
      <c r="K18" s="93" t="str">
        <f t="shared" si="9"/>
        <v/>
      </c>
      <c r="L18" s="169" t="s">
        <v>0</v>
      </c>
      <c r="M18" s="172"/>
      <c r="N18" s="173"/>
      <c r="O18" s="277"/>
      <c r="P18" s="71" t="str">
        <f t="shared" si="0"/>
        <v/>
      </c>
      <c r="Q18" s="71" t="str">
        <f t="shared" si="1"/>
        <v/>
      </c>
      <c r="R18" s="72" t="str">
        <f t="shared" si="10"/>
        <v/>
      </c>
      <c r="S18" s="73" t="str">
        <f t="shared" si="2"/>
        <v/>
      </c>
      <c r="T18" s="73" t="str">
        <f t="shared" si="3"/>
        <v/>
      </c>
      <c r="U18" s="73" t="str">
        <f t="shared" si="4"/>
        <v/>
      </c>
      <c r="V18" s="73" t="str">
        <f t="shared" si="5"/>
        <v/>
      </c>
      <c r="W18" s="73" t="str">
        <f t="shared" si="6"/>
        <v/>
      </c>
      <c r="X18" s="73" t="str">
        <f t="shared" si="11"/>
        <v/>
      </c>
      <c r="Y18" s="73" t="str">
        <f t="shared" si="13"/>
        <v/>
      </c>
      <c r="Z18" s="88" t="e">
        <f t="shared" si="12"/>
        <v>#NUM!</v>
      </c>
      <c r="AA18" s="42" t="str">
        <f t="shared" si="14"/>
        <v/>
      </c>
      <c r="AB18" s="43"/>
      <c r="AF18" s="145" t="str">
        <f>初期条件設定表!U12</f>
        <v>総合テスト</v>
      </c>
      <c r="AG18" s="176" t="str">
        <f>初期条件設定表!V12</f>
        <v>G</v>
      </c>
    </row>
    <row r="19" spans="1:33" ht="46.15" customHeight="1">
      <c r="A19" s="88" t="e">
        <f t="shared" si="7"/>
        <v>#NUM!</v>
      </c>
      <c r="B19" s="101" t="s">
        <v>32</v>
      </c>
      <c r="C19" s="89" t="s">
        <v>3</v>
      </c>
      <c r="D19" s="104" t="s">
        <v>32</v>
      </c>
      <c r="E19" s="90" t="str">
        <f t="shared" si="15"/>
        <v/>
      </c>
      <c r="F19" s="91" t="s">
        <v>30</v>
      </c>
      <c r="G19" s="92" t="str">
        <f t="shared" si="16"/>
        <v/>
      </c>
      <c r="H19" s="146" t="s">
        <v>31</v>
      </c>
      <c r="I19" s="148" t="str">
        <f t="shared" si="8"/>
        <v/>
      </c>
      <c r="J19" s="151"/>
      <c r="K19" s="93" t="str">
        <f t="shared" si="9"/>
        <v/>
      </c>
      <c r="L19" s="169" t="s">
        <v>0</v>
      </c>
      <c r="M19" s="172"/>
      <c r="N19" s="173"/>
      <c r="O19" s="277"/>
      <c r="P19" s="71" t="str">
        <f t="shared" si="0"/>
        <v/>
      </c>
      <c r="Q19" s="71" t="str">
        <f t="shared" si="1"/>
        <v/>
      </c>
      <c r="R19" s="72" t="str">
        <f t="shared" si="10"/>
        <v/>
      </c>
      <c r="S19" s="73" t="str">
        <f t="shared" si="2"/>
        <v/>
      </c>
      <c r="T19" s="73" t="str">
        <f t="shared" si="3"/>
        <v/>
      </c>
      <c r="U19" s="73" t="str">
        <f t="shared" si="4"/>
        <v/>
      </c>
      <c r="V19" s="73" t="str">
        <f t="shared" si="5"/>
        <v/>
      </c>
      <c r="W19" s="73" t="str">
        <f t="shared" si="6"/>
        <v/>
      </c>
      <c r="X19" s="73" t="str">
        <f t="shared" si="11"/>
        <v/>
      </c>
      <c r="Y19" s="73" t="str">
        <f t="shared" si="13"/>
        <v/>
      </c>
      <c r="Z19" s="88" t="e">
        <f t="shared" si="12"/>
        <v>#NUM!</v>
      </c>
      <c r="AA19" s="42" t="str">
        <f t="shared" si="14"/>
        <v/>
      </c>
      <c r="AB19" s="43"/>
      <c r="AF19" s="145" t="str">
        <f>初期条件設定表!U13</f>
        <v xml:space="preserve"> </v>
      </c>
      <c r="AG19" s="176" t="str">
        <f>初期条件設定表!V13</f>
        <v>H</v>
      </c>
    </row>
    <row r="20" spans="1:33" ht="46.15" customHeight="1">
      <c r="A20" s="88" t="e">
        <f t="shared" si="7"/>
        <v>#NUM!</v>
      </c>
      <c r="B20" s="101" t="s">
        <v>32</v>
      </c>
      <c r="C20" s="89" t="s">
        <v>3</v>
      </c>
      <c r="D20" s="104" t="s">
        <v>32</v>
      </c>
      <c r="E20" s="90" t="str">
        <f t="shared" si="15"/>
        <v/>
      </c>
      <c r="F20" s="91" t="s">
        <v>30</v>
      </c>
      <c r="G20" s="92" t="str">
        <f t="shared" si="16"/>
        <v/>
      </c>
      <c r="H20" s="146" t="s">
        <v>31</v>
      </c>
      <c r="I20" s="148" t="str">
        <f t="shared" si="8"/>
        <v/>
      </c>
      <c r="J20" s="151"/>
      <c r="K20" s="93" t="str">
        <f t="shared" si="9"/>
        <v/>
      </c>
      <c r="L20" s="169" t="s">
        <v>0</v>
      </c>
      <c r="M20" s="172"/>
      <c r="N20" s="173"/>
      <c r="O20" s="277"/>
      <c r="P20" s="71" t="str">
        <f t="shared" si="0"/>
        <v/>
      </c>
      <c r="Q20" s="71" t="str">
        <f t="shared" si="1"/>
        <v/>
      </c>
      <c r="R20" s="72" t="str">
        <f t="shared" si="10"/>
        <v/>
      </c>
      <c r="S20" s="73" t="str">
        <f t="shared" si="2"/>
        <v/>
      </c>
      <c r="T20" s="73" t="str">
        <f t="shared" si="3"/>
        <v/>
      </c>
      <c r="U20" s="73" t="str">
        <f t="shared" si="4"/>
        <v/>
      </c>
      <c r="V20" s="73" t="str">
        <f t="shared" si="5"/>
        <v/>
      </c>
      <c r="W20" s="73" t="str">
        <f t="shared" si="6"/>
        <v/>
      </c>
      <c r="X20" s="73" t="str">
        <f t="shared" si="11"/>
        <v/>
      </c>
      <c r="Y20" s="73" t="str">
        <f t="shared" si="13"/>
        <v/>
      </c>
      <c r="Z20" s="88" t="e">
        <f t="shared" si="12"/>
        <v>#NUM!</v>
      </c>
      <c r="AA20" s="42" t="str">
        <f t="shared" si="14"/>
        <v/>
      </c>
      <c r="AB20" s="43"/>
      <c r="AF20" s="145" t="str">
        <f>初期条件設定表!U14</f>
        <v xml:space="preserve"> </v>
      </c>
      <c r="AG20" s="176" t="str">
        <f>初期条件設定表!V14</f>
        <v>I</v>
      </c>
    </row>
    <row r="21" spans="1:33" ht="46.15" customHeight="1">
      <c r="A21" s="88" t="e">
        <f t="shared" si="7"/>
        <v>#NUM!</v>
      </c>
      <c r="B21" s="101" t="s">
        <v>32</v>
      </c>
      <c r="C21" s="89" t="s">
        <v>3</v>
      </c>
      <c r="D21" s="104" t="s">
        <v>32</v>
      </c>
      <c r="E21" s="90" t="str">
        <f t="shared" si="15"/>
        <v/>
      </c>
      <c r="F21" s="91" t="s">
        <v>30</v>
      </c>
      <c r="G21" s="92" t="str">
        <f t="shared" si="16"/>
        <v/>
      </c>
      <c r="H21" s="146" t="s">
        <v>31</v>
      </c>
      <c r="I21" s="148" t="str">
        <f t="shared" si="8"/>
        <v/>
      </c>
      <c r="J21" s="151"/>
      <c r="K21" s="93" t="str">
        <f t="shared" si="9"/>
        <v/>
      </c>
      <c r="L21" s="169" t="s">
        <v>0</v>
      </c>
      <c r="M21" s="172"/>
      <c r="N21" s="173"/>
      <c r="O21" s="277"/>
      <c r="P21" s="71" t="str">
        <f t="shared" si="0"/>
        <v/>
      </c>
      <c r="Q21" s="71" t="str">
        <f t="shared" si="1"/>
        <v/>
      </c>
      <c r="R21" s="72" t="str">
        <f t="shared" si="10"/>
        <v/>
      </c>
      <c r="S21" s="73" t="str">
        <f t="shared" si="2"/>
        <v/>
      </c>
      <c r="T21" s="73" t="str">
        <f t="shared" si="3"/>
        <v/>
      </c>
      <c r="U21" s="73" t="str">
        <f t="shared" si="4"/>
        <v/>
      </c>
      <c r="V21" s="73" t="str">
        <f t="shared" si="5"/>
        <v/>
      </c>
      <c r="W21" s="73" t="str">
        <f t="shared" si="6"/>
        <v/>
      </c>
      <c r="X21" s="73" t="str">
        <f t="shared" si="11"/>
        <v/>
      </c>
      <c r="Y21" s="73" t="str">
        <f t="shared" si="13"/>
        <v/>
      </c>
      <c r="Z21" s="88" t="e">
        <f t="shared" si="12"/>
        <v>#NUM!</v>
      </c>
      <c r="AA21" s="42" t="str">
        <f t="shared" si="14"/>
        <v/>
      </c>
      <c r="AB21" s="43"/>
      <c r="AF21" s="145" t="str">
        <f>初期条件設定表!U15</f>
        <v xml:space="preserve"> </v>
      </c>
      <c r="AG21" s="176" t="str">
        <f>初期条件設定表!V15</f>
        <v>J</v>
      </c>
    </row>
    <row r="22" spans="1:33" ht="46.15" customHeight="1">
      <c r="A22" s="88" t="e">
        <f t="shared" si="7"/>
        <v>#NUM!</v>
      </c>
      <c r="B22" s="101" t="s">
        <v>32</v>
      </c>
      <c r="C22" s="89" t="s">
        <v>3</v>
      </c>
      <c r="D22" s="104" t="s">
        <v>32</v>
      </c>
      <c r="E22" s="90" t="str">
        <f t="shared" si="15"/>
        <v/>
      </c>
      <c r="F22" s="91" t="s">
        <v>30</v>
      </c>
      <c r="G22" s="92" t="str">
        <f t="shared" si="16"/>
        <v/>
      </c>
      <c r="H22" s="146" t="s">
        <v>31</v>
      </c>
      <c r="I22" s="148" t="str">
        <f t="shared" si="8"/>
        <v/>
      </c>
      <c r="J22" s="151"/>
      <c r="K22" s="93" t="str">
        <f t="shared" si="9"/>
        <v/>
      </c>
      <c r="L22" s="169" t="s">
        <v>0</v>
      </c>
      <c r="M22" s="172"/>
      <c r="N22" s="173"/>
      <c r="O22" s="277"/>
      <c r="P22" s="71" t="str">
        <f t="shared" si="0"/>
        <v/>
      </c>
      <c r="Q22" s="71" t="str">
        <f t="shared" si="1"/>
        <v/>
      </c>
      <c r="R22" s="72" t="str">
        <f t="shared" si="10"/>
        <v/>
      </c>
      <c r="S22" s="73" t="str">
        <f t="shared" si="2"/>
        <v/>
      </c>
      <c r="T22" s="73" t="str">
        <f t="shared" si="3"/>
        <v/>
      </c>
      <c r="U22" s="73" t="str">
        <f t="shared" si="4"/>
        <v/>
      </c>
      <c r="V22" s="73" t="str">
        <f t="shared" si="5"/>
        <v/>
      </c>
      <c r="W22" s="73" t="str">
        <f t="shared" si="6"/>
        <v/>
      </c>
      <c r="X22" s="73" t="str">
        <f t="shared" si="11"/>
        <v/>
      </c>
      <c r="Y22" s="73" t="str">
        <f t="shared" si="13"/>
        <v/>
      </c>
      <c r="Z22" s="88" t="e">
        <f t="shared" si="12"/>
        <v>#NUM!</v>
      </c>
      <c r="AA22" s="42" t="str">
        <f t="shared" si="14"/>
        <v/>
      </c>
      <c r="AB22" s="43"/>
      <c r="AF22" s="145" t="str">
        <f>初期条件設定表!U16</f>
        <v xml:space="preserve"> </v>
      </c>
      <c r="AG22" s="176" t="str">
        <f>初期条件設定表!V16</f>
        <v>K</v>
      </c>
    </row>
    <row r="23" spans="1:33" ht="46.15" customHeight="1">
      <c r="A23" s="88" t="e">
        <f t="shared" si="7"/>
        <v>#NUM!</v>
      </c>
      <c r="B23" s="101" t="s">
        <v>32</v>
      </c>
      <c r="C23" s="89" t="s">
        <v>3</v>
      </c>
      <c r="D23" s="104" t="s">
        <v>32</v>
      </c>
      <c r="E23" s="90" t="str">
        <f t="shared" si="15"/>
        <v/>
      </c>
      <c r="F23" s="91" t="s">
        <v>30</v>
      </c>
      <c r="G23" s="92" t="str">
        <f t="shared" si="16"/>
        <v/>
      </c>
      <c r="H23" s="146" t="s">
        <v>31</v>
      </c>
      <c r="I23" s="148" t="str">
        <f t="shared" si="8"/>
        <v/>
      </c>
      <c r="J23" s="151"/>
      <c r="K23" s="93" t="str">
        <f t="shared" si="9"/>
        <v/>
      </c>
      <c r="L23" s="169" t="s">
        <v>0</v>
      </c>
      <c r="M23" s="172"/>
      <c r="N23" s="173"/>
      <c r="O23" s="277"/>
      <c r="P23" s="71" t="str">
        <f t="shared" si="0"/>
        <v/>
      </c>
      <c r="Q23" s="71" t="str">
        <f t="shared" si="1"/>
        <v/>
      </c>
      <c r="R23" s="72" t="str">
        <f t="shared" si="10"/>
        <v/>
      </c>
      <c r="S23" s="73" t="str">
        <f t="shared" si="2"/>
        <v/>
      </c>
      <c r="T23" s="73" t="str">
        <f t="shared" si="3"/>
        <v/>
      </c>
      <c r="U23" s="73" t="str">
        <f t="shared" si="4"/>
        <v/>
      </c>
      <c r="V23" s="73" t="str">
        <f t="shared" si="5"/>
        <v/>
      </c>
      <c r="W23" s="73" t="str">
        <f t="shared" si="6"/>
        <v/>
      </c>
      <c r="X23" s="73" t="str">
        <f t="shared" si="11"/>
        <v/>
      </c>
      <c r="Y23" s="73" t="str">
        <f t="shared" si="13"/>
        <v/>
      </c>
      <c r="Z23" s="88" t="e">
        <f t="shared" si="12"/>
        <v>#NUM!</v>
      </c>
      <c r="AA23" s="42" t="str">
        <f t="shared" si="14"/>
        <v/>
      </c>
      <c r="AB23" s="43"/>
      <c r="AF23" s="145" t="str">
        <f>初期条件設定表!U17</f>
        <v xml:space="preserve"> </v>
      </c>
      <c r="AG23" s="176" t="str">
        <f>初期条件設定表!V17</f>
        <v>L</v>
      </c>
    </row>
    <row r="24" spans="1:33" ht="46.15" customHeight="1">
      <c r="A24" s="88" t="e">
        <f t="shared" si="7"/>
        <v>#NUM!</v>
      </c>
      <c r="B24" s="101" t="s">
        <v>32</v>
      </c>
      <c r="C24" s="89" t="s">
        <v>3</v>
      </c>
      <c r="D24" s="104" t="s">
        <v>32</v>
      </c>
      <c r="E24" s="90" t="str">
        <f t="shared" si="15"/>
        <v/>
      </c>
      <c r="F24" s="91" t="s">
        <v>30</v>
      </c>
      <c r="G24" s="92" t="str">
        <f t="shared" si="16"/>
        <v/>
      </c>
      <c r="H24" s="146" t="s">
        <v>31</v>
      </c>
      <c r="I24" s="148" t="str">
        <f t="shared" si="8"/>
        <v/>
      </c>
      <c r="J24" s="151"/>
      <c r="K24" s="93" t="str">
        <f t="shared" si="9"/>
        <v/>
      </c>
      <c r="L24" s="169" t="s">
        <v>0</v>
      </c>
      <c r="M24" s="172"/>
      <c r="N24" s="173"/>
      <c r="O24" s="277"/>
      <c r="P24" s="71" t="str">
        <f t="shared" si="0"/>
        <v/>
      </c>
      <c r="Q24" s="71" t="str">
        <f t="shared" si="1"/>
        <v/>
      </c>
      <c r="R24" s="72" t="str">
        <f t="shared" si="10"/>
        <v/>
      </c>
      <c r="S24" s="73" t="str">
        <f t="shared" si="2"/>
        <v/>
      </c>
      <c r="T24" s="73" t="str">
        <f t="shared" si="3"/>
        <v/>
      </c>
      <c r="U24" s="73" t="str">
        <f t="shared" si="4"/>
        <v/>
      </c>
      <c r="V24" s="73" t="str">
        <f t="shared" si="5"/>
        <v/>
      </c>
      <c r="W24" s="73" t="str">
        <f t="shared" si="6"/>
        <v/>
      </c>
      <c r="X24" s="73" t="str">
        <f t="shared" si="11"/>
        <v/>
      </c>
      <c r="Y24" s="73" t="str">
        <f t="shared" si="13"/>
        <v/>
      </c>
      <c r="Z24" s="88" t="e">
        <f t="shared" si="12"/>
        <v>#NUM!</v>
      </c>
      <c r="AA24" s="42" t="str">
        <f t="shared" si="14"/>
        <v/>
      </c>
      <c r="AB24" s="43"/>
      <c r="AF24" s="145" t="str">
        <f>初期条件設定表!U18</f>
        <v xml:space="preserve"> </v>
      </c>
      <c r="AG24" s="176" t="str">
        <f>初期条件設定表!V18</f>
        <v>M</v>
      </c>
    </row>
    <row r="25" spans="1:33" ht="46.15" customHeight="1">
      <c r="A25" s="88" t="e">
        <f t="shared" si="7"/>
        <v>#NUM!</v>
      </c>
      <c r="B25" s="101" t="s">
        <v>32</v>
      </c>
      <c r="C25" s="89" t="s">
        <v>3</v>
      </c>
      <c r="D25" s="104" t="s">
        <v>32</v>
      </c>
      <c r="E25" s="90" t="str">
        <f t="shared" si="15"/>
        <v/>
      </c>
      <c r="F25" s="91" t="s">
        <v>30</v>
      </c>
      <c r="G25" s="92" t="str">
        <f t="shared" si="16"/>
        <v/>
      </c>
      <c r="H25" s="146" t="s">
        <v>31</v>
      </c>
      <c r="I25" s="148" t="str">
        <f t="shared" si="8"/>
        <v/>
      </c>
      <c r="J25" s="151"/>
      <c r="K25" s="93" t="str">
        <f t="shared" si="9"/>
        <v/>
      </c>
      <c r="L25" s="169" t="s">
        <v>0</v>
      </c>
      <c r="M25" s="172"/>
      <c r="N25" s="173"/>
      <c r="O25" s="277"/>
      <c r="P25" s="71" t="str">
        <f t="shared" si="0"/>
        <v/>
      </c>
      <c r="Q25" s="71" t="str">
        <f t="shared" si="1"/>
        <v/>
      </c>
      <c r="R25" s="72" t="str">
        <f t="shared" si="10"/>
        <v/>
      </c>
      <c r="S25" s="73" t="str">
        <f t="shared" si="2"/>
        <v/>
      </c>
      <c r="T25" s="73" t="str">
        <f t="shared" si="3"/>
        <v/>
      </c>
      <c r="U25" s="73" t="str">
        <f t="shared" si="4"/>
        <v/>
      </c>
      <c r="V25" s="73" t="str">
        <f t="shared" si="5"/>
        <v/>
      </c>
      <c r="W25" s="73" t="str">
        <f t="shared" si="6"/>
        <v/>
      </c>
      <c r="X25" s="73" t="str">
        <f t="shared" si="11"/>
        <v/>
      </c>
      <c r="Y25" s="73" t="str">
        <f t="shared" si="13"/>
        <v/>
      </c>
      <c r="Z25" s="88" t="e">
        <f t="shared" si="12"/>
        <v>#NUM!</v>
      </c>
      <c r="AA25" s="42" t="str">
        <f t="shared" si="14"/>
        <v/>
      </c>
      <c r="AB25" s="43"/>
      <c r="AF25" s="145" t="str">
        <f>初期条件設定表!U19</f>
        <v xml:space="preserve"> </v>
      </c>
      <c r="AG25" s="176" t="str">
        <f>初期条件設定表!V19</f>
        <v>N</v>
      </c>
    </row>
    <row r="26" spans="1:33" ht="46.15" customHeight="1">
      <c r="A26" s="88" t="e">
        <f t="shared" si="7"/>
        <v>#NUM!</v>
      </c>
      <c r="B26" s="101" t="s">
        <v>32</v>
      </c>
      <c r="C26" s="89" t="s">
        <v>3</v>
      </c>
      <c r="D26" s="104" t="s">
        <v>32</v>
      </c>
      <c r="E26" s="90" t="str">
        <f t="shared" si="15"/>
        <v/>
      </c>
      <c r="F26" s="91" t="s">
        <v>30</v>
      </c>
      <c r="G26" s="92" t="str">
        <f t="shared" si="16"/>
        <v/>
      </c>
      <c r="H26" s="146" t="s">
        <v>31</v>
      </c>
      <c r="I26" s="148" t="str">
        <f t="shared" si="8"/>
        <v/>
      </c>
      <c r="J26" s="151"/>
      <c r="K26" s="93" t="str">
        <f t="shared" si="9"/>
        <v/>
      </c>
      <c r="L26" s="169" t="s">
        <v>0</v>
      </c>
      <c r="M26" s="172"/>
      <c r="N26" s="173"/>
      <c r="O26" s="277"/>
      <c r="P26" s="71" t="str">
        <f t="shared" si="0"/>
        <v/>
      </c>
      <c r="Q26" s="71" t="str">
        <f t="shared" si="1"/>
        <v/>
      </c>
      <c r="R26" s="72" t="str">
        <f t="shared" si="10"/>
        <v/>
      </c>
      <c r="S26" s="73" t="str">
        <f t="shared" si="2"/>
        <v/>
      </c>
      <c r="T26" s="73" t="str">
        <f t="shared" si="3"/>
        <v/>
      </c>
      <c r="U26" s="73" t="str">
        <f t="shared" si="4"/>
        <v/>
      </c>
      <c r="V26" s="73" t="str">
        <f t="shared" si="5"/>
        <v/>
      </c>
      <c r="W26" s="73" t="str">
        <f t="shared" si="6"/>
        <v/>
      </c>
      <c r="X26" s="73" t="str">
        <f t="shared" si="11"/>
        <v/>
      </c>
      <c r="Y26" s="73" t="str">
        <f t="shared" si="13"/>
        <v/>
      </c>
      <c r="Z26" s="88" t="e">
        <f t="shared" si="12"/>
        <v>#NUM!</v>
      </c>
      <c r="AA26" s="42" t="str">
        <f t="shared" si="14"/>
        <v/>
      </c>
      <c r="AB26" s="43"/>
      <c r="AF26" s="145" t="str">
        <f>初期条件設定表!U20</f>
        <v xml:space="preserve"> </v>
      </c>
      <c r="AG26" s="176" t="str">
        <f>初期条件設定表!V20</f>
        <v>O</v>
      </c>
    </row>
    <row r="27" spans="1:33" ht="46.15" customHeight="1">
      <c r="A27" s="88" t="e">
        <f t="shared" si="7"/>
        <v>#NUM!</v>
      </c>
      <c r="B27" s="101" t="s">
        <v>32</v>
      </c>
      <c r="C27" s="89" t="s">
        <v>3</v>
      </c>
      <c r="D27" s="104" t="s">
        <v>32</v>
      </c>
      <c r="E27" s="90" t="str">
        <f t="shared" si="15"/>
        <v/>
      </c>
      <c r="F27" s="91" t="s">
        <v>30</v>
      </c>
      <c r="G27" s="92" t="str">
        <f t="shared" si="16"/>
        <v/>
      </c>
      <c r="H27" s="146" t="s">
        <v>31</v>
      </c>
      <c r="I27" s="148" t="str">
        <f t="shared" si="8"/>
        <v/>
      </c>
      <c r="J27" s="151"/>
      <c r="K27" s="93" t="str">
        <f t="shared" si="9"/>
        <v/>
      </c>
      <c r="L27" s="169" t="s">
        <v>0</v>
      </c>
      <c r="M27" s="172"/>
      <c r="N27" s="173"/>
      <c r="O27" s="277"/>
      <c r="P27" s="71" t="str">
        <f t="shared" si="0"/>
        <v/>
      </c>
      <c r="Q27" s="71" t="str">
        <f t="shared" si="1"/>
        <v/>
      </c>
      <c r="R27" s="72" t="str">
        <f t="shared" si="10"/>
        <v/>
      </c>
      <c r="S27" s="73" t="str">
        <f t="shared" si="2"/>
        <v/>
      </c>
      <c r="T27" s="73" t="str">
        <f t="shared" si="3"/>
        <v/>
      </c>
      <c r="U27" s="73" t="str">
        <f t="shared" si="4"/>
        <v/>
      </c>
      <c r="V27" s="73" t="str">
        <f t="shared" si="5"/>
        <v/>
      </c>
      <c r="W27" s="73" t="str">
        <f t="shared" si="6"/>
        <v/>
      </c>
      <c r="X27" s="73" t="str">
        <f t="shared" si="11"/>
        <v/>
      </c>
      <c r="Y27" s="73" t="str">
        <f t="shared" si="13"/>
        <v/>
      </c>
      <c r="Z27" s="88" t="e">
        <f t="shared" si="12"/>
        <v>#NUM!</v>
      </c>
      <c r="AA27" s="42" t="str">
        <f t="shared" si="14"/>
        <v/>
      </c>
      <c r="AB27" s="43"/>
      <c r="AF27" s="145" t="str">
        <f>初期条件設定表!U21</f>
        <v xml:space="preserve"> </v>
      </c>
      <c r="AG27" s="176" t="str">
        <f>初期条件設定表!V21</f>
        <v>P</v>
      </c>
    </row>
    <row r="28" spans="1:33" ht="46.15" customHeight="1">
      <c r="A28" s="88" t="e">
        <f t="shared" si="7"/>
        <v>#NUM!</v>
      </c>
      <c r="B28" s="101" t="s">
        <v>32</v>
      </c>
      <c r="C28" s="89" t="s">
        <v>3</v>
      </c>
      <c r="D28" s="104" t="s">
        <v>32</v>
      </c>
      <c r="E28" s="90" t="str">
        <f t="shared" si="15"/>
        <v/>
      </c>
      <c r="F28" s="91" t="s">
        <v>30</v>
      </c>
      <c r="G28" s="92" t="str">
        <f t="shared" si="16"/>
        <v/>
      </c>
      <c r="H28" s="146" t="s">
        <v>31</v>
      </c>
      <c r="I28" s="148" t="str">
        <f t="shared" si="8"/>
        <v/>
      </c>
      <c r="J28" s="151"/>
      <c r="K28" s="93" t="str">
        <f t="shared" si="9"/>
        <v/>
      </c>
      <c r="L28" s="169" t="s">
        <v>0</v>
      </c>
      <c r="M28" s="172"/>
      <c r="N28" s="173"/>
      <c r="O28" s="277"/>
      <c r="P28" s="71" t="str">
        <f t="shared" si="0"/>
        <v/>
      </c>
      <c r="Q28" s="71" t="str">
        <f t="shared" si="1"/>
        <v/>
      </c>
      <c r="R28" s="72" t="str">
        <f t="shared" si="10"/>
        <v/>
      </c>
      <c r="S28" s="73" t="str">
        <f t="shared" si="2"/>
        <v/>
      </c>
      <c r="T28" s="73" t="str">
        <f t="shared" si="3"/>
        <v/>
      </c>
      <c r="U28" s="73" t="str">
        <f t="shared" si="4"/>
        <v/>
      </c>
      <c r="V28" s="73" t="str">
        <f t="shared" si="5"/>
        <v/>
      </c>
      <c r="W28" s="73" t="str">
        <f t="shared" si="6"/>
        <v/>
      </c>
      <c r="X28" s="73" t="str">
        <f t="shared" si="11"/>
        <v/>
      </c>
      <c r="Y28" s="73" t="str">
        <f t="shared" si="13"/>
        <v/>
      </c>
      <c r="Z28" s="88" t="e">
        <f t="shared" si="12"/>
        <v>#NUM!</v>
      </c>
      <c r="AA28" s="42" t="str">
        <f t="shared" si="14"/>
        <v/>
      </c>
      <c r="AB28" s="43"/>
      <c r="AF28" s="145" t="str">
        <f>初期条件設定表!U22</f>
        <v xml:space="preserve"> </v>
      </c>
      <c r="AG28" s="176" t="str">
        <f>初期条件設定表!V22</f>
        <v>Q</v>
      </c>
    </row>
    <row r="29" spans="1:33" ht="46.15" customHeight="1">
      <c r="A29" s="88" t="e">
        <f t="shared" si="7"/>
        <v>#NUM!</v>
      </c>
      <c r="B29" s="101" t="s">
        <v>32</v>
      </c>
      <c r="C29" s="89" t="s">
        <v>3</v>
      </c>
      <c r="D29" s="104" t="s">
        <v>32</v>
      </c>
      <c r="E29" s="90" t="str">
        <f t="shared" si="15"/>
        <v/>
      </c>
      <c r="F29" s="91" t="s">
        <v>30</v>
      </c>
      <c r="G29" s="92" t="str">
        <f t="shared" si="16"/>
        <v/>
      </c>
      <c r="H29" s="146" t="s">
        <v>31</v>
      </c>
      <c r="I29" s="148" t="str">
        <f t="shared" si="8"/>
        <v/>
      </c>
      <c r="J29" s="151"/>
      <c r="K29" s="93" t="str">
        <f t="shared" si="9"/>
        <v/>
      </c>
      <c r="L29" s="169" t="s">
        <v>0</v>
      </c>
      <c r="M29" s="172"/>
      <c r="N29" s="173"/>
      <c r="O29" s="277"/>
      <c r="P29" s="71" t="str">
        <f t="shared" si="0"/>
        <v/>
      </c>
      <c r="Q29" s="71" t="str">
        <f t="shared" si="1"/>
        <v/>
      </c>
      <c r="R29" s="72" t="str">
        <f t="shared" si="10"/>
        <v/>
      </c>
      <c r="S29" s="73" t="str">
        <f t="shared" si="2"/>
        <v/>
      </c>
      <c r="T29" s="73" t="str">
        <f t="shared" si="3"/>
        <v/>
      </c>
      <c r="U29" s="73" t="str">
        <f t="shared" si="4"/>
        <v/>
      </c>
      <c r="V29" s="73" t="str">
        <f t="shared" si="5"/>
        <v/>
      </c>
      <c r="W29" s="73" t="str">
        <f t="shared" si="6"/>
        <v/>
      </c>
      <c r="X29" s="73" t="str">
        <f t="shared" si="11"/>
        <v/>
      </c>
      <c r="Y29" s="73" t="str">
        <f t="shared" si="13"/>
        <v/>
      </c>
      <c r="Z29" s="88" t="e">
        <f t="shared" si="12"/>
        <v>#NUM!</v>
      </c>
      <c r="AA29" s="42" t="str">
        <f t="shared" si="14"/>
        <v/>
      </c>
      <c r="AB29" s="43"/>
      <c r="AF29" s="145" t="str">
        <f>初期条件設定表!U23</f>
        <v xml:space="preserve"> </v>
      </c>
      <c r="AG29" s="176" t="str">
        <f>初期条件設定表!V23</f>
        <v>R</v>
      </c>
    </row>
    <row r="30" spans="1:33" ht="46.15" customHeight="1">
      <c r="A30" s="88" t="e">
        <f t="shared" si="7"/>
        <v>#NUM!</v>
      </c>
      <c r="B30" s="101" t="s">
        <v>32</v>
      </c>
      <c r="C30" s="89" t="s">
        <v>3</v>
      </c>
      <c r="D30" s="104" t="s">
        <v>32</v>
      </c>
      <c r="E30" s="90" t="str">
        <f t="shared" si="15"/>
        <v/>
      </c>
      <c r="F30" s="91" t="s">
        <v>30</v>
      </c>
      <c r="G30" s="92" t="str">
        <f t="shared" si="16"/>
        <v/>
      </c>
      <c r="H30" s="146" t="s">
        <v>31</v>
      </c>
      <c r="I30" s="148" t="str">
        <f t="shared" si="8"/>
        <v/>
      </c>
      <c r="J30" s="151"/>
      <c r="K30" s="93" t="str">
        <f t="shared" si="9"/>
        <v/>
      </c>
      <c r="L30" s="169" t="s">
        <v>0</v>
      </c>
      <c r="M30" s="172"/>
      <c r="N30" s="173"/>
      <c r="O30" s="277"/>
      <c r="P30" s="71" t="str">
        <f t="shared" si="0"/>
        <v/>
      </c>
      <c r="Q30" s="71" t="str">
        <f t="shared" si="1"/>
        <v/>
      </c>
      <c r="R30" s="72" t="str">
        <f t="shared" si="10"/>
        <v/>
      </c>
      <c r="S30" s="73" t="str">
        <f t="shared" si="2"/>
        <v/>
      </c>
      <c r="T30" s="73" t="str">
        <f t="shared" si="3"/>
        <v/>
      </c>
      <c r="U30" s="73" t="str">
        <f t="shared" si="4"/>
        <v/>
      </c>
      <c r="V30" s="73" t="str">
        <f t="shared" si="5"/>
        <v/>
      </c>
      <c r="W30" s="73" t="str">
        <f t="shared" si="6"/>
        <v/>
      </c>
      <c r="X30" s="73" t="str">
        <f t="shared" si="11"/>
        <v/>
      </c>
      <c r="Y30" s="73" t="str">
        <f t="shared" si="13"/>
        <v/>
      </c>
      <c r="Z30" s="88" t="e">
        <f t="shared" si="12"/>
        <v>#NUM!</v>
      </c>
      <c r="AA30" s="42" t="str">
        <f t="shared" si="14"/>
        <v/>
      </c>
      <c r="AB30" s="43"/>
      <c r="AF30" s="145" t="str">
        <f>初期条件設定表!U24</f>
        <v xml:space="preserve"> </v>
      </c>
      <c r="AG30" s="176" t="str">
        <f>初期条件設定表!V24</f>
        <v>S</v>
      </c>
    </row>
    <row r="31" spans="1:33" ht="46.15" customHeight="1">
      <c r="A31" s="88" t="e">
        <f t="shared" si="7"/>
        <v>#NUM!</v>
      </c>
      <c r="B31" s="102" t="s">
        <v>32</v>
      </c>
      <c r="C31" s="94" t="s">
        <v>3</v>
      </c>
      <c r="D31" s="105" t="s">
        <v>32</v>
      </c>
      <c r="E31" s="90" t="str">
        <f t="shared" si="15"/>
        <v/>
      </c>
      <c r="F31" s="91" t="s">
        <v>30</v>
      </c>
      <c r="G31" s="92" t="str">
        <f t="shared" si="16"/>
        <v/>
      </c>
      <c r="H31" s="146" t="s">
        <v>31</v>
      </c>
      <c r="I31" s="148" t="str">
        <f t="shared" si="8"/>
        <v/>
      </c>
      <c r="J31" s="151"/>
      <c r="K31" s="93" t="str">
        <f t="shared" si="9"/>
        <v/>
      </c>
      <c r="L31" s="169" t="s">
        <v>0</v>
      </c>
      <c r="M31" s="172"/>
      <c r="N31" s="173"/>
      <c r="O31" s="277"/>
      <c r="P31" s="71" t="str">
        <f t="shared" si="0"/>
        <v/>
      </c>
      <c r="Q31" s="71" t="str">
        <f t="shared" si="1"/>
        <v/>
      </c>
      <c r="R31" s="72" t="str">
        <f t="shared" si="10"/>
        <v/>
      </c>
      <c r="S31" s="73" t="str">
        <f t="shared" si="2"/>
        <v/>
      </c>
      <c r="T31" s="73" t="str">
        <f t="shared" si="3"/>
        <v/>
      </c>
      <c r="U31" s="73" t="str">
        <f t="shared" si="4"/>
        <v/>
      </c>
      <c r="V31" s="73" t="str">
        <f t="shared" si="5"/>
        <v/>
      </c>
      <c r="W31" s="73" t="str">
        <f t="shared" si="6"/>
        <v/>
      </c>
      <c r="X31" s="73" t="str">
        <f t="shared" si="11"/>
        <v/>
      </c>
      <c r="Y31" s="73" t="str">
        <f t="shared" si="13"/>
        <v/>
      </c>
      <c r="Z31" s="88" t="e">
        <f t="shared" si="12"/>
        <v>#NUM!</v>
      </c>
      <c r="AA31" s="42" t="str">
        <f t="shared" si="14"/>
        <v/>
      </c>
      <c r="AB31" s="43"/>
      <c r="AF31" s="145" t="str">
        <f>初期条件設定表!U25</f>
        <v xml:space="preserve"> </v>
      </c>
      <c r="AG31" s="176" t="str">
        <f>初期条件設定表!V25</f>
        <v>T</v>
      </c>
    </row>
    <row r="32" spans="1:33" ht="46.15" customHeight="1">
      <c r="A32" s="88" t="e">
        <f t="shared" si="7"/>
        <v>#NUM!</v>
      </c>
      <c r="B32" s="101" t="s">
        <v>32</v>
      </c>
      <c r="C32" s="89" t="s">
        <v>3</v>
      </c>
      <c r="D32" s="104" t="s">
        <v>32</v>
      </c>
      <c r="E32" s="90" t="str">
        <f t="shared" si="15"/>
        <v/>
      </c>
      <c r="F32" s="91" t="s">
        <v>30</v>
      </c>
      <c r="G32" s="92" t="str">
        <f t="shared" si="16"/>
        <v/>
      </c>
      <c r="H32" s="146" t="s">
        <v>31</v>
      </c>
      <c r="I32" s="148" t="str">
        <f t="shared" si="8"/>
        <v/>
      </c>
      <c r="J32" s="151"/>
      <c r="K32" s="93" t="str">
        <f t="shared" si="9"/>
        <v/>
      </c>
      <c r="L32" s="169" t="s">
        <v>0</v>
      </c>
      <c r="M32" s="172"/>
      <c r="N32" s="173"/>
      <c r="O32" s="277"/>
      <c r="P32" s="71" t="str">
        <f t="shared" si="0"/>
        <v/>
      </c>
      <c r="Q32" s="71" t="str">
        <f t="shared" si="1"/>
        <v/>
      </c>
      <c r="R32" s="72" t="str">
        <f t="shared" si="10"/>
        <v/>
      </c>
      <c r="S32" s="73" t="str">
        <f t="shared" si="2"/>
        <v/>
      </c>
      <c r="T32" s="73" t="str">
        <f t="shared" si="3"/>
        <v/>
      </c>
      <c r="U32" s="73" t="str">
        <f t="shared" si="4"/>
        <v/>
      </c>
      <c r="V32" s="73" t="str">
        <f t="shared" si="5"/>
        <v/>
      </c>
      <c r="W32" s="73" t="str">
        <f t="shared" si="6"/>
        <v/>
      </c>
      <c r="X32" s="73" t="str">
        <f t="shared" si="11"/>
        <v/>
      </c>
      <c r="Y32" s="73" t="str">
        <f t="shared" si="13"/>
        <v/>
      </c>
      <c r="Z32" s="88" t="e">
        <f t="shared" si="12"/>
        <v>#NUM!</v>
      </c>
      <c r="AA32" s="42" t="str">
        <f t="shared" si="14"/>
        <v/>
      </c>
      <c r="AB32" s="43"/>
      <c r="AF32" s="145" t="str">
        <f>初期条件設定表!U26</f>
        <v xml:space="preserve"> </v>
      </c>
      <c r="AG32" s="176" t="str">
        <f>初期条件設定表!V26</f>
        <v xml:space="preserve"> </v>
      </c>
    </row>
    <row r="33" spans="1:33" ht="46.15" customHeight="1">
      <c r="A33" s="88" t="e">
        <f t="shared" si="7"/>
        <v>#NUM!</v>
      </c>
      <c r="B33" s="101" t="s">
        <v>32</v>
      </c>
      <c r="C33" s="89" t="s">
        <v>3</v>
      </c>
      <c r="D33" s="104" t="s">
        <v>32</v>
      </c>
      <c r="E33" s="90" t="str">
        <f t="shared" si="15"/>
        <v/>
      </c>
      <c r="F33" s="91" t="s">
        <v>30</v>
      </c>
      <c r="G33" s="92" t="str">
        <f t="shared" si="16"/>
        <v/>
      </c>
      <c r="H33" s="146" t="s">
        <v>31</v>
      </c>
      <c r="I33" s="148" t="str">
        <f t="shared" si="8"/>
        <v/>
      </c>
      <c r="J33" s="151"/>
      <c r="K33" s="93" t="str">
        <f t="shared" si="9"/>
        <v/>
      </c>
      <c r="L33" s="83" t="s">
        <v>0</v>
      </c>
      <c r="M33" s="172"/>
      <c r="N33" s="173"/>
      <c r="O33" s="277"/>
      <c r="P33" s="71" t="str">
        <f t="shared" si="0"/>
        <v/>
      </c>
      <c r="Q33" s="71" t="str">
        <f t="shared" si="1"/>
        <v/>
      </c>
      <c r="R33" s="72" t="str">
        <f t="shared" si="10"/>
        <v/>
      </c>
      <c r="S33" s="73" t="str">
        <f t="shared" si="2"/>
        <v/>
      </c>
      <c r="T33" s="73" t="str">
        <f t="shared" si="3"/>
        <v/>
      </c>
      <c r="U33" s="73" t="str">
        <f t="shared" si="4"/>
        <v/>
      </c>
      <c r="V33" s="73" t="str">
        <f t="shared" si="5"/>
        <v/>
      </c>
      <c r="W33" s="73" t="str">
        <f t="shared" si="6"/>
        <v/>
      </c>
      <c r="X33" s="73" t="str">
        <f t="shared" si="11"/>
        <v/>
      </c>
      <c r="Y33" s="73" t="str">
        <f t="shared" si="13"/>
        <v/>
      </c>
      <c r="Z33" s="88" t="e">
        <f t="shared" si="12"/>
        <v>#NUM!</v>
      </c>
      <c r="AA33" s="42" t="str">
        <f t="shared" si="14"/>
        <v/>
      </c>
      <c r="AB33" s="43"/>
    </row>
    <row r="34" spans="1:33" ht="46.15" customHeight="1">
      <c r="A34" s="88" t="e">
        <f t="shared" si="7"/>
        <v>#NUM!</v>
      </c>
      <c r="B34" s="101" t="s">
        <v>32</v>
      </c>
      <c r="C34" s="89" t="s">
        <v>3</v>
      </c>
      <c r="D34" s="104" t="s">
        <v>32</v>
      </c>
      <c r="E34" s="90" t="str">
        <f t="shared" si="15"/>
        <v/>
      </c>
      <c r="F34" s="91" t="s">
        <v>30</v>
      </c>
      <c r="G34" s="92" t="str">
        <f t="shared" si="16"/>
        <v/>
      </c>
      <c r="H34" s="146" t="s">
        <v>31</v>
      </c>
      <c r="I34" s="148" t="str">
        <f t="shared" si="8"/>
        <v/>
      </c>
      <c r="J34" s="151"/>
      <c r="K34" s="93" t="str">
        <f t="shared" si="9"/>
        <v/>
      </c>
      <c r="L34" s="83" t="s">
        <v>0</v>
      </c>
      <c r="M34" s="172"/>
      <c r="N34" s="173"/>
      <c r="O34" s="277"/>
      <c r="P34" s="71" t="str">
        <f t="shared" si="0"/>
        <v/>
      </c>
      <c r="Q34" s="71" t="str">
        <f t="shared" si="1"/>
        <v/>
      </c>
      <c r="R34" s="72" t="str">
        <f t="shared" si="10"/>
        <v/>
      </c>
      <c r="S34" s="73" t="str">
        <f t="shared" si="2"/>
        <v/>
      </c>
      <c r="T34" s="73" t="str">
        <f t="shared" si="3"/>
        <v/>
      </c>
      <c r="U34" s="73" t="str">
        <f t="shared" si="4"/>
        <v/>
      </c>
      <c r="V34" s="73" t="str">
        <f t="shared" si="5"/>
        <v/>
      </c>
      <c r="W34" s="73" t="str">
        <f t="shared" si="6"/>
        <v/>
      </c>
      <c r="X34" s="73" t="str">
        <f t="shared" ref="X34:X39" si="17">IF(OR(DBCS($B34)="：",$B34="",DBCS($D34)="：",$D34=""),"",SUM(S34:W34))</f>
        <v/>
      </c>
      <c r="Y34" s="73" t="str">
        <f t="shared" si="13"/>
        <v/>
      </c>
      <c r="Z34" s="88" t="e">
        <f t="shared" si="12"/>
        <v>#NUM!</v>
      </c>
      <c r="AA34" s="42"/>
      <c r="AB34" s="43"/>
    </row>
    <row r="35" spans="1:33" ht="46.15" customHeight="1" thickBot="1">
      <c r="A35" s="88" t="e">
        <f t="shared" ref="A35:A38" si="18">Z35</f>
        <v>#NUM!</v>
      </c>
      <c r="B35" s="102" t="s">
        <v>32</v>
      </c>
      <c r="C35" s="94" t="s">
        <v>3</v>
      </c>
      <c r="D35" s="105" t="s">
        <v>32</v>
      </c>
      <c r="E35" s="90" t="str">
        <f t="shared" ref="E35:E38" si="19">IFERROR(HOUR(R35),"")</f>
        <v/>
      </c>
      <c r="F35" s="91" t="s">
        <v>30</v>
      </c>
      <c r="G35" s="92" t="str">
        <f t="shared" ref="G35:G38" si="20">IFERROR(MINUTE(R35),"")</f>
        <v/>
      </c>
      <c r="H35" s="146" t="s">
        <v>31</v>
      </c>
      <c r="I35" s="148" t="str">
        <f t="shared" ref="I35:I38" si="21">U35</f>
        <v/>
      </c>
      <c r="J35" s="151"/>
      <c r="K35" s="93" t="str">
        <f t="shared" ref="K35:K38" si="22">IFERROR((E35+G35/60)*$B$5,"")</f>
        <v/>
      </c>
      <c r="L35" s="169" t="s">
        <v>0</v>
      </c>
      <c r="M35" s="172"/>
      <c r="N35" s="173"/>
      <c r="O35" s="277"/>
      <c r="P35" s="71" t="str">
        <f t="shared" ref="P35:P38" si="23">IF(OR(DBCS(B35)="：",B35="",DBCS(D35)="：",D35=""),"",$D35-$B35)</f>
        <v/>
      </c>
      <c r="Q35" s="71" t="str">
        <f t="shared" ref="Q35:Q38" si="24">IFERROR(IF(J35="",D35-B35-X35,D35-B35-J35-X35),"")</f>
        <v/>
      </c>
      <c r="R35" s="72" t="str">
        <f t="shared" si="10"/>
        <v/>
      </c>
      <c r="S35" s="73" t="str">
        <f t="shared" ref="S35:S38" si="25">IF(OR(DBCS($B35)="：",$B35="",DBCS($D35)="：",$D35=""),"",MAX(MIN($D35,AG$1)-MAX($B35,TIME(0,0,0)),0))</f>
        <v/>
      </c>
      <c r="T35" s="73" t="str">
        <f t="shared" ref="T35:T38" si="26">IF(OR(DBCS($B35)="：",$B35="",DBCS($D35)="：",$D35=""),"",MAX(MIN($D35,AH$2)-MAX($B35,$AG$2),0))</f>
        <v/>
      </c>
      <c r="U35" s="73" t="str">
        <f t="shared" si="4"/>
        <v/>
      </c>
      <c r="V35" s="73" t="str">
        <f t="shared" si="5"/>
        <v/>
      </c>
      <c r="W35" s="73" t="str">
        <f t="shared" si="6"/>
        <v/>
      </c>
      <c r="X35" s="73" t="str">
        <f t="shared" ref="X35:X37" si="27">IF(OR(DBCS($B35)="：",$B35="",DBCS($D35)="：",$D35=""),"",SUM(S35:W35))</f>
        <v/>
      </c>
      <c r="Y35" s="73" t="str">
        <f t="shared" si="13"/>
        <v/>
      </c>
      <c r="Z35" s="88" t="e">
        <f t="shared" si="12"/>
        <v>#NUM!</v>
      </c>
      <c r="AA35" s="42" t="str">
        <f t="shared" si="14"/>
        <v/>
      </c>
      <c r="AB35" s="43"/>
      <c r="AF35" s="145">
        <f>初期条件設定表!U29</f>
        <v>0</v>
      </c>
      <c r="AG35" s="176">
        <f>初期条件設定表!V29</f>
        <v>0</v>
      </c>
    </row>
    <row r="36" spans="1:33" ht="46.15" hidden="1" customHeight="1">
      <c r="A36" s="88" t="e">
        <f t="shared" si="18"/>
        <v>#NUM!</v>
      </c>
      <c r="B36" s="101" t="s">
        <v>32</v>
      </c>
      <c r="C36" s="89" t="s">
        <v>3</v>
      </c>
      <c r="D36" s="104" t="s">
        <v>32</v>
      </c>
      <c r="E36" s="90" t="str">
        <f t="shared" si="19"/>
        <v/>
      </c>
      <c r="F36" s="91" t="s">
        <v>30</v>
      </c>
      <c r="G36" s="92" t="str">
        <f t="shared" si="20"/>
        <v/>
      </c>
      <c r="H36" s="146" t="s">
        <v>31</v>
      </c>
      <c r="I36" s="148" t="str">
        <f t="shared" si="21"/>
        <v/>
      </c>
      <c r="J36" s="151"/>
      <c r="K36" s="93" t="str">
        <f t="shared" si="22"/>
        <v/>
      </c>
      <c r="L36" s="169" t="s">
        <v>0</v>
      </c>
      <c r="M36" s="172"/>
      <c r="N36" s="173"/>
      <c r="O36" s="277"/>
      <c r="P36" s="71" t="str">
        <f t="shared" si="23"/>
        <v/>
      </c>
      <c r="Q36" s="71" t="str">
        <f t="shared" si="24"/>
        <v/>
      </c>
      <c r="R36" s="72" t="str">
        <f t="shared" ref="R36:R38" si="28">IFERROR(MIN(IF(Q36&gt;0,FLOOR(Q36,"0:30"),""),$AK$6),"")</f>
        <v/>
      </c>
      <c r="S36" s="73" t="str">
        <f t="shared" si="25"/>
        <v/>
      </c>
      <c r="T36" s="73" t="str">
        <f t="shared" si="26"/>
        <v/>
      </c>
      <c r="U36" s="73" t="str">
        <f t="shared" si="4"/>
        <v/>
      </c>
      <c r="V36" s="73" t="str">
        <f t="shared" si="5"/>
        <v/>
      </c>
      <c r="W36" s="73" t="str">
        <f t="shared" si="6"/>
        <v/>
      </c>
      <c r="X36" s="73" t="str">
        <f t="shared" si="27"/>
        <v/>
      </c>
      <c r="Y36" s="73" t="str">
        <f t="shared" si="13"/>
        <v/>
      </c>
      <c r="Z36" s="88" t="e">
        <f t="shared" si="12"/>
        <v>#NUM!</v>
      </c>
      <c r="AA36" s="42" t="str">
        <f t="shared" si="14"/>
        <v/>
      </c>
      <c r="AB36" s="43"/>
      <c r="AF36" s="145">
        <f>初期条件設定表!U30</f>
        <v>0</v>
      </c>
      <c r="AG36" s="176">
        <f>初期条件設定表!V30</f>
        <v>0</v>
      </c>
    </row>
    <row r="37" spans="1:33" ht="46.15" hidden="1" customHeight="1">
      <c r="A37" s="88" t="e">
        <f t="shared" si="18"/>
        <v>#NUM!</v>
      </c>
      <c r="B37" s="101" t="s">
        <v>32</v>
      </c>
      <c r="C37" s="89" t="s">
        <v>3</v>
      </c>
      <c r="D37" s="104" t="s">
        <v>32</v>
      </c>
      <c r="E37" s="90" t="str">
        <f t="shared" si="19"/>
        <v/>
      </c>
      <c r="F37" s="91" t="s">
        <v>30</v>
      </c>
      <c r="G37" s="92" t="str">
        <f t="shared" si="20"/>
        <v/>
      </c>
      <c r="H37" s="146" t="s">
        <v>31</v>
      </c>
      <c r="I37" s="148" t="str">
        <f t="shared" si="21"/>
        <v/>
      </c>
      <c r="J37" s="151"/>
      <c r="K37" s="93" t="str">
        <f t="shared" si="22"/>
        <v/>
      </c>
      <c r="L37" s="83" t="s">
        <v>0</v>
      </c>
      <c r="M37" s="172"/>
      <c r="N37" s="173"/>
      <c r="O37" s="277"/>
      <c r="P37" s="71" t="str">
        <f t="shared" si="23"/>
        <v/>
      </c>
      <c r="Q37" s="71" t="str">
        <f t="shared" si="24"/>
        <v/>
      </c>
      <c r="R37" s="72" t="str">
        <f t="shared" si="28"/>
        <v/>
      </c>
      <c r="S37" s="73" t="str">
        <f t="shared" si="25"/>
        <v/>
      </c>
      <c r="T37" s="73" t="str">
        <f t="shared" si="26"/>
        <v/>
      </c>
      <c r="U37" s="73" t="str">
        <f t="shared" si="4"/>
        <v/>
      </c>
      <c r="V37" s="73" t="str">
        <f t="shared" si="5"/>
        <v/>
      </c>
      <c r="W37" s="73" t="str">
        <f t="shared" si="6"/>
        <v/>
      </c>
      <c r="X37" s="73" t="str">
        <f t="shared" si="27"/>
        <v/>
      </c>
      <c r="Y37" s="73" t="str">
        <f t="shared" si="13"/>
        <v/>
      </c>
      <c r="Z37" s="88" t="e">
        <f t="shared" si="12"/>
        <v>#NUM!</v>
      </c>
      <c r="AA37" s="42" t="str">
        <f t="shared" si="14"/>
        <v/>
      </c>
      <c r="AB37" s="43"/>
    </row>
    <row r="38" spans="1:33" ht="46.15" hidden="1" customHeight="1">
      <c r="A38" s="88" t="e">
        <f t="shared" si="18"/>
        <v>#NUM!</v>
      </c>
      <c r="B38" s="101" t="s">
        <v>32</v>
      </c>
      <c r="C38" s="89" t="s">
        <v>3</v>
      </c>
      <c r="D38" s="104" t="s">
        <v>32</v>
      </c>
      <c r="E38" s="90" t="str">
        <f t="shared" si="19"/>
        <v/>
      </c>
      <c r="F38" s="91" t="s">
        <v>30</v>
      </c>
      <c r="G38" s="92" t="str">
        <f t="shared" si="20"/>
        <v/>
      </c>
      <c r="H38" s="146" t="s">
        <v>31</v>
      </c>
      <c r="I38" s="148" t="str">
        <f t="shared" si="21"/>
        <v/>
      </c>
      <c r="J38" s="151"/>
      <c r="K38" s="93" t="str">
        <f t="shared" si="22"/>
        <v/>
      </c>
      <c r="L38" s="83" t="s">
        <v>0</v>
      </c>
      <c r="M38" s="172"/>
      <c r="N38" s="173"/>
      <c r="O38" s="277"/>
      <c r="P38" s="71" t="str">
        <f t="shared" si="23"/>
        <v/>
      </c>
      <c r="Q38" s="71" t="str">
        <f t="shared" si="24"/>
        <v/>
      </c>
      <c r="R38" s="72" t="str">
        <f t="shared" si="28"/>
        <v/>
      </c>
      <c r="S38" s="73" t="str">
        <f t="shared" si="25"/>
        <v/>
      </c>
      <c r="T38" s="73" t="str">
        <f t="shared" si="26"/>
        <v/>
      </c>
      <c r="U38" s="73" t="str">
        <f t="shared" si="4"/>
        <v/>
      </c>
      <c r="V38" s="73" t="str">
        <f t="shared" si="5"/>
        <v/>
      </c>
      <c r="W38" s="73" t="str">
        <f t="shared" si="6"/>
        <v/>
      </c>
      <c r="X38" s="73" t="str">
        <f t="shared" ref="X38" si="29">IF(OR(DBCS($B38)="：",$B38="",DBCS($D38)="：",$D38=""),"",SUM(S38:W38))</f>
        <v/>
      </c>
      <c r="Y38" s="73" t="str">
        <f t="shared" si="13"/>
        <v/>
      </c>
      <c r="Z38" s="88" t="e">
        <f t="shared" si="12"/>
        <v>#NUM!</v>
      </c>
      <c r="AA38" s="42"/>
      <c r="AB38" s="43"/>
    </row>
    <row r="39" spans="1:33" ht="46.15" hidden="1" customHeight="1" thickBot="1">
      <c r="A39" s="95" t="e">
        <f t="shared" si="7"/>
        <v>#NUM!</v>
      </c>
      <c r="B39" s="103" t="s">
        <v>62</v>
      </c>
      <c r="C39" s="96" t="s">
        <v>25</v>
      </c>
      <c r="D39" s="106" t="s">
        <v>62</v>
      </c>
      <c r="E39" s="97" t="str">
        <f t="shared" si="15"/>
        <v/>
      </c>
      <c r="F39" s="98" t="s">
        <v>67</v>
      </c>
      <c r="G39" s="99" t="str">
        <f t="shared" si="16"/>
        <v/>
      </c>
      <c r="H39" s="147" t="s">
        <v>86</v>
      </c>
      <c r="I39" s="149" t="str">
        <f t="shared" si="8"/>
        <v/>
      </c>
      <c r="J39" s="152"/>
      <c r="K39" s="100" t="str">
        <f t="shared" si="9"/>
        <v/>
      </c>
      <c r="L39" s="84" t="s">
        <v>87</v>
      </c>
      <c r="M39" s="177"/>
      <c r="N39" s="281"/>
      <c r="O39" s="283"/>
      <c r="P39" s="71" t="str">
        <f t="shared" si="0"/>
        <v/>
      </c>
      <c r="Q39" s="71" t="str">
        <f t="shared" si="1"/>
        <v/>
      </c>
      <c r="R39" s="72" t="str">
        <f t="shared" ref="R39" si="30">IFERROR(MIN(IF(Q39&gt;0,FLOOR(Q39,"0:30"),""),$AK$6),"")</f>
        <v/>
      </c>
      <c r="S39" s="73" t="str">
        <f t="shared" si="2"/>
        <v/>
      </c>
      <c r="T39" s="73" t="str">
        <f t="shared" si="3"/>
        <v/>
      </c>
      <c r="U39" s="73" t="str">
        <f t="shared" si="4"/>
        <v/>
      </c>
      <c r="V39" s="73" t="str">
        <f t="shared" si="5"/>
        <v/>
      </c>
      <c r="W39" s="73" t="str">
        <f t="shared" si="6"/>
        <v/>
      </c>
      <c r="X39" s="73" t="str">
        <f t="shared" si="17"/>
        <v/>
      </c>
      <c r="Y39" s="73" t="str">
        <f t="shared" si="13"/>
        <v/>
      </c>
      <c r="Z39" s="88" t="e">
        <f t="shared" si="12"/>
        <v>#NUM!</v>
      </c>
      <c r="AA39" s="42" t="str">
        <f>IF(OR(DBCS($B39)="：",$B39="",DBCS($D39)="：",$D39=""),"",MAX(MIN($D39,TIME(23,59,59))-MAX($B39,$AH$1),0))</f>
        <v/>
      </c>
      <c r="AB39" s="43"/>
    </row>
    <row r="40" spans="1:33" ht="41.25" customHeight="1" thickBot="1">
      <c r="A40" s="44" t="s">
        <v>33</v>
      </c>
      <c r="B40" s="353"/>
      <c r="C40" s="354"/>
      <c r="D40" s="355"/>
      <c r="E40" s="356">
        <f>SUM(E9:E39)+SUM(G9:G39)/60</f>
        <v>0</v>
      </c>
      <c r="F40" s="357"/>
      <c r="G40" s="358" t="s">
        <v>1</v>
      </c>
      <c r="H40" s="359"/>
      <c r="I40" s="153"/>
      <c r="J40" s="154"/>
      <c r="K40" s="85">
        <f>SUM(K9:K39)</f>
        <v>0</v>
      </c>
      <c r="L40" s="282" t="s">
        <v>0</v>
      </c>
      <c r="M40" s="403"/>
      <c r="N40" s="404"/>
      <c r="O40" s="405"/>
      <c r="P40" s="58"/>
      <c r="Q40" s="58"/>
      <c r="R40" s="58"/>
      <c r="S40" s="58"/>
      <c r="T40" s="58"/>
      <c r="U40" s="58"/>
      <c r="V40" s="58"/>
      <c r="W40" s="74"/>
      <c r="X40" s="74"/>
      <c r="Y40" s="74"/>
      <c r="Z40" s="74"/>
      <c r="AA40" s="43"/>
      <c r="AB40" s="43"/>
    </row>
    <row r="41" spans="1:33" ht="13" customHeight="1">
      <c r="A41" s="9"/>
      <c r="B41" s="10"/>
      <c r="C41" s="10"/>
      <c r="D41" s="10"/>
      <c r="E41" s="2"/>
      <c r="F41" s="2"/>
      <c r="G41" s="10"/>
      <c r="H41" s="10"/>
      <c r="I41" s="10"/>
      <c r="J41" s="10"/>
      <c r="K41" s="1"/>
      <c r="L41" s="162"/>
      <c r="M41" s="11"/>
      <c r="N41" s="11"/>
      <c r="P41" s="58"/>
      <c r="Q41" s="58"/>
      <c r="R41" s="58"/>
      <c r="S41" s="58"/>
      <c r="T41" s="58"/>
      <c r="U41" s="58"/>
      <c r="V41" s="58"/>
      <c r="W41" s="58"/>
      <c r="X41" s="58"/>
      <c r="Y41" s="58"/>
      <c r="Z41" s="58"/>
    </row>
    <row r="42" spans="1:33">
      <c r="P42" s="58"/>
      <c r="Q42" s="58"/>
      <c r="R42" s="58"/>
      <c r="S42" s="58"/>
      <c r="T42" s="58"/>
      <c r="U42" s="58"/>
      <c r="V42" s="58"/>
      <c r="W42" s="58"/>
      <c r="X42" s="58"/>
      <c r="Y42" s="58"/>
      <c r="Z42" s="58"/>
    </row>
    <row r="43" spans="1:33">
      <c r="P43" s="58"/>
      <c r="Q43" s="58"/>
      <c r="R43" s="58"/>
      <c r="S43" s="58"/>
      <c r="T43" s="58"/>
      <c r="U43" s="58"/>
      <c r="V43" s="58"/>
      <c r="W43" s="58"/>
      <c r="X43" s="58"/>
      <c r="Y43" s="58"/>
      <c r="Z43" s="58"/>
    </row>
    <row r="44" spans="1:33">
      <c r="P44" s="58"/>
      <c r="Q44" s="58"/>
      <c r="R44" s="58"/>
      <c r="S44" s="58"/>
      <c r="T44" s="58"/>
      <c r="U44" s="58"/>
      <c r="V44" s="58"/>
      <c r="W44" s="58"/>
      <c r="X44" s="58"/>
      <c r="Y44" s="58"/>
      <c r="Z44" s="58"/>
    </row>
    <row r="45" spans="1:33">
      <c r="P45" s="58"/>
      <c r="Q45" s="58"/>
      <c r="R45" s="58"/>
      <c r="S45" s="58"/>
      <c r="T45" s="58"/>
      <c r="U45" s="58"/>
      <c r="V45" s="58"/>
      <c r="W45" s="58"/>
      <c r="X45" s="58"/>
      <c r="Y45" s="58"/>
      <c r="Z45" s="58"/>
    </row>
    <row r="46" spans="1:33">
      <c r="P46" s="58"/>
      <c r="Q46" s="58"/>
      <c r="R46" s="58"/>
      <c r="S46" s="58"/>
      <c r="T46" s="58"/>
      <c r="U46" s="58"/>
      <c r="V46" s="58"/>
      <c r="W46" s="58"/>
      <c r="X46" s="58"/>
      <c r="Y46" s="58"/>
      <c r="Z46" s="58"/>
    </row>
    <row r="47" spans="1:33">
      <c r="P47" s="58"/>
      <c r="Q47" s="58"/>
      <c r="R47" s="58"/>
      <c r="S47" s="58"/>
      <c r="T47" s="58"/>
      <c r="U47" s="58"/>
      <c r="V47" s="58"/>
      <c r="W47" s="58"/>
      <c r="X47" s="58"/>
      <c r="Y47" s="58"/>
      <c r="Z47" s="58"/>
    </row>
    <row r="48" spans="1:33">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row r="52" spans="16:26">
      <c r="P52" s="58"/>
      <c r="Q52" s="58"/>
      <c r="R52" s="58"/>
      <c r="S52" s="58"/>
      <c r="T52" s="58"/>
      <c r="U52" s="58"/>
      <c r="V52" s="58"/>
      <c r="W52" s="58"/>
      <c r="X52" s="58"/>
      <c r="Y52" s="58"/>
      <c r="Z52" s="58"/>
    </row>
    <row r="53" spans="16:26">
      <c r="P53" s="58"/>
      <c r="Q53" s="58"/>
      <c r="R53" s="58"/>
      <c r="S53" s="58"/>
      <c r="T53" s="58"/>
      <c r="U53" s="58"/>
      <c r="V53" s="58"/>
      <c r="W53" s="58"/>
      <c r="X53" s="58"/>
      <c r="Y53" s="58"/>
      <c r="Z53" s="58"/>
    </row>
    <row r="54" spans="16:26">
      <c r="P54" s="58"/>
      <c r="Q54" s="58"/>
      <c r="R54" s="58"/>
      <c r="S54" s="58"/>
      <c r="T54" s="58"/>
      <c r="U54" s="58"/>
      <c r="V54" s="58"/>
      <c r="W54" s="58"/>
      <c r="X54" s="58"/>
      <c r="Y54" s="58"/>
      <c r="Z54" s="58"/>
    </row>
    <row r="55" spans="16:26">
      <c r="P55" s="58"/>
      <c r="Q55" s="58"/>
      <c r="R55" s="58"/>
      <c r="S55" s="58"/>
      <c r="T55" s="58"/>
      <c r="U55" s="58"/>
      <c r="V55" s="58"/>
      <c r="W55" s="58"/>
      <c r="X55" s="58"/>
      <c r="Y55" s="58"/>
      <c r="Z55" s="58"/>
    </row>
  </sheetData>
  <sheetProtection sheet="1" objects="1" scenarios="1"/>
  <mergeCells count="29">
    <mergeCell ref="T7:T8"/>
    <mergeCell ref="U7:U8"/>
    <mergeCell ref="V7:V8"/>
    <mergeCell ref="W7:W8"/>
    <mergeCell ref="X7:X8"/>
    <mergeCell ref="B40:D40"/>
    <mergeCell ref="E40:F40"/>
    <mergeCell ref="G40:H40"/>
    <mergeCell ref="M7:N7"/>
    <mergeCell ref="O7:O8"/>
    <mergeCell ref="M40:O40"/>
    <mergeCell ref="P7:P8"/>
    <mergeCell ref="Q7:Q8"/>
    <mergeCell ref="R7:R8"/>
    <mergeCell ref="S7:S8"/>
    <mergeCell ref="A7:A8"/>
    <mergeCell ref="B7:D8"/>
    <mergeCell ref="E7:H8"/>
    <mergeCell ref="I7:I8"/>
    <mergeCell ref="J7:J8"/>
    <mergeCell ref="K7:L8"/>
    <mergeCell ref="AI6:AJ6"/>
    <mergeCell ref="D1:O2"/>
    <mergeCell ref="AE1:AE5"/>
    <mergeCell ref="B3:D3"/>
    <mergeCell ref="B4:D4"/>
    <mergeCell ref="B5:D5"/>
    <mergeCell ref="N5:O5"/>
    <mergeCell ref="N6:O6"/>
  </mergeCells>
  <phoneticPr fontId="3"/>
  <dataValidations count="3">
    <dataValidation type="time" allowBlank="1" showInputMessage="1" showErrorMessage="1" sqref="B9:B39 D9:D39" xr:uid="{00000000-0002-0000-2900-000000000000}">
      <formula1>0</formula1>
      <formula2>0.999305555555556</formula2>
    </dataValidation>
    <dataValidation type="list" allowBlank="1" showInputMessage="1" showErrorMessage="1" sqref="N9:N39" xr:uid="{00000000-0002-0000-2900-000001000000}">
      <formula1>$AG$11:$AG$32</formula1>
    </dataValidation>
    <dataValidation type="list" allowBlank="1" showInputMessage="1" showErrorMessage="1" sqref="M9:M39" xr:uid="{00000000-0002-0000-2900-000002000000}">
      <formula1>$AF$11:$AF$18</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42</vt:i4>
      </vt:variant>
      <vt:variant>
        <vt:lpstr>名前付き一覧</vt:lpstr>
      </vt:variant>
      <vt:variant>
        <vt:i4>17</vt:i4>
      </vt:variant>
    </vt:vector>
  </HeadingPairs>
  <TitlesOfParts>
    <vt:vector size="59" baseType="lpstr">
      <vt:lpstr>本様式使用方法（前期）</vt:lpstr>
      <vt:lpstr>本様式使用方法</vt:lpstr>
      <vt:lpstr>体系図（前期）</vt:lpstr>
      <vt:lpstr>体系図</vt:lpstr>
      <vt:lpstr>初期条件設定表</vt:lpstr>
      <vt:lpstr>入力用 従事者別直接人件費集計表（後期）</vt:lpstr>
      <vt:lpstr>提出用 従事者別直接人件費集計表（前期）</vt:lpstr>
      <vt:lpstr>提出用 従事者別人件費集計表（後期） </vt:lpstr>
      <vt:lpstr>2023年2月作業分</vt:lpstr>
      <vt:lpstr>2023年3月作業分</vt:lpstr>
      <vt:lpstr>2023年4月作業分</vt:lpstr>
      <vt:lpstr>2023年5月作業分</vt:lpstr>
      <vt:lpstr>2023年6月作業分</vt:lpstr>
      <vt:lpstr>2023年7月作業分</vt:lpstr>
      <vt:lpstr>2023年8月作業分</vt:lpstr>
      <vt:lpstr>2023年9月作業分</vt:lpstr>
      <vt:lpstr>2023年10月作業分</vt:lpstr>
      <vt:lpstr>2026年11月作業分（翌月払いのみ使用）</vt:lpstr>
      <vt:lpstr>2026年12月作業分</vt:lpstr>
      <vt:lpstr>2027年1月作業分</vt:lpstr>
      <vt:lpstr>2027年2月作業分</vt:lpstr>
      <vt:lpstr>2027年3月作業分</vt:lpstr>
      <vt:lpstr>2027年4月作業分</vt:lpstr>
      <vt:lpstr>2027年5月作業分</vt:lpstr>
      <vt:lpstr>2027年6月作業分</vt:lpstr>
      <vt:lpstr>2027年7月作業分</vt:lpstr>
      <vt:lpstr>2027年8月作業分</vt:lpstr>
      <vt:lpstr>2027年9月作業分</vt:lpstr>
      <vt:lpstr>2027年10月作業分</vt:lpstr>
      <vt:lpstr>2027年11月作業分</vt:lpstr>
      <vt:lpstr>2027年12月作業分</vt:lpstr>
      <vt:lpstr>2028年1月作業分</vt:lpstr>
      <vt:lpstr>2028年2月作業分</vt:lpstr>
      <vt:lpstr>2028年3月作業分</vt:lpstr>
      <vt:lpstr>2028年4月作業分</vt:lpstr>
      <vt:lpstr>2028年5月作業分</vt:lpstr>
      <vt:lpstr>2028年6月作業分</vt:lpstr>
      <vt:lpstr>2028年7月作業分</vt:lpstr>
      <vt:lpstr>2028年8月作業分</vt:lpstr>
      <vt:lpstr>2028年9月作業分</vt:lpstr>
      <vt:lpstr>2028年10月作業分</vt:lpstr>
      <vt:lpstr>2028年11月作業分（当月払いのみ使用）</vt:lpstr>
      <vt:lpstr>'2023年10月作業分'!Print_Area</vt:lpstr>
      <vt:lpstr>'2023年2月作業分'!Print_Area</vt:lpstr>
      <vt:lpstr>'2023年3月作業分'!Print_Area</vt:lpstr>
      <vt:lpstr>'2023年4月作業分'!Print_Area</vt:lpstr>
      <vt:lpstr>'2023年5月作業分'!Print_Area</vt:lpstr>
      <vt:lpstr>'2023年6月作業分'!Print_Area</vt:lpstr>
      <vt:lpstr>'2023年7月作業分'!Print_Area</vt:lpstr>
      <vt:lpstr>'2023年8月作業分'!Print_Area</vt:lpstr>
      <vt:lpstr>'2023年9月作業分'!Print_Area</vt:lpstr>
      <vt:lpstr>体系図!Print_Area</vt:lpstr>
      <vt:lpstr>'体系図（前期）'!Print_Area</vt:lpstr>
      <vt:lpstr>'提出用 従事者別人件費集計表（後期） '!Print_Area</vt:lpstr>
      <vt:lpstr>'提出用 従事者別直接人件費集計表（前期）'!Print_Area</vt:lpstr>
      <vt:lpstr>'入力用 従事者別直接人件費集計表（後期）'!Print_Area</vt:lpstr>
      <vt:lpstr>'提出用 従事者別人件費集計表（後期） '!Print_Titles</vt:lpstr>
      <vt:lpstr>'提出用 従事者別直接人件費集計表（前期）'!Print_Titles</vt:lpstr>
      <vt:lpstr>'入力用 従事者別直接人件費集計表（後期）'!Print_Titles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2012-08-04T05:34:37Z</dcterms:created>
  <dcterms:modified xsi:type="dcterms:W3CDTF">2026-02-12T23:05:23Z</dcterms:modified>
</cp:coreProperties>
</file>